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ljpodunajec\Desktop\2013 - 2023\2021\"/>
    </mc:Choice>
  </mc:AlternateContent>
  <xr:revisionPtr revIDLastSave="0" documentId="13_ncr:1_{C983641B-D11F-4951-84AA-88898A85E793}" xr6:coauthVersionLast="47" xr6:coauthVersionMax="47" xr10:uidLastSave="{00000000-0000-0000-0000-000000000000}"/>
  <bookViews>
    <workbookView xWindow="-120" yWindow="-120" windowWidth="29040" windowHeight="15840" tabRatio="916" xr2:uid="{00000000-000D-0000-FFFF-FFFF00000000}"/>
  </bookViews>
  <sheets>
    <sheet name="OBRAZAC ZA UPIS PODATAKA" sheetId="3" r:id="rId1"/>
    <sheet name="Legenda IZ - Izvor DS" sheetId="24" r:id="rId2"/>
    <sheet name="Legenda OND - Oblik i namjena" sheetId="25" r:id="rId3"/>
    <sheet name="Legenda 1 - Spec. područja fin" sheetId="20" r:id="rId4"/>
    <sheet name="Legenda 2 - Korisnička skupina" sheetId="22" r:id="rId5"/>
    <sheet name="Legenda 3 - Tip aktivnosti" sheetId="15" r:id="rId6"/>
    <sheet name="Legenda 4 - Teritorijalna zast." sheetId="16" r:id="rId7"/>
    <sheet name="Provedba na otocima" sheetId="26" r:id="rId8"/>
  </sheets>
  <definedNames>
    <definedName name="_xlnm._FilterDatabase" localSheetId="0" hidden="1">'OBRAZAC ZA UPIS PODATAKA'!$A$2:$AF$1741</definedName>
    <definedName name="BRANITELJI_I_STRADALNICI">'Legenda 1 - Spec. područja fin'!$C$2:$C$15</definedName>
    <definedName name="DEMOKRATSKA_POLITIČKA_KULTURA">'Legenda 1 - Spec. područja fin'!$C$16:$C$42</definedName>
    <definedName name="DUHOVNOST">'Legenda 1 - Spec. područja fin'!$C$43:$C$51</definedName>
    <definedName name="GOSPODARSTVO">'Legenda 1 - Spec. područja fin'!$C$52:$C$84</definedName>
    <definedName name="HOBISTIČKA_DJELATNOST">'Legenda 1 - Spec. područja fin'!$C$85:$C$90</definedName>
    <definedName name="KULTURA_I_UMJETNOST">'Legenda 1 - Spec. područja fin'!$C$91:$C$140</definedName>
    <definedName name="LJUDSKA_PRAVA">'Legenda 1 - Spec. područja fin'!$C$141:$C$170</definedName>
    <definedName name="MEĐUNARODNA_SURADNJA">'Legenda 1 - Spec. područja fin'!$C$171:$C$184</definedName>
    <definedName name="OBRAZOVANJE_ZNANOST_I_ISTRAŽIVANJE">'Legenda 1 - Spec. područja fin'!$C$185:$C$214</definedName>
    <definedName name="ODRŽIVI_RAZVOJ">'Legenda 1 - Spec. područja fin'!$C$215:$C$232</definedName>
    <definedName name="OSTALA_PODRUČJA_DJELOVANJA">'Legenda 1 - Spec. područja fin'!$C$363</definedName>
    <definedName name="_xlnm.Print_Area" localSheetId="5">'Legenda 3 - Tip aktivnosti'!$A$1:$B$66</definedName>
    <definedName name="SOCIJALNA_DJELATNOST">'Legenda 1 - Spec. područja fin'!$C$233:$C$270</definedName>
    <definedName name="SPORT">'Legenda 1 - Spec. područja fin'!$C$271:$C$290</definedName>
    <definedName name="Stupac20">#REF!</definedName>
    <definedName name="TEHNIČKA_KULTURA">'Legenda 1 - Spec. područja fin'!$C$291:$C$332</definedName>
    <definedName name="ZAŠTITA_I_SPAŠAVANJE">'Legenda 1 - Spec. područja fin'!$C$359:$C$362</definedName>
    <definedName name="ZAŠTITA_OKOLIŠA_I_PRIRODE">'Legenda 1 - Spec. područja fin'!$C$346:$C$358</definedName>
    <definedName name="ZAŠTITA_ZDRAVLJA">'Legenda 1 - Spec. područja fin'!$C$333:$C$345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8" i="3" l="1"/>
  <c r="A59" i="3" l="1"/>
  <c r="A60" i="3" s="1"/>
  <c r="B7" i="15"/>
  <c r="B8" i="15" s="1"/>
  <c r="B9" i="15" s="1"/>
  <c r="A61" i="3" l="1"/>
  <c r="A62" i="3" l="1"/>
  <c r="A63" i="3" l="1"/>
  <c r="A64" i="3" l="1"/>
  <c r="A65" i="3" s="1"/>
  <c r="A66" i="3" l="1"/>
  <c r="A67" i="3" l="1"/>
  <c r="A68" i="3" l="1"/>
  <c r="A69" i="3" l="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401" i="3" s="1"/>
  <c r="A402" i="3" s="1"/>
  <c r="A403" i="3" s="1"/>
  <c r="A404" i="3" s="1"/>
  <c r="A405" i="3" s="1"/>
  <c r="A406" i="3" s="1"/>
  <c r="A407" i="3" s="1"/>
  <c r="A408" i="3" s="1"/>
  <c r="A409" i="3" s="1"/>
  <c r="A410" i="3" s="1"/>
  <c r="A411" i="3" s="1"/>
  <c r="A412" i="3" s="1"/>
  <c r="A413" i="3" s="1"/>
  <c r="A414" i="3" s="1"/>
  <c r="A415" i="3" s="1"/>
  <c r="A416" i="3" s="1"/>
  <c r="A417" i="3" s="1"/>
  <c r="A418" i="3" s="1"/>
  <c r="A419" i="3" s="1"/>
  <c r="A420" i="3" s="1"/>
  <c r="A421" i="3" s="1"/>
  <c r="A422" i="3" s="1"/>
  <c r="A423" i="3" s="1"/>
  <c r="A424" i="3" s="1"/>
  <c r="A425" i="3" s="1"/>
  <c r="A426"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1" i="3" s="1"/>
  <c r="A452" i="3" s="1"/>
  <c r="A453" i="3" s="1"/>
  <c r="A454" i="3" s="1"/>
  <c r="A455" i="3" s="1"/>
  <c r="A456" i="3" s="1"/>
  <c r="A457" i="3" s="1"/>
  <c r="A458" i="3" s="1"/>
  <c r="A459" i="3" s="1"/>
  <c r="A460" i="3" s="1"/>
  <c r="A461" i="3" s="1"/>
  <c r="A462" i="3" s="1"/>
  <c r="A463" i="3" s="1"/>
  <c r="A464" i="3" s="1"/>
  <c r="A465" i="3" s="1"/>
  <c r="A466" i="3" s="1"/>
  <c r="A467" i="3" s="1"/>
  <c r="A468" i="3" s="1"/>
  <c r="A469" i="3" s="1"/>
  <c r="A470" i="3" s="1"/>
  <c r="A471" i="3" s="1"/>
  <c r="A472" i="3" s="1"/>
  <c r="A473" i="3" s="1"/>
  <c r="A474" i="3" s="1"/>
  <c r="A475" i="3" s="1"/>
  <c r="A476" i="3" s="1"/>
  <c r="A477" i="3" s="1"/>
  <c r="A478" i="3" s="1"/>
  <c r="A479" i="3" s="1"/>
  <c r="A480" i="3" s="1"/>
  <c r="A481" i="3" s="1"/>
  <c r="A482" i="3" s="1"/>
  <c r="A483" i="3" s="1"/>
  <c r="A484" i="3" s="1"/>
  <c r="A485" i="3" s="1"/>
  <c r="A486" i="3" s="1"/>
  <c r="A487" i="3" s="1"/>
  <c r="A488" i="3" s="1"/>
  <c r="A489" i="3" s="1"/>
  <c r="A490" i="3" s="1"/>
  <c r="A491" i="3" s="1"/>
  <c r="A492" i="3" s="1"/>
  <c r="A493" i="3" s="1"/>
  <c r="A494" i="3" s="1"/>
  <c r="A495" i="3" s="1"/>
  <c r="A496" i="3" s="1"/>
  <c r="A497" i="3" s="1"/>
  <c r="A498" i="3" s="1"/>
  <c r="A499" i="3" s="1"/>
  <c r="A500" i="3" s="1"/>
  <c r="A501" i="3" s="1"/>
  <c r="A502" i="3" s="1"/>
  <c r="A503" i="3" s="1"/>
  <c r="A504" i="3" s="1"/>
  <c r="A505" i="3" s="1"/>
  <c r="A506" i="3" s="1"/>
  <c r="A507" i="3" s="1"/>
  <c r="A508" i="3" s="1"/>
  <c r="A509" i="3" s="1"/>
  <c r="A510" i="3" s="1"/>
  <c r="A511" i="3" s="1"/>
  <c r="A512" i="3" s="1"/>
  <c r="A513" i="3" s="1"/>
  <c r="A514" i="3" s="1"/>
  <c r="A515" i="3" s="1"/>
  <c r="A516" i="3" s="1"/>
  <c r="A517" i="3" s="1"/>
  <c r="A518" i="3" s="1"/>
  <c r="A519" i="3" s="1"/>
  <c r="A520" i="3" s="1"/>
  <c r="A521" i="3" s="1"/>
  <c r="A522" i="3" s="1"/>
  <c r="A523" i="3" s="1"/>
  <c r="A524" i="3" s="1"/>
  <c r="A525" i="3" s="1"/>
  <c r="A526" i="3" s="1"/>
  <c r="A527" i="3" s="1"/>
  <c r="A528" i="3" s="1"/>
  <c r="A529" i="3" s="1"/>
  <c r="A530" i="3" s="1"/>
  <c r="A531" i="3" s="1"/>
  <c r="A532" i="3" s="1"/>
  <c r="A533" i="3" s="1"/>
  <c r="A534" i="3" s="1"/>
  <c r="A535" i="3" s="1"/>
  <c r="A536" i="3" s="1"/>
  <c r="A537" i="3" s="1"/>
  <c r="A538" i="3" s="1"/>
  <c r="A539" i="3" s="1"/>
  <c r="A540" i="3" s="1"/>
  <c r="A541" i="3" s="1"/>
  <c r="A542" i="3" s="1"/>
  <c r="A543" i="3" s="1"/>
  <c r="A544" i="3" s="1"/>
  <c r="A545" i="3" s="1"/>
  <c r="A546" i="3" s="1"/>
  <c r="A547" i="3" s="1"/>
  <c r="A548" i="3" s="1"/>
  <c r="A549" i="3" s="1"/>
  <c r="A550" i="3" s="1"/>
  <c r="A551" i="3" s="1"/>
  <c r="A552" i="3" s="1"/>
  <c r="A553" i="3" s="1"/>
  <c r="A554" i="3" s="1"/>
  <c r="A555" i="3" s="1"/>
  <c r="A556" i="3" s="1"/>
  <c r="A557" i="3" s="1"/>
  <c r="A558" i="3" s="1"/>
  <c r="A559" i="3" s="1"/>
  <c r="A560" i="3" s="1"/>
  <c r="A561" i="3" s="1"/>
  <c r="A562" i="3" s="1"/>
  <c r="A563" i="3" s="1"/>
  <c r="A564" i="3" s="1"/>
  <c r="A565" i="3" s="1"/>
  <c r="A566" i="3" s="1"/>
  <c r="A567" i="3" s="1"/>
  <c r="A568" i="3" s="1"/>
  <c r="A569" i="3" s="1"/>
  <c r="A570" i="3" s="1"/>
  <c r="A571" i="3" s="1"/>
  <c r="A572" i="3" s="1"/>
  <c r="A573" i="3" s="1"/>
  <c r="A574" i="3" s="1"/>
  <c r="A575" i="3" s="1"/>
  <c r="A576" i="3" s="1"/>
  <c r="A577" i="3" s="1"/>
  <c r="A578" i="3" s="1"/>
  <c r="A579" i="3" s="1"/>
  <c r="A580" i="3" s="1"/>
  <c r="A581" i="3" s="1"/>
  <c r="A582" i="3" s="1"/>
  <c r="A583" i="3" s="1"/>
  <c r="A584" i="3" s="1"/>
  <c r="A585" i="3" s="1"/>
  <c r="A586" i="3" s="1"/>
  <c r="A587" i="3" s="1"/>
  <c r="A588" i="3" s="1"/>
  <c r="A589" i="3" s="1"/>
  <c r="A590" i="3" s="1"/>
  <c r="A591" i="3" s="1"/>
  <c r="A592" i="3" s="1"/>
  <c r="A593" i="3" s="1"/>
  <c r="A594" i="3" s="1"/>
  <c r="A595" i="3" s="1"/>
  <c r="A596" i="3" s="1"/>
  <c r="A597" i="3" s="1"/>
  <c r="A598" i="3" s="1"/>
  <c r="A599" i="3" s="1"/>
  <c r="A600" i="3" s="1"/>
  <c r="A601" i="3" s="1"/>
  <c r="A602" i="3" s="1"/>
  <c r="A603" i="3" s="1"/>
  <c r="A604" i="3" s="1"/>
  <c r="A605" i="3" s="1"/>
  <c r="A606" i="3" s="1"/>
  <c r="A607" i="3" s="1"/>
  <c r="A608" i="3" s="1"/>
  <c r="A609" i="3" s="1"/>
  <c r="A610" i="3" s="1"/>
  <c r="A611" i="3" s="1"/>
  <c r="A612" i="3" s="1"/>
  <c r="A613" i="3" s="1"/>
  <c r="A614" i="3" s="1"/>
  <c r="A615" i="3" s="1"/>
  <c r="A616" i="3" s="1"/>
  <c r="A617" i="3" s="1"/>
  <c r="A618" i="3" s="1"/>
  <c r="A619" i="3" s="1"/>
  <c r="A620" i="3" s="1"/>
  <c r="A621" i="3" s="1"/>
  <c r="A622" i="3" s="1"/>
  <c r="A623" i="3" s="1"/>
  <c r="A624" i="3" s="1"/>
  <c r="A625" i="3" s="1"/>
  <c r="A626" i="3" s="1"/>
  <c r="A627" i="3" s="1"/>
  <c r="A628" i="3" s="1"/>
  <c r="A629" i="3" s="1"/>
  <c r="A630" i="3" s="1"/>
  <c r="A631" i="3" s="1"/>
  <c r="A632" i="3" s="1"/>
  <c r="A633" i="3" s="1"/>
  <c r="A634" i="3" s="1"/>
  <c r="A635" i="3" s="1"/>
  <c r="A636" i="3" s="1"/>
  <c r="A637" i="3" s="1"/>
  <c r="A638" i="3" s="1"/>
  <c r="A639" i="3" s="1"/>
  <c r="A640" i="3" s="1"/>
  <c r="A641" i="3" s="1"/>
  <c r="A642" i="3" s="1"/>
  <c r="A643" i="3" s="1"/>
  <c r="A644" i="3" s="1"/>
  <c r="A645" i="3" s="1"/>
  <c r="A646" i="3" s="1"/>
  <c r="A647" i="3" s="1"/>
  <c r="A648" i="3" s="1"/>
  <c r="A649" i="3" s="1"/>
  <c r="A650" i="3" s="1"/>
  <c r="A651" i="3" s="1"/>
  <c r="A652" i="3" s="1"/>
  <c r="A653" i="3" s="1"/>
  <c r="A654" i="3" s="1"/>
  <c r="A655" i="3" s="1"/>
  <c r="A656" i="3" s="1"/>
  <c r="A657" i="3" s="1"/>
  <c r="A658" i="3" s="1"/>
  <c r="A659" i="3" s="1"/>
  <c r="A660" i="3" s="1"/>
  <c r="A661" i="3" s="1"/>
  <c r="A662" i="3" s="1"/>
  <c r="A663" i="3" s="1"/>
  <c r="A664" i="3" s="1"/>
  <c r="A665" i="3" s="1"/>
  <c r="A666" i="3" s="1"/>
  <c r="A667" i="3" s="1"/>
  <c r="A668" i="3" s="1"/>
  <c r="A669" i="3" s="1"/>
  <c r="A670" i="3" s="1"/>
  <c r="A671" i="3" s="1"/>
  <c r="A672" i="3" s="1"/>
  <c r="A673" i="3" s="1"/>
  <c r="A674" i="3" s="1"/>
  <c r="A675" i="3" s="1"/>
  <c r="A676" i="3" s="1"/>
  <c r="A677" i="3" s="1"/>
  <c r="A678" i="3" s="1"/>
  <c r="A679" i="3" s="1"/>
  <c r="A680" i="3" s="1"/>
  <c r="A681" i="3" s="1"/>
  <c r="A682" i="3" s="1"/>
  <c r="A683" i="3" s="1"/>
  <c r="A684" i="3" s="1"/>
  <c r="A685" i="3" s="1"/>
  <c r="A686" i="3" s="1"/>
  <c r="A687" i="3" s="1"/>
  <c r="A688" i="3" s="1"/>
  <c r="A689" i="3" s="1"/>
  <c r="A690" i="3" s="1"/>
  <c r="A691" i="3" s="1"/>
  <c r="A692" i="3" s="1"/>
  <c r="A693" i="3" s="1"/>
  <c r="A694" i="3" s="1"/>
  <c r="A695" i="3" s="1"/>
  <c r="A696" i="3" s="1"/>
  <c r="A697" i="3" s="1"/>
  <c r="A698" i="3" s="1"/>
  <c r="A699" i="3" s="1"/>
  <c r="A700" i="3" s="1"/>
  <c r="A701" i="3" s="1"/>
  <c r="A702" i="3" s="1"/>
  <c r="A703" i="3" s="1"/>
  <c r="A704" i="3" s="1"/>
  <c r="A705" i="3" s="1"/>
  <c r="A706" i="3" s="1"/>
  <c r="A707" i="3" s="1"/>
  <c r="A708" i="3" s="1"/>
  <c r="A709" i="3" s="1"/>
  <c r="A710" i="3" s="1"/>
  <c r="A711" i="3" s="1"/>
  <c r="A712" i="3" s="1"/>
  <c r="A713" i="3" s="1"/>
  <c r="A714" i="3" s="1"/>
  <c r="A715" i="3" s="1"/>
  <c r="A716" i="3" s="1"/>
  <c r="A717" i="3" s="1"/>
  <c r="A718" i="3" s="1"/>
  <c r="A719" i="3" s="1"/>
  <c r="A720" i="3" s="1"/>
  <c r="A721" i="3" s="1"/>
  <c r="A722" i="3" s="1"/>
  <c r="A723" i="3" s="1"/>
  <c r="A724" i="3" s="1"/>
  <c r="A725" i="3" s="1"/>
  <c r="A726" i="3" s="1"/>
  <c r="A727" i="3" s="1"/>
  <c r="A728" i="3" s="1"/>
  <c r="A729" i="3" s="1"/>
  <c r="A730" i="3" s="1"/>
  <c r="A731" i="3" s="1"/>
  <c r="A732" i="3" s="1"/>
  <c r="A733" i="3" s="1"/>
  <c r="A734" i="3" s="1"/>
  <c r="A735" i="3" s="1"/>
  <c r="A736" i="3" s="1"/>
  <c r="A737" i="3" s="1"/>
  <c r="A738" i="3" s="1"/>
  <c r="A739" i="3" s="1"/>
  <c r="A740" i="3" s="1"/>
  <c r="A741" i="3" s="1"/>
  <c r="A742" i="3" s="1"/>
  <c r="A743" i="3" s="1"/>
  <c r="A744" i="3" s="1"/>
  <c r="A745" i="3" s="1"/>
  <c r="A746" i="3" s="1"/>
  <c r="A747" i="3" s="1"/>
  <c r="A748" i="3" s="1"/>
  <c r="A749" i="3" s="1"/>
  <c r="A750" i="3" s="1"/>
  <c r="A751" i="3" s="1"/>
  <c r="A752" i="3" s="1"/>
  <c r="A753" i="3" s="1"/>
  <c r="A754" i="3" s="1"/>
  <c r="A755" i="3" s="1"/>
  <c r="A756" i="3" s="1"/>
  <c r="A757" i="3" s="1"/>
  <c r="A758" i="3" s="1"/>
  <c r="A759" i="3" s="1"/>
  <c r="A760" i="3" s="1"/>
  <c r="A761" i="3" s="1"/>
  <c r="A762" i="3" s="1"/>
  <c r="A763" i="3" s="1"/>
  <c r="A764" i="3" s="1"/>
  <c r="A765" i="3" s="1"/>
  <c r="A766" i="3" s="1"/>
  <c r="A767" i="3" s="1"/>
  <c r="A768" i="3" s="1"/>
  <c r="A769" i="3" s="1"/>
  <c r="A770" i="3" s="1"/>
  <c r="A771" i="3" s="1"/>
  <c r="A772" i="3" s="1"/>
  <c r="A773" i="3" s="1"/>
  <c r="A774" i="3" s="1"/>
  <c r="A775" i="3" s="1"/>
  <c r="A776" i="3" s="1"/>
  <c r="A777" i="3" s="1"/>
  <c r="A778" i="3" s="1"/>
  <c r="A779" i="3" s="1"/>
  <c r="A780" i="3" s="1"/>
  <c r="A781" i="3" s="1"/>
  <c r="A782" i="3" s="1"/>
  <c r="A783" i="3" s="1"/>
  <c r="A784" i="3" s="1"/>
  <c r="A785" i="3" s="1"/>
  <c r="A786" i="3" s="1"/>
  <c r="A787" i="3" s="1"/>
  <c r="A788" i="3" s="1"/>
  <c r="A789" i="3" s="1"/>
  <c r="A790" i="3" s="1"/>
  <c r="A791" i="3" s="1"/>
  <c r="A792" i="3" s="1"/>
  <c r="A793" i="3" s="1"/>
  <c r="A794" i="3" s="1"/>
  <c r="A795" i="3" s="1"/>
  <c r="A796" i="3" s="1"/>
  <c r="A797" i="3" s="1"/>
  <c r="A798" i="3" s="1"/>
  <c r="A799" i="3" s="1"/>
  <c r="A800" i="3" s="1"/>
  <c r="A801" i="3" s="1"/>
  <c r="A802" i="3" s="1"/>
  <c r="A803" i="3" s="1"/>
  <c r="A804" i="3" s="1"/>
  <c r="A805" i="3" s="1"/>
  <c r="A806" i="3" s="1"/>
  <c r="A807" i="3" s="1"/>
  <c r="A808" i="3" s="1"/>
  <c r="A809" i="3" s="1"/>
  <c r="A810" i="3" s="1"/>
  <c r="A811" i="3" s="1"/>
  <c r="A812" i="3" s="1"/>
  <c r="A813" i="3" s="1"/>
  <c r="A814" i="3" s="1"/>
  <c r="A815" i="3" s="1"/>
  <c r="A816" i="3" s="1"/>
  <c r="A817" i="3" s="1"/>
  <c r="A818" i="3" s="1"/>
  <c r="A819" i="3" s="1"/>
  <c r="A820" i="3" s="1"/>
  <c r="A821" i="3" s="1"/>
  <c r="A822" i="3" s="1"/>
  <c r="A823" i="3" s="1"/>
  <c r="A824" i="3" s="1"/>
  <c r="A825" i="3" s="1"/>
  <c r="A826" i="3" s="1"/>
  <c r="A827" i="3" s="1"/>
  <c r="A828" i="3" s="1"/>
  <c r="A829" i="3" s="1"/>
  <c r="A830" i="3" s="1"/>
  <c r="A831" i="3" s="1"/>
  <c r="A832" i="3" s="1"/>
  <c r="A833" i="3" s="1"/>
  <c r="A834" i="3" s="1"/>
  <c r="A835" i="3" s="1"/>
  <c r="A836" i="3" s="1"/>
  <c r="A837" i="3" s="1"/>
  <c r="A838" i="3" s="1"/>
  <c r="A839" i="3" s="1"/>
  <c r="A840" i="3" s="1"/>
  <c r="A841" i="3" s="1"/>
  <c r="A842" i="3" s="1"/>
  <c r="A843" i="3" s="1"/>
  <c r="A844" i="3" s="1"/>
  <c r="A845" i="3" s="1"/>
  <c r="A846" i="3" s="1"/>
  <c r="A847" i="3" s="1"/>
  <c r="A848" i="3" s="1"/>
  <c r="A849" i="3" s="1"/>
  <c r="A850" i="3" s="1"/>
  <c r="A851" i="3" s="1"/>
  <c r="A852" i="3" s="1"/>
  <c r="A853" i="3" s="1"/>
  <c r="A854" i="3" s="1"/>
  <c r="A855" i="3" s="1"/>
  <c r="A856" i="3" s="1"/>
  <c r="A857" i="3" s="1"/>
  <c r="A858" i="3" s="1"/>
  <c r="A859" i="3" s="1"/>
  <c r="A860" i="3" s="1"/>
  <c r="A861" i="3" s="1"/>
  <c r="A862" i="3" s="1"/>
  <c r="A863" i="3" s="1"/>
  <c r="A864" i="3" s="1"/>
  <c r="A865" i="3" s="1"/>
  <c r="A866" i="3" s="1"/>
  <c r="A867" i="3" s="1"/>
  <c r="A868" i="3" s="1"/>
  <c r="A869" i="3" s="1"/>
  <c r="A870" i="3" s="1"/>
  <c r="A871" i="3" s="1"/>
  <c r="A872" i="3" s="1"/>
  <c r="A873" i="3" s="1"/>
  <c r="A874" i="3" s="1"/>
  <c r="A875" i="3" s="1"/>
  <c r="A876" i="3" s="1"/>
  <c r="A877" i="3" s="1"/>
  <c r="A878" i="3" s="1"/>
  <c r="A879" i="3" s="1"/>
  <c r="A880" i="3" s="1"/>
  <c r="A881" i="3" s="1"/>
  <c r="A882" i="3" s="1"/>
  <c r="A883" i="3" s="1"/>
  <c r="A884" i="3" s="1"/>
  <c r="A885" i="3" s="1"/>
  <c r="A886" i="3" s="1"/>
  <c r="A887" i="3" s="1"/>
  <c r="A888" i="3" s="1"/>
  <c r="A889" i="3" s="1"/>
  <c r="A890" i="3" s="1"/>
  <c r="A891" i="3" s="1"/>
  <c r="A892" i="3" s="1"/>
  <c r="A893" i="3" s="1"/>
  <c r="A894" i="3" s="1"/>
  <c r="A895" i="3" s="1"/>
  <c r="A896" i="3" s="1"/>
  <c r="A897" i="3" s="1"/>
  <c r="A898" i="3" s="1"/>
  <c r="A899" i="3" s="1"/>
  <c r="A900" i="3" s="1"/>
  <c r="A901" i="3" s="1"/>
  <c r="A902" i="3" s="1"/>
  <c r="A903" i="3" s="1"/>
  <c r="A904" i="3" s="1"/>
  <c r="A905" i="3" s="1"/>
  <c r="A906" i="3" s="1"/>
  <c r="A907" i="3" s="1"/>
  <c r="A908" i="3" s="1"/>
  <c r="A909" i="3" s="1"/>
  <c r="A910" i="3" s="1"/>
  <c r="A911" i="3" s="1"/>
  <c r="A912" i="3" s="1"/>
  <c r="A913" i="3" s="1"/>
  <c r="A914" i="3" s="1"/>
  <c r="A915" i="3" s="1"/>
  <c r="A916" i="3" s="1"/>
  <c r="A917" i="3" s="1"/>
  <c r="A918" i="3" s="1"/>
  <c r="A919" i="3" s="1"/>
  <c r="A920" i="3" s="1"/>
  <c r="A921" i="3" s="1"/>
  <c r="A922" i="3" s="1"/>
  <c r="A923" i="3" s="1"/>
  <c r="A924" i="3" s="1"/>
  <c r="A925" i="3" s="1"/>
  <c r="A926" i="3" s="1"/>
  <c r="A927" i="3" s="1"/>
  <c r="A928" i="3" s="1"/>
  <c r="A929" i="3" s="1"/>
  <c r="A930" i="3" s="1"/>
  <c r="A931" i="3" s="1"/>
  <c r="A932" i="3" s="1"/>
  <c r="A933" i="3" s="1"/>
  <c r="A934" i="3" s="1"/>
  <c r="A935" i="3" s="1"/>
  <c r="A936" i="3" s="1"/>
  <c r="A937" i="3" s="1"/>
  <c r="A938" i="3" s="1"/>
  <c r="A939" i="3" s="1"/>
  <c r="A940" i="3" s="1"/>
  <c r="A941" i="3" s="1"/>
  <c r="A942" i="3" s="1"/>
  <c r="A943" i="3" s="1"/>
  <c r="A944" i="3" s="1"/>
  <c r="A945" i="3" s="1"/>
  <c r="A946" i="3" s="1"/>
  <c r="A947" i="3" s="1"/>
  <c r="A948" i="3" s="1"/>
  <c r="A949" i="3" s="1"/>
  <c r="A950" i="3" s="1"/>
  <c r="A951" i="3" s="1"/>
  <c r="A952" i="3" s="1"/>
  <c r="A953" i="3" s="1"/>
  <c r="A954" i="3" s="1"/>
  <c r="A955" i="3" s="1"/>
  <c r="A956" i="3" s="1"/>
  <c r="A957" i="3" s="1"/>
  <c r="A958" i="3" s="1"/>
  <c r="A959" i="3" s="1"/>
  <c r="A960" i="3" s="1"/>
  <c r="A961" i="3" s="1"/>
  <c r="A962" i="3" s="1"/>
  <c r="A963" i="3" s="1"/>
  <c r="A964" i="3" s="1"/>
  <c r="A965" i="3" s="1"/>
  <c r="A966" i="3" s="1"/>
  <c r="A967" i="3" s="1"/>
  <c r="A968" i="3" s="1"/>
  <c r="A969" i="3" s="1"/>
  <c r="A970" i="3" s="1"/>
  <c r="A971" i="3" s="1"/>
  <c r="A972" i="3" s="1"/>
  <c r="A973" i="3" s="1"/>
  <c r="A974" i="3" s="1"/>
  <c r="A975" i="3" s="1"/>
  <c r="A976" i="3" s="1"/>
  <c r="A977" i="3" s="1"/>
  <c r="A978" i="3" s="1"/>
  <c r="A979" i="3" s="1"/>
  <c r="A980" i="3" s="1"/>
  <c r="A981" i="3" s="1"/>
  <c r="A982" i="3" s="1"/>
  <c r="A983" i="3" s="1"/>
  <c r="A984" i="3" s="1"/>
  <c r="A985" i="3" s="1"/>
  <c r="A986" i="3" s="1"/>
  <c r="A987" i="3" s="1"/>
  <c r="A988" i="3" s="1"/>
  <c r="A989" i="3" s="1"/>
  <c r="A990" i="3" s="1"/>
  <c r="A991" i="3" s="1"/>
  <c r="A992" i="3" s="1"/>
  <c r="A993" i="3" s="1"/>
  <c r="A994" i="3" s="1"/>
  <c r="A995" i="3" s="1"/>
  <c r="A996" i="3" s="1"/>
  <c r="A997" i="3" s="1"/>
  <c r="A998" i="3" s="1"/>
  <c r="A999" i="3" s="1"/>
  <c r="A1000" i="3" s="1"/>
  <c r="A1001" i="3" s="1"/>
  <c r="A1002" i="3" s="1"/>
  <c r="A1003" i="3" s="1"/>
  <c r="A1004" i="3" s="1"/>
  <c r="A1005" i="3" s="1"/>
  <c r="A1006" i="3" s="1"/>
  <c r="A1007" i="3" s="1"/>
  <c r="A1008" i="3" s="1"/>
  <c r="A1009" i="3" s="1"/>
  <c r="A1010" i="3" s="1"/>
  <c r="A1011" i="3" s="1"/>
  <c r="A1012" i="3" s="1"/>
  <c r="A1013" i="3" s="1"/>
  <c r="A1014" i="3" s="1"/>
  <c r="A1015" i="3" s="1"/>
  <c r="A1016" i="3" s="1"/>
  <c r="A1017" i="3" s="1"/>
  <c r="A1018" i="3" s="1"/>
  <c r="A1019" i="3" s="1"/>
  <c r="A1020" i="3" s="1"/>
  <c r="A1021" i="3" s="1"/>
  <c r="A1022" i="3" s="1"/>
  <c r="A1023" i="3" s="1"/>
  <c r="A1024" i="3" s="1"/>
  <c r="A1025" i="3" s="1"/>
  <c r="A1026" i="3" s="1"/>
  <c r="A1027" i="3" s="1"/>
  <c r="A1028" i="3" s="1"/>
  <c r="A1029" i="3" s="1"/>
  <c r="A1030" i="3" s="1"/>
  <c r="A1031" i="3" s="1"/>
  <c r="A1032" i="3" s="1"/>
  <c r="A1033" i="3" s="1"/>
  <c r="A1034" i="3" s="1"/>
  <c r="A1035" i="3" s="1"/>
  <c r="A1036" i="3" s="1"/>
  <c r="A1037" i="3" s="1"/>
  <c r="A1038" i="3" s="1"/>
  <c r="A1039" i="3" s="1"/>
  <c r="A1040" i="3" s="1"/>
  <c r="A1041" i="3" s="1"/>
  <c r="A1042" i="3" s="1"/>
  <c r="A1043" i="3" s="1"/>
  <c r="A1044" i="3" s="1"/>
  <c r="A1045" i="3" s="1"/>
  <c r="A1046" i="3" s="1"/>
  <c r="A1047" i="3" s="1"/>
  <c r="A1048" i="3" s="1"/>
  <c r="A1049" i="3" s="1"/>
  <c r="A1050" i="3" s="1"/>
  <c r="A1051" i="3" s="1"/>
  <c r="A1052" i="3" s="1"/>
  <c r="A1053" i="3" s="1"/>
  <c r="A1054" i="3" s="1"/>
  <c r="A1055" i="3" s="1"/>
  <c r="A1056" i="3" s="1"/>
  <c r="A1057" i="3" s="1"/>
  <c r="A1058" i="3" s="1"/>
  <c r="A1059" i="3" s="1"/>
  <c r="A1060" i="3" s="1"/>
  <c r="A1061" i="3" s="1"/>
  <c r="A1062" i="3" s="1"/>
  <c r="A1063" i="3" s="1"/>
  <c r="A1064" i="3" s="1"/>
  <c r="A1065" i="3" s="1"/>
  <c r="A1066" i="3" s="1"/>
  <c r="A1067" i="3" s="1"/>
  <c r="A1068" i="3" s="1"/>
  <c r="A1069" i="3" s="1"/>
  <c r="A1070" i="3" s="1"/>
  <c r="A1071" i="3" s="1"/>
  <c r="A1072" i="3" s="1"/>
  <c r="A1073" i="3" s="1"/>
  <c r="A1074" i="3" s="1"/>
  <c r="A1075" i="3" s="1"/>
  <c r="A1076" i="3" s="1"/>
  <c r="A1077" i="3" s="1"/>
  <c r="A1078" i="3" s="1"/>
  <c r="A1079" i="3" s="1"/>
  <c r="A1080" i="3" s="1"/>
  <c r="A1081" i="3" s="1"/>
  <c r="A1082" i="3" s="1"/>
  <c r="A1083" i="3" s="1"/>
  <c r="A1084" i="3" s="1"/>
  <c r="A1085" i="3" s="1"/>
  <c r="A1086" i="3" s="1"/>
  <c r="A1087" i="3" s="1"/>
  <c r="A1088" i="3" s="1"/>
  <c r="A1089" i="3" s="1"/>
  <c r="A1090" i="3" s="1"/>
  <c r="A1091" i="3" s="1"/>
  <c r="A1092" i="3" s="1"/>
  <c r="A1093" i="3" s="1"/>
  <c r="A1094" i="3" s="1"/>
  <c r="A1095" i="3" s="1"/>
  <c r="A1096" i="3" s="1"/>
  <c r="A1097" i="3" s="1"/>
  <c r="A1098" i="3" s="1"/>
  <c r="A1099" i="3" s="1"/>
  <c r="A1100" i="3" s="1"/>
  <c r="A1101" i="3" s="1"/>
  <c r="A1102" i="3" s="1"/>
  <c r="A1103" i="3" s="1"/>
  <c r="A1104" i="3" s="1"/>
  <c r="A1105" i="3" s="1"/>
  <c r="A1106" i="3" s="1"/>
  <c r="A1107" i="3" s="1"/>
  <c r="A1108" i="3" s="1"/>
  <c r="A1109" i="3" s="1"/>
  <c r="A1110" i="3" s="1"/>
  <c r="A1111" i="3" s="1"/>
  <c r="A1112" i="3" s="1"/>
  <c r="A1113" i="3" s="1"/>
  <c r="A1114" i="3" s="1"/>
  <c r="A1115" i="3" s="1"/>
  <c r="A1116" i="3" s="1"/>
  <c r="A1117" i="3" s="1"/>
  <c r="A1118" i="3" s="1"/>
  <c r="A1119" i="3" s="1"/>
  <c r="A1120" i="3" s="1"/>
  <c r="A1121" i="3" s="1"/>
  <c r="A1122" i="3" s="1"/>
  <c r="A1123" i="3" s="1"/>
  <c r="A1124" i="3" s="1"/>
  <c r="A1125" i="3" s="1"/>
  <c r="A1126" i="3" s="1"/>
  <c r="A1127" i="3" s="1"/>
  <c r="A1128" i="3" s="1"/>
  <c r="A1129" i="3" s="1"/>
  <c r="A1130" i="3" s="1"/>
  <c r="A1131" i="3" s="1"/>
  <c r="A1132" i="3" s="1"/>
  <c r="A1133" i="3" s="1"/>
  <c r="A1134" i="3" s="1"/>
  <c r="A1135" i="3" s="1"/>
  <c r="A1136" i="3" s="1"/>
  <c r="A1137" i="3" s="1"/>
  <c r="A1138" i="3" s="1"/>
  <c r="A1139" i="3" s="1"/>
  <c r="A1140" i="3" s="1"/>
  <c r="A1141" i="3" s="1"/>
  <c r="A1142" i="3" s="1"/>
  <c r="A1143" i="3" s="1"/>
  <c r="A1144" i="3" s="1"/>
  <c r="A1145" i="3" s="1"/>
  <c r="A1146" i="3" s="1"/>
  <c r="A1147" i="3" s="1"/>
  <c r="A1148" i="3" s="1"/>
  <c r="A1149" i="3" s="1"/>
  <c r="A1150" i="3" s="1"/>
  <c r="A1151" i="3" s="1"/>
  <c r="A1152" i="3" s="1"/>
  <c r="A1153" i="3" s="1"/>
  <c r="A1154" i="3" s="1"/>
  <c r="A1155" i="3" s="1"/>
  <c r="A1156" i="3" s="1"/>
  <c r="A1157" i="3" s="1"/>
  <c r="A1158" i="3" s="1"/>
  <c r="A1159" i="3" s="1"/>
  <c r="A1160" i="3" s="1"/>
  <c r="A1161" i="3" s="1"/>
  <c r="A1162" i="3" s="1"/>
  <c r="A1163" i="3" s="1"/>
  <c r="A1164" i="3" s="1"/>
  <c r="A1165" i="3" s="1"/>
  <c r="A1166" i="3" s="1"/>
  <c r="A1167" i="3" s="1"/>
  <c r="A1168" i="3" s="1"/>
  <c r="A1169" i="3" s="1"/>
  <c r="A1170" i="3" s="1"/>
  <c r="A1171" i="3" s="1"/>
  <c r="A1172" i="3" s="1"/>
  <c r="A1173" i="3" s="1"/>
  <c r="A1174" i="3" s="1"/>
  <c r="A1175" i="3" s="1"/>
  <c r="A1176" i="3" s="1"/>
  <c r="A1177" i="3" s="1"/>
  <c r="A1178" i="3" s="1"/>
  <c r="A1179" i="3" s="1"/>
  <c r="A1180" i="3" s="1"/>
  <c r="A1181" i="3" s="1"/>
  <c r="A1182" i="3" s="1"/>
  <c r="A1183" i="3" s="1"/>
  <c r="A1184" i="3" s="1"/>
  <c r="A1185" i="3" s="1"/>
  <c r="A1186" i="3" s="1"/>
  <c r="A1187" i="3" s="1"/>
  <c r="A1188" i="3" s="1"/>
  <c r="A1189" i="3" s="1"/>
  <c r="A1190" i="3" s="1"/>
  <c r="A1191" i="3" s="1"/>
  <c r="A1192" i="3" s="1"/>
  <c r="A1193" i="3" s="1"/>
  <c r="A1194" i="3" s="1"/>
  <c r="A1195" i="3" s="1"/>
  <c r="A1196" i="3" s="1"/>
  <c r="A1197" i="3" s="1"/>
  <c r="A1198" i="3" s="1"/>
  <c r="A1199" i="3" s="1"/>
  <c r="A1200" i="3" s="1"/>
  <c r="A1201" i="3" s="1"/>
  <c r="A1202" i="3" s="1"/>
  <c r="A1203" i="3" s="1"/>
  <c r="A1204" i="3" s="1"/>
  <c r="A1205" i="3" s="1"/>
  <c r="A1206" i="3" s="1"/>
  <c r="A1207" i="3" s="1"/>
  <c r="A1208" i="3" s="1"/>
  <c r="A1209" i="3" s="1"/>
  <c r="A1210" i="3" s="1"/>
  <c r="A1211" i="3" s="1"/>
  <c r="A1212" i="3" s="1"/>
  <c r="A1213" i="3" s="1"/>
  <c r="A1214" i="3" s="1"/>
  <c r="A1215" i="3" s="1"/>
  <c r="A1216" i="3" s="1"/>
  <c r="A1217" i="3" s="1"/>
  <c r="A1218" i="3" s="1"/>
  <c r="A1219" i="3" s="1"/>
  <c r="A1220" i="3" s="1"/>
  <c r="A1221" i="3" s="1"/>
  <c r="A1222" i="3" s="1"/>
  <c r="A1223" i="3" s="1"/>
  <c r="A1224" i="3" s="1"/>
  <c r="A1225" i="3" s="1"/>
  <c r="A1226" i="3" s="1"/>
  <c r="A1227" i="3" s="1"/>
  <c r="A1228" i="3" s="1"/>
  <c r="A1229" i="3" s="1"/>
  <c r="A1230" i="3" s="1"/>
  <c r="A1231" i="3" s="1"/>
  <c r="A1232" i="3" s="1"/>
  <c r="A1233" i="3" s="1"/>
  <c r="A1234" i="3" s="1"/>
  <c r="A1235" i="3" s="1"/>
  <c r="A1236" i="3" s="1"/>
  <c r="A1237" i="3" s="1"/>
  <c r="A1238" i="3" s="1"/>
  <c r="A1239" i="3" s="1"/>
  <c r="A1240" i="3" s="1"/>
  <c r="A1241" i="3" s="1"/>
  <c r="A1242" i="3" s="1"/>
  <c r="A1243" i="3" s="1"/>
  <c r="A1244" i="3" s="1"/>
  <c r="A1245" i="3" s="1"/>
  <c r="A1246" i="3" s="1"/>
  <c r="A1247" i="3" s="1"/>
  <c r="A1248" i="3" s="1"/>
  <c r="A1249" i="3" s="1"/>
  <c r="A1250" i="3" s="1"/>
  <c r="A1251" i="3" s="1"/>
  <c r="A1252" i="3" s="1"/>
  <c r="A1253" i="3" s="1"/>
  <c r="A1254" i="3" s="1"/>
  <c r="A1255" i="3" s="1"/>
  <c r="A1256" i="3" s="1"/>
  <c r="A1257" i="3" s="1"/>
  <c r="A1258" i="3" s="1"/>
  <c r="A1259" i="3" s="1"/>
  <c r="A1260" i="3" s="1"/>
  <c r="A1261" i="3" s="1"/>
  <c r="A1262" i="3" s="1"/>
  <c r="A1263" i="3" s="1"/>
  <c r="A1264" i="3" s="1"/>
  <c r="A1265" i="3" s="1"/>
  <c r="A1266" i="3" s="1"/>
  <c r="A1267" i="3" s="1"/>
  <c r="A1268" i="3" s="1"/>
  <c r="A1269" i="3" s="1"/>
  <c r="A1270" i="3" s="1"/>
  <c r="A1271" i="3" s="1"/>
  <c r="A1272" i="3" s="1"/>
  <c r="A1273" i="3" s="1"/>
  <c r="A1274" i="3" s="1"/>
  <c r="A1275" i="3" s="1"/>
  <c r="A1276" i="3" s="1"/>
  <c r="A1277" i="3" s="1"/>
  <c r="A1278" i="3" s="1"/>
  <c r="A1279" i="3" s="1"/>
  <c r="A1280" i="3" s="1"/>
  <c r="A1281" i="3" s="1"/>
  <c r="A1282" i="3" s="1"/>
  <c r="A1283" i="3" s="1"/>
  <c r="A1284" i="3" s="1"/>
  <c r="A1285" i="3" s="1"/>
  <c r="A1286" i="3" s="1"/>
  <c r="A1287" i="3" s="1"/>
  <c r="A1288" i="3" s="1"/>
  <c r="A1289" i="3" s="1"/>
  <c r="A1290" i="3" s="1"/>
  <c r="A1291" i="3" s="1"/>
  <c r="A1292" i="3" s="1"/>
  <c r="A1293" i="3" s="1"/>
  <c r="A1294" i="3" s="1"/>
  <c r="A1295" i="3" s="1"/>
  <c r="A1296" i="3" s="1"/>
  <c r="A1297" i="3" s="1"/>
  <c r="A1298" i="3" s="1"/>
  <c r="A1299" i="3" s="1"/>
  <c r="A1300" i="3" s="1"/>
  <c r="A1301" i="3" s="1"/>
  <c r="A1302" i="3" s="1"/>
  <c r="A1303" i="3" s="1"/>
  <c r="A1304" i="3" s="1"/>
  <c r="A1305" i="3" s="1"/>
  <c r="A1306" i="3" s="1"/>
  <c r="A1307" i="3" s="1"/>
  <c r="A1308" i="3" s="1"/>
  <c r="A1309" i="3" s="1"/>
  <c r="A1310" i="3" s="1"/>
  <c r="A1311" i="3" s="1"/>
  <c r="A1312" i="3" s="1"/>
  <c r="A1313" i="3" s="1"/>
  <c r="A1314" i="3" s="1"/>
  <c r="A1315" i="3" s="1"/>
  <c r="A1316" i="3" s="1"/>
  <c r="A1317" i="3" s="1"/>
  <c r="A1318" i="3" s="1"/>
  <c r="A1319" i="3" s="1"/>
  <c r="A1320" i="3" s="1"/>
  <c r="A1321" i="3" s="1"/>
  <c r="A1322" i="3" s="1"/>
  <c r="A1323" i="3" s="1"/>
  <c r="A1324" i="3" s="1"/>
  <c r="A1325" i="3" s="1"/>
  <c r="A1326" i="3" s="1"/>
  <c r="A1327" i="3" s="1"/>
  <c r="A1328" i="3" s="1"/>
  <c r="A1329" i="3" s="1"/>
  <c r="A1330" i="3" s="1"/>
  <c r="A1331" i="3" s="1"/>
  <c r="A1332" i="3" s="1"/>
  <c r="A1333" i="3" s="1"/>
  <c r="A1334" i="3" s="1"/>
  <c r="A1335" i="3" s="1"/>
  <c r="A1336" i="3" s="1"/>
  <c r="A1337" i="3" s="1"/>
  <c r="A1338" i="3" s="1"/>
  <c r="A1339" i="3" s="1"/>
  <c r="A1340" i="3" s="1"/>
  <c r="A1341" i="3" s="1"/>
  <c r="A1342" i="3" s="1"/>
  <c r="A1343" i="3" s="1"/>
  <c r="A1344" i="3" s="1"/>
  <c r="A1345" i="3" s="1"/>
  <c r="A1346" i="3" s="1"/>
  <c r="A1347" i="3" s="1"/>
  <c r="A1348" i="3" s="1"/>
  <c r="A1349" i="3" s="1"/>
  <c r="A1350" i="3" s="1"/>
  <c r="A1351" i="3" s="1"/>
  <c r="A1352" i="3" s="1"/>
  <c r="A1353" i="3" s="1"/>
  <c r="A1354" i="3" s="1"/>
  <c r="A1355" i="3" s="1"/>
  <c r="A1356" i="3" s="1"/>
  <c r="A1357" i="3" s="1"/>
  <c r="A1358" i="3" s="1"/>
  <c r="A1359" i="3" s="1"/>
  <c r="A1360" i="3" s="1"/>
  <c r="A1361" i="3" s="1"/>
  <c r="A1362" i="3" s="1"/>
  <c r="A1363" i="3" s="1"/>
  <c r="A1364" i="3" s="1"/>
  <c r="A1365" i="3" s="1"/>
  <c r="A1366" i="3" s="1"/>
  <c r="A1367" i="3" s="1"/>
  <c r="A1368" i="3" s="1"/>
  <c r="A1369" i="3" s="1"/>
  <c r="A1370" i="3" s="1"/>
  <c r="A1371" i="3" s="1"/>
  <c r="A1372" i="3" s="1"/>
  <c r="A1373" i="3" s="1"/>
  <c r="A1374" i="3" s="1"/>
  <c r="A1375" i="3" s="1"/>
  <c r="A1376" i="3" s="1"/>
  <c r="A1377" i="3" s="1"/>
  <c r="A1378" i="3" s="1"/>
  <c r="A1379" i="3" s="1"/>
  <c r="A1380" i="3" s="1"/>
  <c r="A1381" i="3" s="1"/>
  <c r="A1382" i="3" s="1"/>
  <c r="A1383" i="3" s="1"/>
  <c r="A1384" i="3" s="1"/>
  <c r="A1385" i="3" s="1"/>
  <c r="A1386" i="3" s="1"/>
  <c r="A1387" i="3" s="1"/>
  <c r="A1388" i="3" s="1"/>
  <c r="A1389" i="3" s="1"/>
  <c r="A1390" i="3" s="1"/>
  <c r="A1391" i="3" s="1"/>
  <c r="A1392" i="3" s="1"/>
  <c r="A1393" i="3" s="1"/>
  <c r="A1394" i="3" s="1"/>
  <c r="A1395" i="3" s="1"/>
  <c r="A1396" i="3" s="1"/>
  <c r="A1397" i="3" s="1"/>
  <c r="A1398" i="3" s="1"/>
  <c r="A1399" i="3" s="1"/>
  <c r="A1400" i="3" s="1"/>
  <c r="A1401" i="3" s="1"/>
  <c r="A1402" i="3" s="1"/>
  <c r="A1403" i="3" s="1"/>
  <c r="A1404" i="3" s="1"/>
  <c r="A1405" i="3" s="1"/>
  <c r="A1406" i="3" s="1"/>
  <c r="A1407" i="3" s="1"/>
  <c r="A1408" i="3" s="1"/>
  <c r="A1409" i="3" s="1"/>
  <c r="A1410" i="3" s="1"/>
  <c r="A1411" i="3" s="1"/>
  <c r="A1412" i="3" s="1"/>
  <c r="A1413" i="3" s="1"/>
  <c r="A1414" i="3" s="1"/>
  <c r="A1415" i="3" s="1"/>
  <c r="A1416" i="3" s="1"/>
  <c r="A1417" i="3" s="1"/>
  <c r="A1418" i="3" s="1"/>
  <c r="A1419" i="3" s="1"/>
  <c r="A1420" i="3" s="1"/>
  <c r="A1421" i="3" s="1"/>
  <c r="A1422" i="3" s="1"/>
  <c r="A1423" i="3" s="1"/>
  <c r="A1424" i="3" s="1"/>
  <c r="A1425" i="3" s="1"/>
  <c r="A1426" i="3" s="1"/>
  <c r="A1427" i="3" s="1"/>
  <c r="A1428" i="3" s="1"/>
  <c r="A1429" i="3" s="1"/>
  <c r="A1430" i="3" s="1"/>
  <c r="A1431" i="3" s="1"/>
  <c r="A1432" i="3" s="1"/>
  <c r="A1433" i="3" s="1"/>
  <c r="A1434" i="3" s="1"/>
  <c r="A1435" i="3" s="1"/>
  <c r="A1436" i="3" s="1"/>
  <c r="A1437" i="3" s="1"/>
  <c r="A1438" i="3" s="1"/>
  <c r="A1439" i="3" s="1"/>
  <c r="A1440" i="3" s="1"/>
  <c r="A1441" i="3" s="1"/>
  <c r="A1442" i="3" s="1"/>
  <c r="A1443" i="3" s="1"/>
  <c r="A1444" i="3" s="1"/>
  <c r="A1445" i="3" s="1"/>
  <c r="A1446" i="3" s="1"/>
  <c r="A1447" i="3" s="1"/>
  <c r="A1448" i="3" s="1"/>
  <c r="A1449" i="3" s="1"/>
  <c r="A1450" i="3" s="1"/>
  <c r="A1451" i="3" s="1"/>
  <c r="A1452" i="3" s="1"/>
  <c r="A1453" i="3" s="1"/>
  <c r="A1454" i="3" s="1"/>
  <c r="A1455" i="3" s="1"/>
  <c r="A1456" i="3" s="1"/>
  <c r="A1457" i="3" s="1"/>
  <c r="A1458" i="3" s="1"/>
  <c r="A1459" i="3" s="1"/>
  <c r="A1460" i="3" s="1"/>
  <c r="A1461" i="3" s="1"/>
  <c r="A1462" i="3" s="1"/>
  <c r="A1463" i="3" s="1"/>
  <c r="A1464" i="3" s="1"/>
  <c r="A1465" i="3" s="1"/>
  <c r="A1466" i="3" s="1"/>
  <c r="A1467" i="3" s="1"/>
  <c r="A1468" i="3" s="1"/>
  <c r="A1469" i="3" s="1"/>
  <c r="A1470" i="3" s="1"/>
  <c r="A1471" i="3" s="1"/>
  <c r="A1472" i="3" s="1"/>
  <c r="A1473" i="3" s="1"/>
  <c r="A1474" i="3" s="1"/>
  <c r="A1475" i="3" s="1"/>
  <c r="A1476" i="3" s="1"/>
  <c r="A1477" i="3" s="1"/>
  <c r="A1478" i="3" s="1"/>
  <c r="A1479" i="3" s="1"/>
  <c r="A1480" i="3" s="1"/>
  <c r="A1481" i="3" s="1"/>
  <c r="A1482" i="3" s="1"/>
  <c r="A1483" i="3" s="1"/>
  <c r="A1484" i="3" s="1"/>
  <c r="A1485" i="3" s="1"/>
  <c r="A1486" i="3" s="1"/>
  <c r="A1487" i="3" s="1"/>
  <c r="A1488" i="3" s="1"/>
  <c r="A1489" i="3" s="1"/>
  <c r="A1490" i="3" s="1"/>
  <c r="A1491" i="3" s="1"/>
  <c r="A1492" i="3" s="1"/>
  <c r="A1493" i="3" s="1"/>
  <c r="A1494" i="3" s="1"/>
  <c r="A1495" i="3" s="1"/>
  <c r="A1496" i="3" s="1"/>
  <c r="A1497" i="3" s="1"/>
  <c r="A1498" i="3" s="1"/>
  <c r="A1499" i="3" s="1"/>
  <c r="A1500" i="3" s="1"/>
  <c r="A1501" i="3" s="1"/>
  <c r="A1502" i="3" s="1"/>
  <c r="A1503" i="3" s="1"/>
  <c r="A1504" i="3" s="1"/>
  <c r="A1505" i="3" s="1"/>
  <c r="A1506" i="3" s="1"/>
  <c r="A1507" i="3" s="1"/>
  <c r="A1508" i="3" s="1"/>
  <c r="A1509" i="3" s="1"/>
  <c r="A1510" i="3" s="1"/>
  <c r="A1511" i="3" s="1"/>
  <c r="A1512" i="3" s="1"/>
  <c r="A1513" i="3" s="1"/>
  <c r="A1514" i="3" s="1"/>
  <c r="A1515" i="3" s="1"/>
  <c r="A1516" i="3" s="1"/>
  <c r="A1517" i="3" s="1"/>
  <c r="A1518" i="3" s="1"/>
  <c r="A1519" i="3" s="1"/>
  <c r="A1520" i="3" s="1"/>
  <c r="A1521" i="3" s="1"/>
  <c r="A1522" i="3" s="1"/>
  <c r="A1523" i="3" s="1"/>
  <c r="A1524" i="3" s="1"/>
  <c r="A1525" i="3" s="1"/>
  <c r="A1526" i="3" s="1"/>
  <c r="A1527" i="3" s="1"/>
  <c r="A1528" i="3" s="1"/>
  <c r="A1529" i="3" s="1"/>
  <c r="A1530" i="3" s="1"/>
  <c r="A1531" i="3" s="1"/>
  <c r="A1532" i="3" s="1"/>
  <c r="A1533" i="3" s="1"/>
  <c r="A1534" i="3" s="1"/>
  <c r="A1535" i="3" s="1"/>
  <c r="A1536" i="3" s="1"/>
  <c r="A1537" i="3" s="1"/>
  <c r="A1538" i="3" s="1"/>
  <c r="A1539" i="3" s="1"/>
  <c r="A1540" i="3" s="1"/>
  <c r="A1541" i="3" s="1"/>
  <c r="A1542" i="3" s="1"/>
  <c r="A1543" i="3" s="1"/>
  <c r="A1544" i="3" s="1"/>
  <c r="A1545" i="3" s="1"/>
  <c r="A1546" i="3" s="1"/>
  <c r="A1547" i="3" s="1"/>
  <c r="A1548" i="3" s="1"/>
  <c r="A1549" i="3" s="1"/>
  <c r="A1550" i="3" s="1"/>
  <c r="A1551" i="3" s="1"/>
  <c r="A1552" i="3" s="1"/>
  <c r="A1553" i="3" s="1"/>
  <c r="A1554" i="3" s="1"/>
  <c r="A1555" i="3" s="1"/>
  <c r="A1556" i="3" s="1"/>
  <c r="A1557" i="3" s="1"/>
  <c r="A1558" i="3" s="1"/>
  <c r="A1559" i="3" s="1"/>
  <c r="A1560" i="3" s="1"/>
  <c r="A1561" i="3" s="1"/>
  <c r="A1562" i="3" s="1"/>
  <c r="A1563" i="3" s="1"/>
  <c r="A1564" i="3" s="1"/>
  <c r="A1565" i="3" s="1"/>
  <c r="A1566" i="3" s="1"/>
  <c r="A1567" i="3" s="1"/>
  <c r="A1568" i="3" s="1"/>
  <c r="A1569" i="3" s="1"/>
  <c r="A1570" i="3" s="1"/>
  <c r="A1571" i="3" s="1"/>
  <c r="A1572" i="3" s="1"/>
  <c r="A1573" i="3" s="1"/>
  <c r="A1574" i="3" s="1"/>
  <c r="A1575" i="3" s="1"/>
  <c r="A1576" i="3" s="1"/>
  <c r="A1577" i="3" s="1"/>
  <c r="A1578" i="3" s="1"/>
  <c r="A1579" i="3" s="1"/>
  <c r="A1580" i="3" s="1"/>
  <c r="A1581" i="3" s="1"/>
  <c r="A1582" i="3" s="1"/>
  <c r="A1583" i="3" s="1"/>
  <c r="A1584" i="3" s="1"/>
  <c r="A1585" i="3" s="1"/>
  <c r="A1586" i="3" s="1"/>
  <c r="A1587" i="3" s="1"/>
  <c r="A1588" i="3" s="1"/>
  <c r="A1589" i="3" s="1"/>
  <c r="A1590" i="3" s="1"/>
  <c r="A1591" i="3" s="1"/>
  <c r="A1592" i="3" s="1"/>
  <c r="A1593" i="3" s="1"/>
  <c r="A1594" i="3" s="1"/>
  <c r="A1595" i="3" s="1"/>
  <c r="A1596" i="3" s="1"/>
  <c r="A1597" i="3" s="1"/>
  <c r="A1598" i="3" s="1"/>
  <c r="A1599" i="3" s="1"/>
  <c r="A1600" i="3" s="1"/>
  <c r="A1601" i="3" s="1"/>
  <c r="A1602" i="3" s="1"/>
  <c r="A1603" i="3" s="1"/>
  <c r="A1604" i="3" s="1"/>
  <c r="A1605" i="3" s="1"/>
  <c r="A1606" i="3" s="1"/>
  <c r="A1607" i="3" s="1"/>
  <c r="A1608" i="3" s="1"/>
  <c r="A1609" i="3" s="1"/>
  <c r="A1610" i="3" s="1"/>
  <c r="A1611" i="3" s="1"/>
  <c r="A1612" i="3" s="1"/>
  <c r="A1613" i="3" s="1"/>
  <c r="A1614" i="3" s="1"/>
  <c r="A1615" i="3" s="1"/>
  <c r="A1616" i="3" s="1"/>
  <c r="A1617" i="3" s="1"/>
  <c r="A1618" i="3" s="1"/>
  <c r="A1619" i="3" s="1"/>
  <c r="A1620" i="3" s="1"/>
  <c r="A1621" i="3" s="1"/>
  <c r="A1622" i="3" s="1"/>
  <c r="A1623" i="3" s="1"/>
  <c r="A1624" i="3" s="1"/>
  <c r="A1625" i="3" s="1"/>
  <c r="A1626" i="3" s="1"/>
  <c r="A1627" i="3" s="1"/>
  <c r="A1628" i="3" s="1"/>
  <c r="A1629" i="3" s="1"/>
  <c r="A1630" i="3" s="1"/>
  <c r="A1631" i="3" s="1"/>
  <c r="A1632" i="3" s="1"/>
  <c r="A1633" i="3" s="1"/>
  <c r="A1634" i="3" s="1"/>
  <c r="A1635" i="3" s="1"/>
  <c r="A1636" i="3" s="1"/>
  <c r="A1637" i="3" s="1"/>
  <c r="A1638" i="3" s="1"/>
  <c r="A1639" i="3" s="1"/>
  <c r="A1640" i="3" s="1"/>
  <c r="A1641" i="3" s="1"/>
  <c r="A1642" i="3" s="1"/>
  <c r="A1643" i="3" s="1"/>
  <c r="A1644" i="3" s="1"/>
  <c r="A1645" i="3" s="1"/>
  <c r="A1646" i="3" s="1"/>
  <c r="A1647" i="3" s="1"/>
  <c r="A1648" i="3" s="1"/>
  <c r="A1649" i="3" s="1"/>
  <c r="A1650" i="3" s="1"/>
  <c r="A1651" i="3" s="1"/>
  <c r="A1652" i="3" s="1"/>
  <c r="A1653" i="3" s="1"/>
  <c r="A1654" i="3" s="1"/>
  <c r="A1655" i="3" s="1"/>
  <c r="A1656" i="3" s="1"/>
  <c r="A1657" i="3" s="1"/>
  <c r="A1658" i="3" s="1"/>
  <c r="A1659" i="3" s="1"/>
  <c r="A1660" i="3" s="1"/>
  <c r="A1661" i="3" s="1"/>
  <c r="A1662" i="3" s="1"/>
  <c r="A1663" i="3" s="1"/>
  <c r="A1664" i="3" s="1"/>
  <c r="A1665" i="3" s="1"/>
  <c r="A1666" i="3" s="1"/>
  <c r="A1667" i="3" s="1"/>
  <c r="A1668" i="3" s="1"/>
  <c r="A1669" i="3" s="1"/>
  <c r="A1670" i="3" s="1"/>
  <c r="A1671" i="3" s="1"/>
  <c r="A1672" i="3" s="1"/>
  <c r="A1673" i="3" s="1"/>
  <c r="A1674" i="3" s="1"/>
  <c r="A1675" i="3" s="1"/>
  <c r="A1676" i="3" s="1"/>
  <c r="A1677" i="3" s="1"/>
  <c r="A1678" i="3" s="1"/>
  <c r="A1679" i="3" s="1"/>
  <c r="A1680" i="3" s="1"/>
  <c r="A1681" i="3" s="1"/>
  <c r="A1682" i="3" s="1"/>
  <c r="A1683" i="3" s="1"/>
  <c r="A1684" i="3" s="1"/>
  <c r="A1685" i="3" s="1"/>
  <c r="A1686" i="3" s="1"/>
  <c r="A1687" i="3" s="1"/>
  <c r="A1688" i="3" s="1"/>
  <c r="A1689" i="3" s="1"/>
  <c r="A1690" i="3" s="1"/>
  <c r="A1691" i="3" s="1"/>
  <c r="A1692" i="3" s="1"/>
  <c r="A1693" i="3" s="1"/>
  <c r="A1694" i="3" s="1"/>
  <c r="A1695" i="3" s="1"/>
  <c r="A1696" i="3" s="1"/>
  <c r="A1697" i="3" s="1"/>
  <c r="A1698" i="3" s="1"/>
  <c r="A1699" i="3" s="1"/>
  <c r="A1700" i="3" s="1"/>
  <c r="A1701" i="3" s="1"/>
  <c r="A1702" i="3" s="1"/>
  <c r="A1703" i="3" s="1"/>
  <c r="A1704" i="3" s="1"/>
  <c r="A1705" i="3" s="1"/>
  <c r="A1706" i="3" s="1"/>
  <c r="A1707" i="3" s="1"/>
  <c r="A1708" i="3" s="1"/>
  <c r="A1709" i="3" s="1"/>
  <c r="A1710" i="3" s="1"/>
  <c r="A1711" i="3" s="1"/>
  <c r="A1712" i="3" s="1"/>
  <c r="A1713" i="3" s="1"/>
  <c r="A1714" i="3" s="1"/>
  <c r="A1715" i="3" s="1"/>
  <c r="A1716" i="3" s="1"/>
  <c r="A1717" i="3" s="1"/>
  <c r="A1718" i="3" s="1"/>
  <c r="A1719" i="3" s="1"/>
  <c r="A1720" i="3" s="1"/>
  <c r="A1721" i="3" s="1"/>
  <c r="A1722" i="3" s="1"/>
  <c r="A1723" i="3" s="1"/>
  <c r="A1724" i="3" s="1"/>
  <c r="A1725" i="3" s="1"/>
  <c r="A1726" i="3" s="1"/>
  <c r="A1727" i="3" s="1"/>
  <c r="A1728" i="3" s="1"/>
  <c r="A1729" i="3" s="1"/>
  <c r="A1730" i="3" s="1"/>
  <c r="A1731" i="3" s="1"/>
  <c r="A1732" i="3" s="1"/>
  <c r="A1733" i="3" s="1"/>
  <c r="A1734" i="3" s="1"/>
  <c r="A1735" i="3" s="1"/>
  <c r="A1736" i="3" s="1"/>
  <c r="A1737" i="3" s="1"/>
  <c r="A1738" i="3" s="1"/>
  <c r="A1739" i="3" s="1"/>
  <c r="A1740" i="3" s="1"/>
  <c r="A1741" i="3" s="1"/>
</calcChain>
</file>

<file path=xl/sharedStrings.xml><?xml version="1.0" encoding="utf-8"?>
<sst xmlns="http://schemas.openxmlformats.org/spreadsheetml/2006/main" count="31129" uniqueCount="11593">
  <si>
    <t>usluge u razvoju neprofitnog poduzetništva</t>
  </si>
  <si>
    <t>usluge usmjerene na podizanje kvalitete i kulture življenja</t>
  </si>
  <si>
    <t>usluge usmjerene na programe samopomoći (korisnicima materijalne pomoći te drugim marginaliziranim i socijalno ugroženim skupinama)</t>
  </si>
  <si>
    <t>zastupanje pred sudovima</t>
  </si>
  <si>
    <t>nacionalne manjine</t>
  </si>
  <si>
    <t>žrtve obiteljskog nasilja</t>
  </si>
  <si>
    <t>žrtve trgovine ljudima</t>
  </si>
  <si>
    <t>beskućnici</t>
  </si>
  <si>
    <t>izgradnja kapaciteta javne i lokalne uprave</t>
  </si>
  <si>
    <t>izgradnja kapaciteta javnih ustanova pružatelja usluga</t>
  </si>
  <si>
    <t xml:space="preserve">savjetovanje i psihosocijalna podrška </t>
  </si>
  <si>
    <t>Romi</t>
  </si>
  <si>
    <t>udruge i građanske inicijative</t>
  </si>
  <si>
    <t>poslovne organizacije</t>
  </si>
  <si>
    <t>potrošači</t>
  </si>
  <si>
    <t>osobe s HIV/AIDS-om</t>
  </si>
  <si>
    <t>opća populacija pacijenata</t>
  </si>
  <si>
    <t>mladi s rizičnim oblicima ponašanja</t>
  </si>
  <si>
    <t>osobe s invaliditetom</t>
  </si>
  <si>
    <t>turisti</t>
  </si>
  <si>
    <t>poljoprivrednici i ribari</t>
  </si>
  <si>
    <t xml:space="preserve">medijska produkcija i izdavaštvo </t>
  </si>
  <si>
    <t xml:space="preserve">umrežavanje </t>
  </si>
  <si>
    <t>donatorske akcije i razvoj zakladništva</t>
  </si>
  <si>
    <t>mladi - opća populacija</t>
  </si>
  <si>
    <t>Ime i prezime osobe ovlaštene za zastupanje organizacije civilnog društva</t>
  </si>
  <si>
    <t>turistički djelatnici</t>
  </si>
  <si>
    <t>roditelji</t>
  </si>
  <si>
    <t>novorođenčad</t>
  </si>
  <si>
    <t>studenti</t>
  </si>
  <si>
    <t>navijačke skupine</t>
  </si>
  <si>
    <t>umirovljenici</t>
  </si>
  <si>
    <t>policijski službenici</t>
  </si>
  <si>
    <t>pravosudni djelatnici</t>
  </si>
  <si>
    <t>poslodavci</t>
  </si>
  <si>
    <t>sindikati</t>
  </si>
  <si>
    <t>zdravstvene ustanove</t>
  </si>
  <si>
    <t>obitelji</t>
  </si>
  <si>
    <t>unaprjeđenje turističke ponude</t>
  </si>
  <si>
    <t xml:space="preserve">istraživanje </t>
  </si>
  <si>
    <t>radne terapije</t>
  </si>
  <si>
    <t>organiziranje likovne kolonije</t>
  </si>
  <si>
    <t>osposobljavanje volontera, posredovanje u volontiranju, volonterski servisi</t>
  </si>
  <si>
    <t xml:space="preserve">rehabilitacija i terapijska intervencija </t>
  </si>
  <si>
    <t>PODACI O PROGRAMU ILI PROJEKTU</t>
  </si>
  <si>
    <t>nezaposleni</t>
  </si>
  <si>
    <t>aktivnosti usmjerene podizanju razine kvalitete života osoba s invaliditetom</t>
  </si>
  <si>
    <t>besplatna pravna pomoć</t>
  </si>
  <si>
    <t>humanitarne usluge za siromašne građane (podjela bonova za kupnju hrane, sufinanciranje dijela troškova...)</t>
  </si>
  <si>
    <t>medijacija</t>
  </si>
  <si>
    <t>organizacija zajedničkih aktivnosti roditelja i djece s poremećajima u ponašanju</t>
  </si>
  <si>
    <t>promicanje lovstva i povećanje matičnih lovnih fondova</t>
  </si>
  <si>
    <t>suradnja s lokalnim institucijama</t>
  </si>
  <si>
    <t>unaprjeđenje smještaja unutar obitelji ili oblici zamjene za obiteljsku skrb</t>
  </si>
  <si>
    <t>usluge dnevnog ili poludnevnog boravka (osobe više životne dobi, djeca i odrasle osobe s invaliditetom)</t>
  </si>
  <si>
    <t>usluge privremenog smještaja (prihvatilišta za beskućnike, skloništa za žrtve nasilja)</t>
  </si>
  <si>
    <t>tehničke aktivnosti djece i mladih</t>
  </si>
  <si>
    <t>mladi s teškoćama u razvoju</t>
  </si>
  <si>
    <t>roditelji djece s teškoćama u razvoju</t>
  </si>
  <si>
    <t>sportaši</t>
  </si>
  <si>
    <t>inovatori</t>
  </si>
  <si>
    <t>volonteri</t>
  </si>
  <si>
    <t>briga o osobama starije životne dobi (edukacija, tečajevi, radionice, druženja ...)</t>
  </si>
  <si>
    <t>informiranje i osvještavanje javnosti (tribine, konferencije, javni nastupi, kampanje ...)</t>
  </si>
  <si>
    <t>javno zagovaranje (lobiranje, kampanje, direktne akcije, nezavisno praćenje i predlaganje javnih politika ...)</t>
  </si>
  <si>
    <t>pružanje terenskih usluga pojedincima, obiteljima ili grupama korisnika (prijevoz osoba s invaliditetom i starijih, kućni i bolnički posjeti, pomoć u kući ...)</t>
  </si>
  <si>
    <t>aktivnosti vezane uz zaštitu prirode i okoliša</t>
  </si>
  <si>
    <t>Bjelovarsko-bilogorska županija</t>
  </si>
  <si>
    <t>Brodsko-posavska županija</t>
  </si>
  <si>
    <t>Istarska županija</t>
  </si>
  <si>
    <t>Karlovačka županija</t>
  </si>
  <si>
    <t>Koprivničko-križevačka županija</t>
  </si>
  <si>
    <t>Krapinsko-zagorska županija</t>
  </si>
  <si>
    <t>Ličko-senjska županija</t>
  </si>
  <si>
    <t>Međimurska županija</t>
  </si>
  <si>
    <t>Osječko-baranjska županija</t>
  </si>
  <si>
    <t>Požeško-slavonska županija</t>
  </si>
  <si>
    <t>Primorsko-goranska županija</t>
  </si>
  <si>
    <t>Sisačko-moslavačka županija</t>
  </si>
  <si>
    <t>Splitsko-dalmatinska županija</t>
  </si>
  <si>
    <t>Šibensko-kninska županija</t>
  </si>
  <si>
    <t>Varaždinska županija</t>
  </si>
  <si>
    <t>Virovitičko-podravska županija</t>
  </si>
  <si>
    <t>Vukovarsko-srijemska županija</t>
  </si>
  <si>
    <t>Zadarska županija</t>
  </si>
  <si>
    <t>Zagrebačka županija</t>
  </si>
  <si>
    <t>Grad Zagreb</t>
  </si>
  <si>
    <t>na području više županija, ali se ne može odrediti u kojem iznosu po pojedinoj županiji</t>
  </si>
  <si>
    <t>žene ruralnih područja</t>
  </si>
  <si>
    <t>žene poduzetnice</t>
  </si>
  <si>
    <t>žene pripadnice nacionalnih manjina</t>
  </si>
  <si>
    <t>promicanje ravnopravnosti u podjeli obiteljskih uloga</t>
  </si>
  <si>
    <t>PODACI O DAVATELJU SREDSTAVA IZ JAVNIH IZVORA</t>
  </si>
  <si>
    <t>3a</t>
  </si>
  <si>
    <t>3b</t>
  </si>
  <si>
    <t xml:space="preserve">PODACI O KORISNIKU  SREDSTAVA  IZ JAVNIH IZVORA </t>
  </si>
  <si>
    <t>Registarski broj organizacije civilnoga društva u matičnom registru 
(Registar udruga Republike Hrvatske, 
Registar zaklada ili sl.)</t>
  </si>
  <si>
    <t xml:space="preserve">HORIZONTALNA PITANJA
Ako se u provedbi projekta ili programa vodilo računa i o horizontalnim pitanjima (ravnopravnost spolova, zaštita okoliša, uključivanje marginaliziranih skupina, međusektorska suradnja), molimo da ih navedete
(ako je primjenjivo) </t>
  </si>
  <si>
    <r>
      <t xml:space="preserv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</si>
  <si>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OSNOVNI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</si>
  <si>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o</t>
  </si>
  <si>
    <t>OSTALO - sredstva dodijeljena na neki drugi način koji nije predviđen Uredbom</t>
  </si>
  <si>
    <t>k</t>
  </si>
  <si>
    <t>j</t>
  </si>
  <si>
    <t>i</t>
  </si>
  <si>
    <t>ZAPOŠLJAVANJE - za programe ili projekte zapošljavanja (čl. 1. st. 4. al. 7.)</t>
  </si>
  <si>
    <t>h</t>
  </si>
  <si>
    <t>INSTITUCIONALNA PODRŠKA - za podršku institucionalnom i organizacijskom razvoju udruge (čl. 1. st. 4. al. 6.)</t>
  </si>
  <si>
    <t>g</t>
  </si>
  <si>
    <t>f</t>
  </si>
  <si>
    <t>e</t>
  </si>
  <si>
    <t>c</t>
  </si>
  <si>
    <t>b</t>
  </si>
  <si>
    <t>a</t>
  </si>
  <si>
    <t>Šifra koju unosite u stupac 3a</t>
  </si>
  <si>
    <t>1. BRANITELJI I
STRADALNICI</t>
  </si>
  <si>
    <t>Branitelji - veterani Domovinskog rata</t>
  </si>
  <si>
    <t>1.1</t>
  </si>
  <si>
    <t>Promicanje vrijednosti Domovinskog rata</t>
  </si>
  <si>
    <t>1.1.1</t>
  </si>
  <si>
    <t>Zaštita interesa hrvatskih branitelja iz Domovinskog rata i članova njihovih obitelji</t>
  </si>
  <si>
    <t>1.1.2</t>
  </si>
  <si>
    <t>Zaštita interesa hrvatskih ratnih vojnih invalida iz Domovinskog rata</t>
  </si>
  <si>
    <t>1.1.3</t>
  </si>
  <si>
    <t>Ostale djelatnosti branitelja-veterana Domovinskog rata</t>
  </si>
  <si>
    <t>1.1.4</t>
  </si>
  <si>
    <t>Stradalnici Domovinskog rata</t>
  </si>
  <si>
    <t>1.2</t>
  </si>
  <si>
    <t>Zaštita interesa članova obitelji smrtno stradaloga, zatočenoga ili nestaloga hrvatskog branitelja iz Domovinskog rata</t>
  </si>
  <si>
    <t>1.2.1</t>
  </si>
  <si>
    <t>Zaštita interesa civilnih stradalnika i njihovih obitelji</t>
  </si>
  <si>
    <t>1.2.2</t>
  </si>
  <si>
    <t>Ostale djelatnosti stradalnika Domovinskog rata</t>
  </si>
  <si>
    <t>1.2.3</t>
  </si>
  <si>
    <t>1.3</t>
  </si>
  <si>
    <t>Promicanje antifašizma</t>
  </si>
  <si>
    <t>1.3.1</t>
  </si>
  <si>
    <t>1.3.2</t>
  </si>
  <si>
    <t>1.3.3</t>
  </si>
  <si>
    <t>Ostale djelatnosti iz područja branitelja i stradalnika</t>
  </si>
  <si>
    <t>1.4</t>
  </si>
  <si>
    <t>2. DEMOKRATSKA
POLITIČ-
KA KULTURA</t>
  </si>
  <si>
    <t>Obrazovanje za demokratsko građanstvo</t>
  </si>
  <si>
    <t>2.1</t>
  </si>
  <si>
    <t>Promicanje nenasilja i izgradnja mira</t>
  </si>
  <si>
    <t>2.2</t>
  </si>
  <si>
    <t>Prevencija nasilja</t>
  </si>
  <si>
    <t>2.3</t>
  </si>
  <si>
    <t>Prevencija nasilja među djecom i mladima</t>
  </si>
  <si>
    <t>2.3.1</t>
  </si>
  <si>
    <t>Prevencija nasilja u obitelji</t>
  </si>
  <si>
    <t>2.3.2</t>
  </si>
  <si>
    <t>Prevencija nasilja u vezama</t>
  </si>
  <si>
    <t>2.3.3</t>
  </si>
  <si>
    <t>Ostale djelatnosti prevencije nasilja</t>
  </si>
  <si>
    <t>2.3.4</t>
  </si>
  <si>
    <t>Volonterstvo</t>
  </si>
  <si>
    <t>2.4</t>
  </si>
  <si>
    <t>Promicanje i razvoj volonterstva</t>
  </si>
  <si>
    <t>2.4.1</t>
  </si>
  <si>
    <t>Djelatnost volonterskih centara</t>
  </si>
  <si>
    <t>2.4.2</t>
  </si>
  <si>
    <t>Ostale djelatnosti volonterstva</t>
  </si>
  <si>
    <t>2.4.3</t>
  </si>
  <si>
    <t>Promicanje društvene solidarnosti</t>
  </si>
  <si>
    <t>2.5</t>
  </si>
  <si>
    <t>Interkulturalni dijalog</t>
  </si>
  <si>
    <t>2.6</t>
  </si>
  <si>
    <t>Organiziranje i provedba arbitražnih postupaka i postupaka mirenja</t>
  </si>
  <si>
    <t xml:space="preserve">2.7 </t>
  </si>
  <si>
    <t>Promicanje dobrog upravljanja</t>
  </si>
  <si>
    <t>2.8</t>
  </si>
  <si>
    <t>Suzbijanje korupcije</t>
  </si>
  <si>
    <t>2.9</t>
  </si>
  <si>
    <t>Poticanje participativne demokracije/sudjelovanja građana u odlučivanju</t>
  </si>
  <si>
    <t>2.10</t>
  </si>
  <si>
    <t>Praćenje javnih politika i javno zagovaranje</t>
  </si>
  <si>
    <t>2.11</t>
  </si>
  <si>
    <t>Razvoj civilnoga društva</t>
  </si>
  <si>
    <t>2.12</t>
  </si>
  <si>
    <t>Razvoj lokalne zajednice</t>
  </si>
  <si>
    <t>2.13</t>
  </si>
  <si>
    <t>Javno informiranje i mediji</t>
  </si>
  <si>
    <t>2.14</t>
  </si>
  <si>
    <t>Proizvodnja medijskih sadržaja</t>
  </si>
  <si>
    <t xml:space="preserve">2.14.1 </t>
  </si>
  <si>
    <t>Poticanje kritičke rasprave u medijima</t>
  </si>
  <si>
    <t xml:space="preserve">2.14.2 </t>
  </si>
  <si>
    <t>Promicanje medijske pismenosti</t>
  </si>
  <si>
    <t xml:space="preserve">2.14.3 </t>
  </si>
  <si>
    <t>Praćenje društvene odgovornosti medija</t>
  </si>
  <si>
    <t xml:space="preserve">2.14.4 </t>
  </si>
  <si>
    <t>Ostale djelatnosti javnog informiranja i medija</t>
  </si>
  <si>
    <t>2.14.5</t>
  </si>
  <si>
    <t>Ostale djelatnosti iz područja demokratske političke kulture</t>
  </si>
  <si>
    <t>2.15</t>
  </si>
  <si>
    <t>3. DUHOVNOST</t>
  </si>
  <si>
    <t>Religijske/vjerničke djelatnosti</t>
  </si>
  <si>
    <t>3.1</t>
  </si>
  <si>
    <t>Promicanje religijske etike</t>
  </si>
  <si>
    <t>3.1.1</t>
  </si>
  <si>
    <t>Promocija i izgradnja međuvjerničkog dijaloga</t>
  </si>
  <si>
    <t>3.1.2</t>
  </si>
  <si>
    <t>Ostale religijske/vjerničke djelatnosti</t>
  </si>
  <si>
    <t>3.1.3</t>
  </si>
  <si>
    <t>Duhovne djelatnosti</t>
  </si>
  <si>
    <t>3.2</t>
  </si>
  <si>
    <t>Promicanje duhovnih aktivnosti</t>
  </si>
  <si>
    <t>3.2.1</t>
  </si>
  <si>
    <t>Poticanje osobnog razvoja</t>
  </si>
  <si>
    <t>3.2.2</t>
  </si>
  <si>
    <t>Ostale duhovne djelatnosti</t>
  </si>
  <si>
    <t>3.2.3</t>
  </si>
  <si>
    <t>Ostale djelatnosti iz područja duhovnosti</t>
  </si>
  <si>
    <t>3.3</t>
  </si>
  <si>
    <t>4. GOSPODARSTVO</t>
  </si>
  <si>
    <t>Dioničarske udruge</t>
  </si>
  <si>
    <t>4.1</t>
  </si>
  <si>
    <t>Energetika</t>
  </si>
  <si>
    <t>4.2</t>
  </si>
  <si>
    <t>Industrija</t>
  </si>
  <si>
    <t>4.3</t>
  </si>
  <si>
    <t>Brodogradnja</t>
  </si>
  <si>
    <t>4.3.1</t>
  </si>
  <si>
    <t>Drvna</t>
  </si>
  <si>
    <t>4.3.2</t>
  </si>
  <si>
    <t>Farmaceutska</t>
  </si>
  <si>
    <t>4.3.3</t>
  </si>
  <si>
    <t>Graditeljstvo</t>
  </si>
  <si>
    <t>4.3.4</t>
  </si>
  <si>
    <t>Kožarska</t>
  </si>
  <si>
    <t>4.3.5</t>
  </si>
  <si>
    <t>Metalna</t>
  </si>
  <si>
    <t>4.3.6</t>
  </si>
  <si>
    <t>Petrokemija</t>
  </si>
  <si>
    <t>4.3.7</t>
  </si>
  <si>
    <t>Prehrambena</t>
  </si>
  <si>
    <t>4.3.8</t>
  </si>
  <si>
    <t>Strojarska</t>
  </si>
  <si>
    <t>4.3.9</t>
  </si>
  <si>
    <t>Tekstilna industrija</t>
  </si>
  <si>
    <t>4.3.10</t>
  </si>
  <si>
    <t>Ostale industrijske djelatnosti</t>
  </si>
  <si>
    <t>4.3.11</t>
  </si>
  <si>
    <t>Inovatorstvo</t>
  </si>
  <si>
    <t>4.4</t>
  </si>
  <si>
    <t>Poljoprivreda</t>
  </si>
  <si>
    <t>4.5</t>
  </si>
  <si>
    <t>Lovstvo</t>
  </si>
  <si>
    <t>4.5.1</t>
  </si>
  <si>
    <t>Pčelarstvo</t>
  </si>
  <si>
    <t>4.5.2</t>
  </si>
  <si>
    <t>Ratarstvo</t>
  </si>
  <si>
    <t>4.5.3</t>
  </si>
  <si>
    <t>Ribarstvo</t>
  </si>
  <si>
    <t>4.5.4</t>
  </si>
  <si>
    <t>Stočarstvo</t>
  </si>
  <si>
    <t>4.5.5</t>
  </si>
  <si>
    <t>Šumarstvo</t>
  </si>
  <si>
    <t>4.5.6</t>
  </si>
  <si>
    <t>Vinarstvo i vinogradarstvo</t>
  </si>
  <si>
    <t>4.5.7</t>
  </si>
  <si>
    <t>Voćarstvo</t>
  </si>
  <si>
    <t>4.5.8</t>
  </si>
  <si>
    <t>Ostale poljoprivredne djelatnosti</t>
  </si>
  <si>
    <t>4.5.9</t>
  </si>
  <si>
    <t>Socijalno poduzetništvo</t>
  </si>
  <si>
    <t>4.6</t>
  </si>
  <si>
    <t>Promicanje razvoja socijalnog poduzetništva</t>
  </si>
  <si>
    <t>4.6.1</t>
  </si>
  <si>
    <t>Ostale djelatnosti socijalnog poduzetništva</t>
  </si>
  <si>
    <t>4.6.2</t>
  </si>
  <si>
    <t>Trgovina</t>
  </si>
  <si>
    <t>4.7</t>
  </si>
  <si>
    <t>Turizam</t>
  </si>
  <si>
    <t>4.8</t>
  </si>
  <si>
    <t>Ugostiteljstvo</t>
  </si>
  <si>
    <t>4.9</t>
  </si>
  <si>
    <t>Strukovne udruge u gospodarstvu</t>
  </si>
  <si>
    <t>4.10</t>
  </si>
  <si>
    <t>Ostale djelatnosti iz područja gospodarstva</t>
  </si>
  <si>
    <t>4.11</t>
  </si>
  <si>
    <t>5. HOBISTIČKA
DJELATNOST</t>
  </si>
  <si>
    <t>Filatelističke</t>
  </si>
  <si>
    <t>5.1</t>
  </si>
  <si>
    <t>Kartaške</t>
  </si>
  <si>
    <t>5.2</t>
  </si>
  <si>
    <t>Numizmatičke</t>
  </si>
  <si>
    <t>5.3</t>
  </si>
  <si>
    <t>Djelovanje ljubitelja oldtimera</t>
  </si>
  <si>
    <t>5.4</t>
  </si>
  <si>
    <t>Minijaturisti</t>
  </si>
  <si>
    <t>5.5</t>
  </si>
  <si>
    <t>Ostale hobističke djelatnosti</t>
  </si>
  <si>
    <t>5.6</t>
  </si>
  <si>
    <t>6. KULTURA I
UMJETNOST</t>
  </si>
  <si>
    <t>Kulturna baština</t>
  </si>
  <si>
    <t>6.1</t>
  </si>
  <si>
    <t>Zaštita i očuvanje materijalnih kulturnih dobara</t>
  </si>
  <si>
    <t>6.1.1</t>
  </si>
  <si>
    <t>Konzervatorsko-restauratorska djelatnost</t>
  </si>
  <si>
    <t>6.1.2</t>
  </si>
  <si>
    <t>Arheološka (kopnena i podvodna) djelatnost</t>
  </si>
  <si>
    <t>6.1.3</t>
  </si>
  <si>
    <t>Arhivska djelatnost</t>
  </si>
  <si>
    <t>6.1.4</t>
  </si>
  <si>
    <t>Muzejska djelatnost</t>
  </si>
  <si>
    <t>6.1.5</t>
  </si>
  <si>
    <t>Zaštita kulturnih krajolika</t>
  </si>
  <si>
    <t>6.1.6</t>
  </si>
  <si>
    <t>Zaštita i očuvanje nematerijalnih kulturnih dobara</t>
  </si>
  <si>
    <t>6.1.7</t>
  </si>
  <si>
    <t>Općekulturna (kulturološka) djelatnost</t>
  </si>
  <si>
    <t>6.1.8</t>
  </si>
  <si>
    <t>Ostale djelatnosti kulturne baštine</t>
  </si>
  <si>
    <t>6.1.9</t>
  </si>
  <si>
    <t>Izvedbene umjetnosti</t>
  </si>
  <si>
    <t>6.2</t>
  </si>
  <si>
    <t>Dramske umjetnosti</t>
  </si>
  <si>
    <t>6.2.1</t>
  </si>
  <si>
    <t>Plesne umjetnosti</t>
  </si>
  <si>
    <t>6.2.2</t>
  </si>
  <si>
    <t>Glazba i glazbeno-scenske umjetnosti</t>
  </si>
  <si>
    <t>6.2.3</t>
  </si>
  <si>
    <t>Kulturno-umjetnički (glazbeni i scenski) amaterizam</t>
  </si>
  <si>
    <t>6.2.4</t>
  </si>
  <si>
    <t>Inovativne izvedbene umjetničke prakse</t>
  </si>
  <si>
    <t>6.2.5</t>
  </si>
  <si>
    <t>Glazbene i scenske manifestacije i festivali</t>
  </si>
  <si>
    <t>6.2.6</t>
  </si>
  <si>
    <t>Ostale djelatnosti izvedbene umjetnosti</t>
  </si>
  <si>
    <t>6.2.7</t>
  </si>
  <si>
    <t>Vizualne umjetnosti</t>
  </si>
  <si>
    <t>6.3</t>
  </si>
  <si>
    <t>Likovne umjetnosti</t>
  </si>
  <si>
    <t>6.3.1</t>
  </si>
  <si>
    <t>Dizajn i arhitektura</t>
  </si>
  <si>
    <t>6.3.2</t>
  </si>
  <si>
    <t>Fotografska umjetnost</t>
  </si>
  <si>
    <t>6.3.3</t>
  </si>
  <si>
    <t>Djelatnost umjetničkih obrta</t>
  </si>
  <si>
    <t>6.3.4</t>
  </si>
  <si>
    <t>Likovni amaterizam</t>
  </si>
  <si>
    <t>6.3.5</t>
  </si>
  <si>
    <t>Inovativne vizualne umjetničke prakse</t>
  </si>
  <si>
    <t>6.3.6</t>
  </si>
  <si>
    <t>Manifestacije vizualnih umjetnosti</t>
  </si>
  <si>
    <t>6.3.7</t>
  </si>
  <si>
    <t>Ostale djelatnosti vizualne umjetnosti</t>
  </si>
  <si>
    <t>6.3.8</t>
  </si>
  <si>
    <t>Književno-nakladnička djelatnost</t>
  </si>
  <si>
    <t>6.4</t>
  </si>
  <si>
    <t>Književno stvaralaštvo</t>
  </si>
  <si>
    <t>6.4.1</t>
  </si>
  <si>
    <t>Knjižnična djelatnost</t>
  </si>
  <si>
    <t>6.4.2</t>
  </si>
  <si>
    <t>Nakladnička i knjižarska djelatnost</t>
  </si>
  <si>
    <t>6.4.3</t>
  </si>
  <si>
    <t>Novinsko-nakladnička djelatnost</t>
  </si>
  <si>
    <t>6.4.4</t>
  </si>
  <si>
    <t>Literarni amaterizam</t>
  </si>
  <si>
    <t>6.4.5</t>
  </si>
  <si>
    <t>Književno-nakladničke manifestacije</t>
  </si>
  <si>
    <t>6.4.6</t>
  </si>
  <si>
    <t>Ostale književno-nakladničke djelatnosti</t>
  </si>
  <si>
    <t>6.4.7</t>
  </si>
  <si>
    <t>Audiovizualna djelatnost</t>
  </si>
  <si>
    <t>6.5</t>
  </si>
  <si>
    <t>Filmska i video djelatnost</t>
  </si>
  <si>
    <t>6.5.1</t>
  </si>
  <si>
    <t>Radio-televizijska djelatnost</t>
  </si>
  <si>
    <t>6.5.2</t>
  </si>
  <si>
    <t>Interaktivni mediji</t>
  </si>
  <si>
    <t>6.5.3</t>
  </si>
  <si>
    <t>Audiovizualni amaterizam</t>
  </si>
  <si>
    <t>6.5.4</t>
  </si>
  <si>
    <t>6.5.5</t>
  </si>
  <si>
    <t>Ostale audiovizualne djelatnosti</t>
  </si>
  <si>
    <t>6.5.6</t>
  </si>
  <si>
    <t>Medijska kultura</t>
  </si>
  <si>
    <t>6.6</t>
  </si>
  <si>
    <t>Strukovne udruge u kulturi i umjetnosti</t>
  </si>
  <si>
    <t>6.7</t>
  </si>
  <si>
    <t>Interdisciplinarne kulturno-umjetničke djelatnosti</t>
  </si>
  <si>
    <t>6.8</t>
  </si>
  <si>
    <t>Interdisciplinarne kulturno-umjetničke prakse</t>
  </si>
  <si>
    <t>6.8.1</t>
  </si>
  <si>
    <t>Intersektorske kulturno-umjetničke aktivnosti</t>
  </si>
  <si>
    <t>6.8.2</t>
  </si>
  <si>
    <t>6.8.3</t>
  </si>
  <si>
    <t>Ostale interdisciplinarne kulturno-umjetničke djelatnosti</t>
  </si>
  <si>
    <t>6.8.4</t>
  </si>
  <si>
    <t>Ostale djelatnosti iz područja kulture i umjetnosti</t>
  </si>
  <si>
    <t>6.9</t>
  </si>
  <si>
    <t>7. LJUDSKA
PRAVA</t>
  </si>
  <si>
    <t>Besplatna pravna pomoć</t>
  </si>
  <si>
    <t>7.1</t>
  </si>
  <si>
    <t>Prava aktivnih sudionika i stradalnika Domovinskog rata</t>
  </si>
  <si>
    <t>7.2</t>
  </si>
  <si>
    <t>Pravo na pristup informacijama</t>
  </si>
  <si>
    <t>7.3</t>
  </si>
  <si>
    <t>Pravo na zaštitu osobnih podatka</t>
  </si>
  <si>
    <t>7.4</t>
  </si>
  <si>
    <t>Suzbijanje i zaštita od diskriminacije</t>
  </si>
  <si>
    <t>7.5</t>
  </si>
  <si>
    <t>Ravnopravnost spolova</t>
  </si>
  <si>
    <t>7.5.1</t>
  </si>
  <si>
    <t>Suzbijanje rasne diskriminacije</t>
  </si>
  <si>
    <t>7.5.2</t>
  </si>
  <si>
    <t>Zaštita prava i dostojanstva radnika</t>
  </si>
  <si>
    <t>7.5.3</t>
  </si>
  <si>
    <t>Zaštita obitelji</t>
  </si>
  <si>
    <t>7.5.4</t>
  </si>
  <si>
    <t>Zaštita prava djece</t>
  </si>
  <si>
    <t>7.5.5</t>
  </si>
  <si>
    <t>Zaštita prava mladih</t>
  </si>
  <si>
    <t>7.5.6</t>
  </si>
  <si>
    <t>Zaštita prava osoba s invaliditetom</t>
  </si>
  <si>
    <t>7.5.7</t>
  </si>
  <si>
    <t>Zaštita prava osoba s mentalnim oštećenjem</t>
  </si>
  <si>
    <t>7.5.8</t>
  </si>
  <si>
    <t>Prava osoba starije životne dobi</t>
  </si>
  <si>
    <t>7.5.9</t>
  </si>
  <si>
    <t>Zaštita prava beskućnika</t>
  </si>
  <si>
    <t>7.5.10</t>
  </si>
  <si>
    <t>Zaštita prava pacijenata</t>
  </si>
  <si>
    <t>7.5.11</t>
  </si>
  <si>
    <t>Zaštita ovisnika</t>
  </si>
  <si>
    <t>7.5.12</t>
  </si>
  <si>
    <t>Zaštita prava HIV/AIDS osoba</t>
  </si>
  <si>
    <t>7.5.13</t>
  </si>
  <si>
    <t>Zaštita prava zatvorenika</t>
  </si>
  <si>
    <t>7.5.14</t>
  </si>
  <si>
    <t>Zaštita žrtava/svjedoka</t>
  </si>
  <si>
    <t>7.5.15</t>
  </si>
  <si>
    <t>Zaštita prava tražitelja azila, azilanata i stranaca pod supsidijarnom zaštitom</t>
  </si>
  <si>
    <t>7.5.16</t>
  </si>
  <si>
    <t>Zaštita prava spolnih i rodnih manjina</t>
  </si>
  <si>
    <t>7.5.17</t>
  </si>
  <si>
    <t>Zaštita prava na zaštitu privatnosti</t>
  </si>
  <si>
    <t>7.5.18</t>
  </si>
  <si>
    <t>Ostale djelatnosti suzbijanja i zaštite od diskriminacije</t>
  </si>
  <si>
    <t>7.5.19</t>
  </si>
  <si>
    <t>Vjerska prava i slobode</t>
  </si>
  <si>
    <t>7.6</t>
  </si>
  <si>
    <t>Zaštita prava potrošača</t>
  </si>
  <si>
    <t>7.7</t>
  </si>
  <si>
    <t>Zaštita hrvatske dijaspore</t>
  </si>
  <si>
    <t>7.8</t>
  </si>
  <si>
    <t>Zaštita prava nacionalne manjine</t>
  </si>
  <si>
    <t>7.9</t>
  </si>
  <si>
    <t>Njegovanje zavičajnog identiteta</t>
  </si>
  <si>
    <t>7.10</t>
  </si>
  <si>
    <t>Ostale djelatnosti iz područja ostvarivanja i zaštite ljudskih prava</t>
  </si>
  <si>
    <t>7.11</t>
  </si>
  <si>
    <t>8. MEĐUNARODNA
SURADNJA</t>
  </si>
  <si>
    <t>Razvojna suradnja</t>
  </si>
  <si>
    <t>8.1</t>
  </si>
  <si>
    <t>Demokratska tranzicija</t>
  </si>
  <si>
    <t>8.1.1</t>
  </si>
  <si>
    <t>Infrastruktura</t>
  </si>
  <si>
    <t>8.1.2</t>
  </si>
  <si>
    <t>Mir i sigurnost</t>
  </si>
  <si>
    <t>8.1.3</t>
  </si>
  <si>
    <t>Ljudska prava</t>
  </si>
  <si>
    <t>8.1.4</t>
  </si>
  <si>
    <t>Obrazovanje</t>
  </si>
  <si>
    <t>8.1.5</t>
  </si>
  <si>
    <t>8.1.6</t>
  </si>
  <si>
    <t>Smanjenje siromaštva</t>
  </si>
  <si>
    <t>8.1.7</t>
  </si>
  <si>
    <t>Zaštita okoliša i prirode</t>
  </si>
  <si>
    <t>8.1.8</t>
  </si>
  <si>
    <t>Unapređenje zdravlja</t>
  </si>
  <si>
    <t>8.1.9</t>
  </si>
  <si>
    <t>Ostale djelatnosti razvojne suradnje</t>
  </si>
  <si>
    <t>8.1.10</t>
  </si>
  <si>
    <t>Međunarodna humanitarna pomoć</t>
  </si>
  <si>
    <t>8.2</t>
  </si>
  <si>
    <t>Međunarodna prijateljstva</t>
  </si>
  <si>
    <t>8.3</t>
  </si>
  <si>
    <t>Ostale djelatnosti iz područja međunarodne suradnje</t>
  </si>
  <si>
    <t>8.4</t>
  </si>
  <si>
    <t>9. OBRAZOVANJE,
ZNANOST I
ISTRAŽIVANJE</t>
  </si>
  <si>
    <t>Odgoj i obrazovanje</t>
  </si>
  <si>
    <t>9.1</t>
  </si>
  <si>
    <t>Razvoj i promicanje odgoja i obrazovanja</t>
  </si>
  <si>
    <t>9.1.1</t>
  </si>
  <si>
    <t>Cjeloživotno učenje i obrazovanje odraslih</t>
  </si>
  <si>
    <t>9.1.2</t>
  </si>
  <si>
    <t>Izvaninstitucionalni odgoj i obrazovanje</t>
  </si>
  <si>
    <t>9.1.3</t>
  </si>
  <si>
    <t>Potpora obrazovanju djece i mladih s posebnim potrebama</t>
  </si>
  <si>
    <t>9.1.4</t>
  </si>
  <si>
    <t>Odgoj i obrazovanje za aktivno sudjelovanje u razvoju demokratske kulture</t>
  </si>
  <si>
    <t>9.1.5</t>
  </si>
  <si>
    <t>Odgoj i obrazovanje za zaštitu i promicanje ljudskih prava</t>
  </si>
  <si>
    <t>9.1.6</t>
  </si>
  <si>
    <t>Poticanje kreativnosti i stvaralaštva u odgoju i obrazovanju</t>
  </si>
  <si>
    <t>9.1.7</t>
  </si>
  <si>
    <t>Odgoj i obrazovanje za zaštitu i promicanje povijesno-kulturne baštine i nacionalnoga identiteta</t>
  </si>
  <si>
    <t>9.1.8</t>
  </si>
  <si>
    <t>Odgoj i obrazovanje za održivi razvoj, zdrave načine života i očuvanje prirode</t>
  </si>
  <si>
    <t>9.1.9</t>
  </si>
  <si>
    <t>Međunarodna suradnja i mobilnost u obrazovanju</t>
  </si>
  <si>
    <t>9.1.10</t>
  </si>
  <si>
    <t>Strukovne udruge u odgoju i obrazovanju</t>
  </si>
  <si>
    <t>9.1.11</t>
  </si>
  <si>
    <t>Ostale djelatnosti odgoja i obrazovanja</t>
  </si>
  <si>
    <t>9.1.12</t>
  </si>
  <si>
    <t>Znanost, stručni rad i istraživanje</t>
  </si>
  <si>
    <t>9.2</t>
  </si>
  <si>
    <t>Društvene znanosti</t>
  </si>
  <si>
    <t>9.2.1</t>
  </si>
  <si>
    <t>Humanističke znanosti</t>
  </si>
  <si>
    <t>9.2.2</t>
  </si>
  <si>
    <t>Prirodne znanosti</t>
  </si>
  <si>
    <t>9.2.3</t>
  </si>
  <si>
    <t>Tehničke znanosti</t>
  </si>
  <si>
    <t>9.2.4</t>
  </si>
  <si>
    <t>Biomedicina i zdravstvo</t>
  </si>
  <si>
    <t>9.2.5</t>
  </si>
  <si>
    <t>Biotehničke znanosti</t>
  </si>
  <si>
    <t>9.2.6</t>
  </si>
  <si>
    <t>Umjetnost</t>
  </si>
  <si>
    <t>9.2.7</t>
  </si>
  <si>
    <t>Interdisciplinarna područja znanosti</t>
  </si>
  <si>
    <t>9.2.8</t>
  </si>
  <si>
    <t>Znanstvenoistraživački rad</t>
  </si>
  <si>
    <t>9.2.9</t>
  </si>
  <si>
    <t>Organizacija domaćih i međunarodnih znanstvenih i znanstvenostručnih skupova, škola, kongresa i seminara</t>
  </si>
  <si>
    <t>9.2.10</t>
  </si>
  <si>
    <t>Izdavanje znanstvenih i stručnih publikacija</t>
  </si>
  <si>
    <t>9.2.11</t>
  </si>
  <si>
    <t>Popularizacija znanosti</t>
  </si>
  <si>
    <t>9.2.12</t>
  </si>
  <si>
    <t>Umrežavanje i međunarodna znanstvena i stručna suradnja</t>
  </si>
  <si>
    <t>9.2.13</t>
  </si>
  <si>
    <t>Strukovne udruge u području znanosti, stručnog rada i istraživanja</t>
  </si>
  <si>
    <t>9.2.14</t>
  </si>
  <si>
    <t>Ostale djelatnosti znanosti, stručnog rada i istraživanja</t>
  </si>
  <si>
    <t>9.2.15</t>
  </si>
  <si>
    <t>Ostale djelatnosti iz područja obrazovanja, znanosti i istraživanja</t>
  </si>
  <si>
    <t>9.3</t>
  </si>
  <si>
    <t>10. ODRŽIVI RAZVOJ</t>
  </si>
  <si>
    <t>Razvoj ruralnih područja</t>
  </si>
  <si>
    <t>10.1</t>
  </si>
  <si>
    <t>Edukacija za održivi razvoj ruralnih područja</t>
  </si>
  <si>
    <t>10.1.1</t>
  </si>
  <si>
    <t>Planiranje razvoja ruralnih područja</t>
  </si>
  <si>
    <t>10.1.2</t>
  </si>
  <si>
    <t>LEADER pristup razvoju ruralnih područja</t>
  </si>
  <si>
    <t>10.1.3</t>
  </si>
  <si>
    <t>Ostale aktivnosti vezane za razvoj ruralnih područja</t>
  </si>
  <si>
    <t>10.1.4</t>
  </si>
  <si>
    <t>Zaštita javnih dobara u ruralnim područjima</t>
  </si>
  <si>
    <t>10.1.5</t>
  </si>
  <si>
    <t>Ostale djelatnosti razvoja ruralnih područja</t>
  </si>
  <si>
    <t>10.1.6</t>
  </si>
  <si>
    <t>Razvoj urbanih područja</t>
  </si>
  <si>
    <t>10.2</t>
  </si>
  <si>
    <t>Edukacija za održivi razvoj urbanih područja</t>
  </si>
  <si>
    <t>10.2.1</t>
  </si>
  <si>
    <t>Planiranje razvoja urbanih područja</t>
  </si>
  <si>
    <t>10.2.3</t>
  </si>
  <si>
    <t>Urbana obnova</t>
  </si>
  <si>
    <t>10.2.4</t>
  </si>
  <si>
    <t>Zaštita javnih dobara u urbanim područjima</t>
  </si>
  <si>
    <t>10.2.5</t>
  </si>
  <si>
    <t>Ostale djelatnosti razvoja urbanih područja</t>
  </si>
  <si>
    <t>10.2.6</t>
  </si>
  <si>
    <t>Održivi gospodarski razvoj</t>
  </si>
  <si>
    <t>10.3</t>
  </si>
  <si>
    <t>Razvoj društvenog kapitala</t>
  </si>
  <si>
    <t>10.3.1</t>
  </si>
  <si>
    <t>Održivi turizam</t>
  </si>
  <si>
    <t>10.3.2</t>
  </si>
  <si>
    <t>Ostale djelatnosti održivog gospodarskog razvoja</t>
  </si>
  <si>
    <t>10.3.3</t>
  </si>
  <si>
    <t>Ostale djelatnosti iz područja održivog razvoja</t>
  </si>
  <si>
    <t>10.4</t>
  </si>
  <si>
    <t>11. SOCIJALNA
DJELATNOST</t>
  </si>
  <si>
    <t>Socijalna pomoć i podrška</t>
  </si>
  <si>
    <t>11.1</t>
  </si>
  <si>
    <t>Pomoć i podrška starijim osobama</t>
  </si>
  <si>
    <t>11.1.1</t>
  </si>
  <si>
    <t>Pomoć i podrška osobama s invaliditetom</t>
  </si>
  <si>
    <t>11.1.2</t>
  </si>
  <si>
    <t>Pomoć i podrška djeci</t>
  </si>
  <si>
    <t>11.1.3</t>
  </si>
  <si>
    <t>Pomoć i podrška mladima</t>
  </si>
  <si>
    <t>11.1.4</t>
  </si>
  <si>
    <t>Pomoć i podrška osobama u riziku od siromaštva i socijalne isključenosti</t>
  </si>
  <si>
    <t>11.1.5</t>
  </si>
  <si>
    <t>Pomoć i podrška nezaposlenima</t>
  </si>
  <si>
    <t>11.1.6</t>
  </si>
  <si>
    <t>Pomoć i podrška obitelji</t>
  </si>
  <si>
    <t>11.1.7</t>
  </si>
  <si>
    <t>Pomoć i podrška azilantima</t>
  </si>
  <si>
    <t>11.1.8</t>
  </si>
  <si>
    <t>Pomoć i podrška beskućnicima</t>
  </si>
  <si>
    <t>11.1.9</t>
  </si>
  <si>
    <t>Pomoć i podrška žrtvama obiteljskog nasilja</t>
  </si>
  <si>
    <t>11.1.10</t>
  </si>
  <si>
    <t>11.1.11</t>
  </si>
  <si>
    <t>Socijalne usluge</t>
  </si>
  <si>
    <t>11.2</t>
  </si>
  <si>
    <t>Savjetovanje i pomaganje</t>
  </si>
  <si>
    <t>11.2.1</t>
  </si>
  <si>
    <t>Pomoć u kući</t>
  </si>
  <si>
    <t>11.2.2</t>
  </si>
  <si>
    <t>Psihosocijalna podrška</t>
  </si>
  <si>
    <t>11.2.3</t>
  </si>
  <si>
    <t>Rana intervencija</t>
  </si>
  <si>
    <t>11.2.4</t>
  </si>
  <si>
    <t>Pomoć pri uključivanju u programe odgoja i redovitog obrazovanja (integracija)</t>
  </si>
  <si>
    <t>11.2.5</t>
  </si>
  <si>
    <t>Boravak</t>
  </si>
  <si>
    <t>11.2.6</t>
  </si>
  <si>
    <t>Smještaj</t>
  </si>
  <si>
    <t>11.2.7</t>
  </si>
  <si>
    <t>Organizirano stanovanje</t>
  </si>
  <si>
    <t>11.2.8</t>
  </si>
  <si>
    <t>11.2.9</t>
  </si>
  <si>
    <t>Prevencija ovisnosti</t>
  </si>
  <si>
    <t>11.2.10</t>
  </si>
  <si>
    <t>Stručna pomoć i podrška</t>
  </si>
  <si>
    <t>11.2.11</t>
  </si>
  <si>
    <t>Skraćeni boravak, igraonice, radionice, klubovi</t>
  </si>
  <si>
    <t>11.2.12</t>
  </si>
  <si>
    <t>Organiziranje slobodnih aktivnosti</t>
  </si>
  <si>
    <t>11.2.13</t>
  </si>
  <si>
    <t>Pomoć i podrška u vlastitom domu i zajednici</t>
  </si>
  <si>
    <t>11.2.14</t>
  </si>
  <si>
    <t>Rehabilitacija</t>
  </si>
  <si>
    <t>11.2.15</t>
  </si>
  <si>
    <t>Osobna asistencija</t>
  </si>
  <si>
    <t>11.2.16</t>
  </si>
  <si>
    <t>Ostale djelatnosti socijalnih usluga</t>
  </si>
  <si>
    <t>11.2.17</t>
  </si>
  <si>
    <t>Humanitarna pomoć</t>
  </si>
  <si>
    <t>11.3</t>
  </si>
  <si>
    <t>Pomoć žrtvama prirodnih katastrofa</t>
  </si>
  <si>
    <t>11.3.1</t>
  </si>
  <si>
    <t>Psihosocijalna pomoć u kriznim situacijama</t>
  </si>
  <si>
    <t>11.3.2</t>
  </si>
  <si>
    <t>Poboljšanje kvalitete života i zdravlja socijalno isključenih</t>
  </si>
  <si>
    <t>11.3.3</t>
  </si>
  <si>
    <t>Pomoć u podmirivanju osnovnih životnih potreba</t>
  </si>
  <si>
    <t>11.3.4</t>
  </si>
  <si>
    <t>Ostale djelatnosti humanitarne pomoći</t>
  </si>
  <si>
    <t>11.3.5</t>
  </si>
  <si>
    <t>Solidarna posmrtna pripomoć</t>
  </si>
  <si>
    <t>11.4</t>
  </si>
  <si>
    <t>Ostale socijalne djelatnosti</t>
  </si>
  <si>
    <t>11.5</t>
  </si>
  <si>
    <t>Sudjelovanje u sportskom natjecanju</t>
  </si>
  <si>
    <t>12.1</t>
  </si>
  <si>
    <t>Sportska priprema</t>
  </si>
  <si>
    <t>12.2</t>
  </si>
  <si>
    <t>Sportska poduka</t>
  </si>
  <si>
    <t>12.3</t>
  </si>
  <si>
    <t>Sportska rekreacija</t>
  </si>
  <si>
    <t>12.4</t>
  </si>
  <si>
    <t>12.4.1</t>
  </si>
  <si>
    <t>Individualni fitnes programi</t>
  </si>
  <si>
    <t>12.4.2</t>
  </si>
  <si>
    <t>Tjelesne aktivnosti i igre koje se organizirano izvode radi unapređenja zdravlja i rekreacije</t>
  </si>
  <si>
    <t>12.4.3</t>
  </si>
  <si>
    <t>Organiziranje i provođenje rekreacijskog vježbanja</t>
  </si>
  <si>
    <t>12.4.4</t>
  </si>
  <si>
    <t>Organiziranje sportsko rekreacijskih natjecanja i sportsko rekreativnih edukativnih projekata i programa</t>
  </si>
  <si>
    <t>12.4.5</t>
  </si>
  <si>
    <t>Ostale djelatnosti sportske rekreacije</t>
  </si>
  <si>
    <t>12.4.6</t>
  </si>
  <si>
    <t>Organiziranje i provođenje sportskih natjecanja i sportskih priredbi</t>
  </si>
  <si>
    <t>12.5</t>
  </si>
  <si>
    <t>12.5.1</t>
  </si>
  <si>
    <t>Organiziranje sportskih edukativnih projekata i programa (kampovi, škole, priredbe, festivali, radionice) za poticanje bavljenja sportom i tjelesnim vježbanjem</t>
  </si>
  <si>
    <t>12.5.2</t>
  </si>
  <si>
    <t>Ostale djelatnosti organiziranja i provođenja sportskih natjecanja i sportskih priredbi</t>
  </si>
  <si>
    <t>12.5.3</t>
  </si>
  <si>
    <t>Upravljanje sportskim objektima</t>
  </si>
  <si>
    <t>12.6</t>
  </si>
  <si>
    <t>Organiziranje i provođenje adaptiranog i zdravstveno usmjerenog tjelesnog vježbanja</t>
  </si>
  <si>
    <t>12.7</t>
  </si>
  <si>
    <t>Organiziranje i razvijanje sportskih udruga i sportskih djelatnosti</t>
  </si>
  <si>
    <t>12.8</t>
  </si>
  <si>
    <t>Promocija sporta i zdravog načina življenja</t>
  </si>
  <si>
    <t>12.9</t>
  </si>
  <si>
    <t>Strukovne udruge u sportu</t>
  </si>
  <si>
    <t>12.10</t>
  </si>
  <si>
    <t>Ostale djelatnosti u sportu</t>
  </si>
  <si>
    <t>12.11</t>
  </si>
  <si>
    <t>13. TEHNIČKA
KULTURA</t>
  </si>
  <si>
    <t>Elektrotehnika, elektronika, automatika i robotika</t>
  </si>
  <si>
    <t>13.1</t>
  </si>
  <si>
    <t>Elektrotehnika i elektronika</t>
  </si>
  <si>
    <t>13.1.1</t>
  </si>
  <si>
    <t>Automatika</t>
  </si>
  <si>
    <t>13.1.2</t>
  </si>
  <si>
    <t>Robotika</t>
  </si>
  <si>
    <t>13.1.3</t>
  </si>
  <si>
    <t>Ostale djelatnosti elektrotehnike, elektronike, automatike i robotike</t>
  </si>
  <si>
    <t>13.1.4</t>
  </si>
  <si>
    <t>Graditeljstvo, modelarstvo i maketarstvo</t>
  </si>
  <si>
    <t>13.2</t>
  </si>
  <si>
    <t>Izrada uporabnih i ukrasnih tvorevina</t>
  </si>
  <si>
    <t>13.2.1</t>
  </si>
  <si>
    <t>Samogradnja vozila, plovila, letjelica, opreme i pribora</t>
  </si>
  <si>
    <t>13.2.2</t>
  </si>
  <si>
    <t>Brodomodelarstvo i brodomaketarstvo</t>
  </si>
  <si>
    <t>13.2.3</t>
  </si>
  <si>
    <t>Raketno modelarstvo i maketarstvo</t>
  </si>
  <si>
    <t>13.2.4</t>
  </si>
  <si>
    <t>Zrakoplovno modelarstvo i maketarstvo</t>
  </si>
  <si>
    <t>13.2.5</t>
  </si>
  <si>
    <t>Željezničko modelarstvo i maketarstvo</t>
  </si>
  <si>
    <t>13.2.6</t>
  </si>
  <si>
    <t>Jedriličarsko modelarstvo</t>
  </si>
  <si>
    <t>13.2.7</t>
  </si>
  <si>
    <t>Automodelarstvo i automaketarstvo</t>
  </si>
  <si>
    <t>13.2.9</t>
  </si>
  <si>
    <t>Ostale djelatnosti modelarstva, maketarstva i graditeljstva</t>
  </si>
  <si>
    <t>13.2.10</t>
  </si>
  <si>
    <t>Informatika i računalstvo</t>
  </si>
  <si>
    <t>13.3</t>
  </si>
  <si>
    <t>Strojarstvo i konstruktorstvo</t>
  </si>
  <si>
    <t>13.4</t>
  </si>
  <si>
    <t>Komunikacijska tehnika</t>
  </si>
  <si>
    <t>13.5</t>
  </si>
  <si>
    <t>Radiokonstruktorstvo i samogradnja uređaja</t>
  </si>
  <si>
    <t>13.5.1</t>
  </si>
  <si>
    <t>Amaterska radiogoniometrija</t>
  </si>
  <si>
    <t>13.5.2</t>
  </si>
  <si>
    <t>CB radioamaterizam</t>
  </si>
  <si>
    <t>13.5.3</t>
  </si>
  <si>
    <t>Amaterska radiotelegrafija</t>
  </si>
  <si>
    <t>13.5.4</t>
  </si>
  <si>
    <t>Digitalne komunikacije</t>
  </si>
  <si>
    <t>13.5.5</t>
  </si>
  <si>
    <t>Satelitske komunikacije</t>
  </si>
  <si>
    <t>13.5.6</t>
  </si>
  <si>
    <t>Bežični mrežni sustavi</t>
  </si>
  <si>
    <t>13.5.7</t>
  </si>
  <si>
    <t>Ostale djelatnosti komunikacijske tehnike</t>
  </si>
  <si>
    <t>13.5.8</t>
  </si>
  <si>
    <t>Audiovizualne tehničke djelatnosti</t>
  </si>
  <si>
    <t>13.6</t>
  </si>
  <si>
    <t>Neprofesijska filmska djelatnost</t>
  </si>
  <si>
    <t>13.6.1</t>
  </si>
  <si>
    <t>Neprofesijska video djelatnost</t>
  </si>
  <si>
    <t>13.6.2</t>
  </si>
  <si>
    <t>Neprofesijska fotografska djelatnost</t>
  </si>
  <si>
    <t>13.6.3</t>
  </si>
  <si>
    <t>Podvodna fotografija</t>
  </si>
  <si>
    <t>13.6.4</t>
  </si>
  <si>
    <t>Ostale audiovizualne tehničke djelatnosti</t>
  </si>
  <si>
    <t>13.6.5</t>
  </si>
  <si>
    <t>Astronautika i astronomija</t>
  </si>
  <si>
    <t>13.7</t>
  </si>
  <si>
    <t>Amaterska astronautika</t>
  </si>
  <si>
    <t>13.7.1</t>
  </si>
  <si>
    <t>Astronomija</t>
  </si>
  <si>
    <t>13.7.2</t>
  </si>
  <si>
    <t>Ostale djelatnosti astronautike i astronomije</t>
  </si>
  <si>
    <t>13.7.3</t>
  </si>
  <si>
    <t>13.8</t>
  </si>
  <si>
    <t>Cjeloživotno obrazovanje u tehničkoj kulturi</t>
  </si>
  <si>
    <t>13.9</t>
  </si>
  <si>
    <t>Organiziranje i razvijanje tehničke kulture</t>
  </si>
  <si>
    <t>13.10</t>
  </si>
  <si>
    <t>Poticanje kreativnosti i stvaralaštva djece i mladih u tehničkoj kulturi</t>
  </si>
  <si>
    <t>13.11</t>
  </si>
  <si>
    <t>Strukovne udruge u tehničkoj kulturi</t>
  </si>
  <si>
    <t>13.12</t>
  </si>
  <si>
    <t>Ostale djelatnosti iz područja tehničke kulture</t>
  </si>
  <si>
    <t>13.13</t>
  </si>
  <si>
    <t>14. ZAŠTITA
ZDRAVLJA</t>
  </si>
  <si>
    <t>Preventivno djelovanje, unapređenje i zaštita zdravlja</t>
  </si>
  <si>
    <t>14.1</t>
  </si>
  <si>
    <t>Prevencija zaraznih bolesti</t>
  </si>
  <si>
    <t>14.1.1</t>
  </si>
  <si>
    <t>Prevencija i unapređenje zdravlja zubi</t>
  </si>
  <si>
    <t>14.1.2</t>
  </si>
  <si>
    <t>Prevencija i zaštita mentalnog zdravlja</t>
  </si>
  <si>
    <t>14.1.3</t>
  </si>
  <si>
    <t>Stvaranje uvjeta za što kvalitetniji život oboljelih od kroničnih bolesti</t>
  </si>
  <si>
    <t>14.1.4</t>
  </si>
  <si>
    <t>Unapređenje i zaštita zdravlja osoba oboljelih od malignih bolesti</t>
  </si>
  <si>
    <t>14.1.5</t>
  </si>
  <si>
    <t>14.1.6</t>
  </si>
  <si>
    <t>Zaštita i prevencija bolesti reproduktivnog sustava</t>
  </si>
  <si>
    <t>14.1.7</t>
  </si>
  <si>
    <t>Ostale djelatnosti preventivnog djelovanja, unapređenja i zaštite zdravlja</t>
  </si>
  <si>
    <t>14.1.8</t>
  </si>
  <si>
    <t>Dobrovoljno darivanje krvi</t>
  </si>
  <si>
    <t>14.2</t>
  </si>
  <si>
    <t>Prevencija i suzbijanje ovisnosti</t>
  </si>
  <si>
    <t>14.3</t>
  </si>
  <si>
    <t>Strukovne udruge u području zaštite zdravlja</t>
  </si>
  <si>
    <t>14.4</t>
  </si>
  <si>
    <t>Ostale djelatnosti u području zaštite zdravlja</t>
  </si>
  <si>
    <t>14.5</t>
  </si>
  <si>
    <t>15. ZAŠTITA
OKOLIŠA I
PRIRODE</t>
  </si>
  <si>
    <t>Očuvanje prirode</t>
  </si>
  <si>
    <t>15.1</t>
  </si>
  <si>
    <t>Očuvanje posebno vrijednih prirodnih područja i drugih prostora</t>
  </si>
  <si>
    <t>15.1.1</t>
  </si>
  <si>
    <t>Očuvanje prirodne baštine</t>
  </si>
  <si>
    <t>15.1.2</t>
  </si>
  <si>
    <t>Ostale djelatnosti očuvanja prirode</t>
  </si>
  <si>
    <t>15.1.3</t>
  </si>
  <si>
    <t>Zaštita okoliša</t>
  </si>
  <si>
    <t>15.2</t>
  </si>
  <si>
    <t>Zaštita i održivo korištenje šuma</t>
  </si>
  <si>
    <t>15.2.1</t>
  </si>
  <si>
    <t>Zaštita voda i mora</t>
  </si>
  <si>
    <t>15.2.2</t>
  </si>
  <si>
    <t>Zaštita i održivo korištenje tla</t>
  </si>
  <si>
    <t>15.2.3</t>
  </si>
  <si>
    <t>Podizanje svijesti i aktivnosti za smanjenje otpada i povećanje recikliranja</t>
  </si>
  <si>
    <t>15.2.4</t>
  </si>
  <si>
    <t>Ostale djelatnosti zaštite okoliša</t>
  </si>
  <si>
    <t>15.2.5</t>
  </si>
  <si>
    <t>Energetska učinkovitost i obnovljivi izvori energije</t>
  </si>
  <si>
    <t>15.3</t>
  </si>
  <si>
    <t>Zaštita životinja</t>
  </si>
  <si>
    <t>15.4</t>
  </si>
  <si>
    <t>Ostale djelatnosti iz područja zaštite okoliša i prirode</t>
  </si>
  <si>
    <t>15.5</t>
  </si>
  <si>
    <t>16. ZAŠTITA I
SPAŠAVANJE</t>
  </si>
  <si>
    <t>Dobrovoljno vatrogastvo</t>
  </si>
  <si>
    <t>16.1</t>
  </si>
  <si>
    <t>Pomoć žrtvama katastrofa i sukoba</t>
  </si>
  <si>
    <t>16.2</t>
  </si>
  <si>
    <t>Traganje i spašavanje</t>
  </si>
  <si>
    <t>16.3</t>
  </si>
  <si>
    <t>Ostale djelatnosti iz područja zaštite i spašavanja</t>
  </si>
  <si>
    <t>16.4</t>
  </si>
  <si>
    <t>17. OSTALA PODRUČJA DJELOVANJA</t>
  </si>
  <si>
    <t>Oznaka</t>
  </si>
  <si>
    <t>akademska zajednica</t>
  </si>
  <si>
    <t>azilanti</t>
  </si>
  <si>
    <t>branitelji - veterani</t>
  </si>
  <si>
    <t>civilni invalidi rata</t>
  </si>
  <si>
    <t>darovita djeca i mladi</t>
  </si>
  <si>
    <t>djeca - opća populacija</t>
  </si>
  <si>
    <t>djeca bez odgovarajuće roditeljske skrbi</t>
  </si>
  <si>
    <t>djeca do 14 godina</t>
  </si>
  <si>
    <t>djeca od 14 do 18 godina</t>
  </si>
  <si>
    <t>djeca iz obitelji korisnika sustava socijalne skrbi</t>
  </si>
  <si>
    <t>djeca ratnih stradalnika</t>
  </si>
  <si>
    <t>djeca s poremećajima u ponašanju</t>
  </si>
  <si>
    <t>djeca s teškoćama u razvoju</t>
  </si>
  <si>
    <t>djeca u riziku od socijalne isključenosti</t>
  </si>
  <si>
    <t>gluhe osobe</t>
  </si>
  <si>
    <t>gluhonijeme osobe</t>
  </si>
  <si>
    <t>građani – opća populacija</t>
  </si>
  <si>
    <t>ilegalni imigranti</t>
  </si>
  <si>
    <t>invalidi Domovinskog rata</t>
  </si>
  <si>
    <t>invalidi rada</t>
  </si>
  <si>
    <t>izbjeglice i prognanici</t>
  </si>
  <si>
    <t>izviđači</t>
  </si>
  <si>
    <t>lokalna i regionalna samouprava</t>
  </si>
  <si>
    <t>lovci</t>
  </si>
  <si>
    <t>mali i srednji poduzetnici i obrtnici</t>
  </si>
  <si>
    <t>manjine - općenito</t>
  </si>
  <si>
    <t>mladi s poremećajima u ponašanju</t>
  </si>
  <si>
    <t>obitelji branitelja</t>
  </si>
  <si>
    <t>odgojno-obrazovne ustanove</t>
  </si>
  <si>
    <t>odgojno-obrazovni djelatnici</t>
  </si>
  <si>
    <t>osobe s cerebralnom i dječjom paralizom</t>
  </si>
  <si>
    <t>osobe s psiho-socijalnim teškoćama</t>
  </si>
  <si>
    <t>osobe s mišićnom distrofijom</t>
  </si>
  <si>
    <t>osobe s multiplom sklerozom</t>
  </si>
  <si>
    <t>osobe s miastenijom gravis</t>
  </si>
  <si>
    <t>osobe s amputacijom</t>
  </si>
  <si>
    <t>osobe s paraplegijom/tetraplegijom</t>
  </si>
  <si>
    <t>osobe s transplantiranim organima</t>
  </si>
  <si>
    <t>osobe koje boluju od kroničnih bolesti</t>
  </si>
  <si>
    <t>osobe koje boluju od malignih bolesti</t>
  </si>
  <si>
    <t>osobe koje boluju od zaraznih bolesti</t>
  </si>
  <si>
    <t>osobe s intelektualnim teškoćama</t>
  </si>
  <si>
    <t>osobe starije životne dobi</t>
  </si>
  <si>
    <t>osobe u riziku od siromaštva i siromašne osobe</t>
  </si>
  <si>
    <t>ovisnici i liječeni ovisnici</t>
  </si>
  <si>
    <t>ovisnici i liječeni ovisnici o alkoholu</t>
  </si>
  <si>
    <t>ovisnici i liječeni ovisnici o nikotinu</t>
  </si>
  <si>
    <t>ovisnici i liječeni ovisnici o opojnim drogama</t>
  </si>
  <si>
    <t>povratnici u poratna područja</t>
  </si>
  <si>
    <t>romska djeca i mladi</t>
  </si>
  <si>
    <t>ruralno stanovništvo</t>
  </si>
  <si>
    <t>slijepe i slabovidne osobe</t>
  </si>
  <si>
    <t>sportaši s invaliditetom</t>
  </si>
  <si>
    <t>sportski djelatnici</t>
  </si>
  <si>
    <t>stanovnici poslijeratnih zajednica</t>
  </si>
  <si>
    <t>tijela državne uprave</t>
  </si>
  <si>
    <t>učenici</t>
  </si>
  <si>
    <t>ustanove socijalne skrbi</t>
  </si>
  <si>
    <t>ratni veterani</t>
  </si>
  <si>
    <t>obitelji s troje i više djece</t>
  </si>
  <si>
    <t>zatvorenici i bivši zatvorenici</t>
  </si>
  <si>
    <t>žene</t>
  </si>
  <si>
    <t>žene žrtve obiteljskog nasilja</t>
  </si>
  <si>
    <t>žene s invaliditetom</t>
  </si>
  <si>
    <t>žrtve i svjedoci teških kaznenih djela</t>
  </si>
  <si>
    <t>žrtve i svjedoci ratnih zločina</t>
  </si>
  <si>
    <t>žrtve katastrofa</t>
  </si>
  <si>
    <t>žrtve nasilja</t>
  </si>
  <si>
    <t>žrtve uznemiravanja na radu ili kršenja radničkih prava</t>
  </si>
  <si>
    <t xml:space="preserve">OPĆE PODRUČJE 
(Legenda 1) </t>
  </si>
  <si>
    <r>
      <t xml:space="preserve">OSNOVNI/DODATNI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</si>
  <si>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Sudionici i stradalnici II. svjetskog
rata i poraća</t>
  </si>
  <si>
    <t>Zaštita interesa sudionika i stradalnika II. svjetskog
rata i poslijeratnog razdoblja</t>
  </si>
  <si>
    <t>Ostale djelatnosti sudionika i stradalnika II.
svjetskog rata i poraća</t>
  </si>
  <si>
    <t>Grupni fitnes programi (aerobic, fitnes, pilates i dr.)</t>
  </si>
  <si>
    <t>Organiziranje i provođenje pustolovnih, višesportskih i dr. projekata, susreta i turnira</t>
  </si>
  <si>
    <t>Dubrovačko-neretvanska županija</t>
  </si>
  <si>
    <t>preventivni zdravstveni pregledi i savjetovanja</t>
  </si>
  <si>
    <t>izvan Republike Hrvatske</t>
  </si>
  <si>
    <t>na području cijele Republike Hrvatske</t>
  </si>
  <si>
    <t>SKRAĆENI OPIS</t>
  </si>
  <si>
    <t>JAVNI NATJEČAJ</t>
  </si>
  <si>
    <t>IZRAVNA DODJELA</t>
  </si>
  <si>
    <t>NEPREDVIĐENA DOGAĐANJA</t>
  </si>
  <si>
    <t>ISKLJUČIVA NADLEŽNOST</t>
  </si>
  <si>
    <t>POSEBNI ZAKON</t>
  </si>
  <si>
    <t>JAVNE POTREBE</t>
  </si>
  <si>
    <t>JAVNE OVLASTI</t>
  </si>
  <si>
    <t>SOCIJALNO UGOVARANJE</t>
  </si>
  <si>
    <t>SUFINANCIRANJE</t>
  </si>
  <si>
    <t>INSTITUCIONALNA PODRŠKA</t>
  </si>
  <si>
    <t>ZAPOŠLJAVANJE</t>
  </si>
  <si>
    <t>OSTALO</t>
  </si>
  <si>
    <t>SOCIJALNE USLUGE</t>
  </si>
  <si>
    <t>ZA PROGRAME I PROJEKTE IZ FONDOVA EU I INOZEMNIH JAVNIH IZVORA</t>
  </si>
  <si>
    <t>ODLUKA ČELNIKA</t>
  </si>
  <si>
    <t>JEDNOKRATNO</t>
  </si>
  <si>
    <t>DONACIJE</t>
  </si>
  <si>
    <t>SPONZORSTVA</t>
  </si>
  <si>
    <t>TRGOVAČKA DRUŠTVA</t>
  </si>
  <si>
    <t>DETALJI</t>
  </si>
  <si>
    <t>ODOBRENI IZNOS
(u kunama)</t>
  </si>
  <si>
    <t>MJERE AKTIVNOG ZAPOŠLJAVANJA</t>
  </si>
  <si>
    <t>NIJE U SKLADU S UREDBOM</t>
  </si>
  <si>
    <t>Inovativne audiovizualne umjetničke prakse</t>
  </si>
  <si>
    <t>Ostale djelatnosti socijalne pomoći i podrške</t>
  </si>
  <si>
    <t>Unapređenje kvalitete života osoba starije životne dobi</t>
  </si>
  <si>
    <t>CILJANA SKUPINA (prema abecednom redu)</t>
  </si>
  <si>
    <t>3c</t>
  </si>
  <si>
    <t xml:space="preserve">(poveznica: Upitnik - Pitanje 2.) </t>
  </si>
  <si>
    <r>
      <rPr>
        <b/>
        <sz val="10"/>
        <rFont val="Arial"/>
        <family val="2"/>
        <charset val="238"/>
      </rPr>
      <t xml:space="preserve"> državni </t>
    </r>
    <r>
      <rPr>
        <sz val="10"/>
        <rFont val="Arial"/>
        <family val="2"/>
        <charset val="238"/>
      </rPr>
      <t>proračun</t>
    </r>
  </si>
  <si>
    <r>
      <t xml:space="preserve"> dio </t>
    </r>
    <r>
      <rPr>
        <b/>
        <sz val="10"/>
        <rFont val="Arial"/>
        <family val="2"/>
        <charset val="238"/>
      </rPr>
      <t>prihoda od igara na sreću</t>
    </r>
  </si>
  <si>
    <r>
      <t xml:space="preserve"> naknada za </t>
    </r>
    <r>
      <rPr>
        <b/>
        <sz val="10"/>
        <rFont val="Arial"/>
        <family val="2"/>
        <charset val="238"/>
      </rPr>
      <t>zaštitu okoliša</t>
    </r>
  </si>
  <si>
    <r>
      <t xml:space="preserve"> dio prihoda od </t>
    </r>
    <r>
      <rPr>
        <b/>
        <sz val="10"/>
        <rFont val="Arial"/>
        <family val="2"/>
        <charset val="238"/>
      </rPr>
      <t>HRT pristojbe</t>
    </r>
  </si>
  <si>
    <r>
      <t xml:space="preserve"> proračun </t>
    </r>
    <r>
      <rPr>
        <b/>
        <sz val="10"/>
        <rFont val="Arial"/>
        <family val="2"/>
        <charset val="238"/>
      </rPr>
      <t>Grada Zagreba</t>
    </r>
  </si>
  <si>
    <r>
      <t xml:space="preserve"> proračun </t>
    </r>
    <r>
      <rPr>
        <b/>
        <sz val="10"/>
        <rFont val="Arial"/>
        <family val="2"/>
        <charset val="238"/>
      </rPr>
      <t>županije</t>
    </r>
  </si>
  <si>
    <r>
      <t xml:space="preserve"> proračun </t>
    </r>
    <r>
      <rPr>
        <b/>
        <sz val="10"/>
        <rFont val="Arial"/>
        <family val="2"/>
        <charset val="238"/>
      </rPr>
      <t>grada</t>
    </r>
  </si>
  <si>
    <r>
      <t xml:space="preserve"> proračun </t>
    </r>
    <r>
      <rPr>
        <b/>
        <sz val="10"/>
        <rFont val="Arial"/>
        <family val="2"/>
        <charset val="238"/>
      </rPr>
      <t>općine</t>
    </r>
  </si>
  <si>
    <r>
      <t xml:space="preserve"> prihod</t>
    </r>
    <r>
      <rPr>
        <b/>
        <sz val="10"/>
        <rFont val="Arial"/>
        <family val="2"/>
        <charset val="238"/>
      </rPr>
      <t xml:space="preserve"> javnog trgovačkog društva</t>
    </r>
    <r>
      <rPr>
        <sz val="10"/>
        <rFont val="Arial"/>
        <family val="2"/>
        <charset val="238"/>
      </rPr>
      <t xml:space="preserve"> u vlasništvu RH</t>
    </r>
  </si>
  <si>
    <r>
      <t xml:space="preserve"> prihod </t>
    </r>
    <r>
      <rPr>
        <b/>
        <sz val="10"/>
        <rFont val="Arial"/>
        <family val="2"/>
        <charset val="238"/>
      </rPr>
      <t>javnog trgovačkog društva</t>
    </r>
    <r>
      <rPr>
        <sz val="10"/>
        <rFont val="Arial"/>
        <family val="2"/>
        <charset val="238"/>
      </rPr>
      <t xml:space="preserve"> u vlasništvu jedne ili više jedinica lokalne i područne (regionalne) samouprave</t>
    </r>
  </si>
  <si>
    <r>
      <t xml:space="preserve"> prihod </t>
    </r>
    <r>
      <rPr>
        <b/>
        <sz val="10"/>
        <color theme="1"/>
        <rFont val="Arial"/>
        <family val="2"/>
        <charset val="238"/>
      </rPr>
      <t>turističke</t>
    </r>
    <r>
      <rPr>
        <sz val="10"/>
        <color theme="1"/>
        <rFont val="Arial"/>
        <family val="2"/>
        <charset val="238"/>
      </rPr>
      <t xml:space="preserve"> zajednice (HTZ i dr.)</t>
    </r>
  </si>
  <si>
    <r>
      <t xml:space="preserve"> prihod </t>
    </r>
    <r>
      <rPr>
        <b/>
        <sz val="10"/>
        <rFont val="Arial"/>
        <family val="2"/>
        <charset val="238"/>
      </rPr>
      <t>sportske</t>
    </r>
    <r>
      <rPr>
        <sz val="10"/>
        <rFont val="Arial"/>
        <family val="2"/>
        <charset val="238"/>
      </rPr>
      <t xml:space="preserve"> zajednice (HOO i dr.)</t>
    </r>
  </si>
  <si>
    <r>
      <t xml:space="preserve"> prihod </t>
    </r>
    <r>
      <rPr>
        <b/>
        <sz val="10"/>
        <rFont val="Arial"/>
        <family val="2"/>
        <charset val="238"/>
      </rPr>
      <t>vatrogasne</t>
    </r>
    <r>
      <rPr>
        <sz val="10"/>
        <rFont val="Arial"/>
        <family val="2"/>
        <charset val="238"/>
      </rPr>
      <t xml:space="preserve"> zajednice (HVZ i dr.)</t>
    </r>
  </si>
  <si>
    <r>
      <t xml:space="preserve"> prihod zajednice </t>
    </r>
    <r>
      <rPr>
        <b/>
        <sz val="10"/>
        <rFont val="Arial"/>
        <family val="2"/>
        <charset val="238"/>
      </rPr>
      <t>tehničke kulture</t>
    </r>
    <r>
      <rPr>
        <sz val="10"/>
        <rFont val="Arial"/>
        <family val="2"/>
        <charset val="238"/>
      </rPr>
      <t xml:space="preserve"> (HZTK i dr.) </t>
    </r>
  </si>
  <si>
    <t>PODACI O DODJELI SREDSTAVA</t>
  </si>
  <si>
    <t>ostali</t>
  </si>
  <si>
    <t>nešto drugo - opišite u zadnjem stupcu obrasca - Napomena</t>
  </si>
  <si>
    <t>BROJ ZAPOSLENIH OSOBA 
u organizacijama civilnoga društva čija je plaća sufinancirana iz sredstava pojedinog projekta 
(ako DA navedite broj zaposlenih - od 1 na više; 
ako NE (ili nemate podatak) - unesite broj 0)</t>
  </si>
  <si>
    <t>BROJ OSOBA KOJE SU PRIMILE NAKNADU 
po ugovorima o djelu, autorskim i studentskim ugovorima iz sredstava pojedinog projekta 
(ako DA navedite broj osoba - od 1 na više; 
ako NE (ili nemate podatak) - unesite broj 0)</t>
  </si>
  <si>
    <t>NAPOMENA
(dodatna obrazloženja za pojedine ćelije i dr.)
(nije obvezno)</t>
  </si>
  <si>
    <t>Šifra koju unosite u stupac 3b</t>
  </si>
  <si>
    <t>OBLIK I NAMJENA DODJELE - PRECIZNIJI OPIS</t>
  </si>
  <si>
    <r>
      <t xml:space="preserve">JAVNI NATJEČAJ - za projekte i programe organizacija civilnoga društva (donacije) putem 
</t>
    </r>
    <r>
      <rPr>
        <b/>
        <sz val="10"/>
        <color theme="1"/>
        <rFont val="Arial"/>
        <family val="2"/>
        <charset val="238"/>
      </rPr>
      <t>javnog natječaja/poziva</t>
    </r>
    <r>
      <rPr>
        <sz val="10"/>
        <color theme="1"/>
        <rFont val="Arial"/>
        <family val="2"/>
        <charset val="238"/>
      </rPr>
      <t xml:space="preserve"> (čl. 1. st. 4. al. 1.)</t>
    </r>
  </si>
  <si>
    <r>
      <t xml:space="preserve">IZRAVNA DODJELA - za aktivnosti koje su zbog </t>
    </r>
    <r>
      <rPr>
        <b/>
        <sz val="10"/>
        <color theme="1"/>
        <rFont val="Arial"/>
        <family val="2"/>
        <charset val="238"/>
      </rPr>
      <t>nepredviđenih događaja</t>
    </r>
    <r>
      <rPr>
        <sz val="10"/>
        <color theme="1"/>
        <rFont val="Arial"/>
        <family val="2"/>
        <charset val="238"/>
      </rPr>
      <t xml:space="preserve"> financirane izravnom dodjelom sredstava (čl. 6. st. 3. al. 1.)</t>
    </r>
  </si>
  <si>
    <r>
      <t>ISKLJUČIVA NADLEŽNOST - za aktivnosti za koje udruga ima</t>
    </r>
    <r>
      <rPr>
        <b/>
        <sz val="10"/>
        <color theme="1"/>
        <rFont val="Arial"/>
        <family val="2"/>
        <charset val="238"/>
      </rPr>
      <t xml:space="preserve"> isključivu nadležnost ili operativnu sposobnost</t>
    </r>
    <r>
      <rPr>
        <sz val="10"/>
        <color theme="1"/>
        <rFont val="Arial"/>
        <family val="2"/>
        <charset val="238"/>
      </rPr>
      <t xml:space="preserve"> i financirane su izravnom dodjelom sredstava (čl. 6. st. 3. al. 2.)</t>
    </r>
  </si>
  <si>
    <r>
      <t>JAVNE OVLASTI - za provedbu</t>
    </r>
    <r>
      <rPr>
        <b/>
        <sz val="10"/>
        <color theme="1"/>
        <rFont val="Arial"/>
        <family val="2"/>
        <charset val="238"/>
      </rPr>
      <t xml:space="preserve"> javne ovlasti</t>
    </r>
    <r>
      <rPr>
        <sz val="10"/>
        <color theme="1"/>
        <rFont val="Arial"/>
        <family val="2"/>
        <charset val="238"/>
      </rPr>
      <t xml:space="preserve"> povjerene </t>
    </r>
    <r>
      <rPr>
        <b/>
        <sz val="10"/>
        <color theme="1"/>
        <rFont val="Arial"/>
        <family val="2"/>
        <charset val="238"/>
      </rPr>
      <t>posebnim zakonom</t>
    </r>
    <r>
      <rPr>
        <sz val="10"/>
        <color theme="1"/>
        <rFont val="Arial"/>
        <family val="2"/>
        <charset val="238"/>
      </rPr>
      <t xml:space="preserve"> (čl. 1. st. 4. al. 3.) (npr. organizacijama Hrvatskog Crvenog križa, Hrvatske gorske službe spašavanja, koje djeluju u području vatrogastava i sl.)</t>
    </r>
  </si>
  <si>
    <r>
      <t xml:space="preserve">SOCIJALNO UGOVARANJE - za direktno ugovaranje pružanja </t>
    </r>
    <r>
      <rPr>
        <b/>
        <sz val="10"/>
        <color theme="1"/>
        <rFont val="Arial"/>
        <family val="2"/>
        <charset val="238"/>
      </rPr>
      <t xml:space="preserve">socijalnih usluga </t>
    </r>
    <r>
      <rPr>
        <sz val="10"/>
        <color theme="1"/>
        <rFont val="Arial"/>
        <family val="2"/>
        <charset val="238"/>
      </rPr>
      <t>u zajednici (čl. 1. st. 4. al. 4.)</t>
    </r>
  </si>
  <si>
    <r>
      <t xml:space="preserve">SUFINANCIRANJE - za </t>
    </r>
    <r>
      <rPr>
        <b/>
        <sz val="10"/>
        <color theme="1"/>
        <rFont val="Arial"/>
        <family val="2"/>
        <charset val="238"/>
      </rPr>
      <t xml:space="preserve">sufinanciranje </t>
    </r>
    <r>
      <rPr>
        <sz val="10"/>
        <color theme="1"/>
        <rFont val="Arial"/>
        <family val="2"/>
        <charset val="238"/>
      </rPr>
      <t xml:space="preserve">obveznog doprinosa korisnika financiranja za provedbu programa i projekata ugovorenih </t>
    </r>
    <r>
      <rPr>
        <b/>
        <sz val="10"/>
        <color theme="1"/>
        <rFont val="Arial"/>
        <family val="2"/>
        <charset val="238"/>
      </rPr>
      <t>iz fondova Europske unije i inozemnih javnih izvora</t>
    </r>
    <r>
      <rPr>
        <sz val="10"/>
        <color theme="1"/>
        <rFont val="Arial"/>
        <family val="2"/>
        <charset val="238"/>
      </rPr>
      <t xml:space="preserve"> (čl. 1. st. 4. al. 5.)</t>
    </r>
  </si>
  <si>
    <r>
      <t xml:space="preserve">TRG. DRUŠTVA (DONACIJE) - </t>
    </r>
    <r>
      <rPr>
        <b/>
        <sz val="10"/>
        <color theme="1"/>
        <rFont val="Arial"/>
        <family val="2"/>
        <charset val="238"/>
      </rPr>
      <t>donacije</t>
    </r>
    <r>
      <rPr>
        <sz val="10"/>
        <color theme="1"/>
        <rFont val="Arial"/>
        <family val="2"/>
        <charset val="238"/>
      </rPr>
      <t xml:space="preserve"> javnih trgovačkih društava putem </t>
    </r>
    <r>
      <rPr>
        <b/>
        <sz val="10"/>
        <color theme="1"/>
        <rFont val="Arial"/>
        <family val="2"/>
        <charset val="238"/>
      </rPr>
      <t xml:space="preserve">javnog natječaja/poziva </t>
    </r>
    <r>
      <rPr>
        <sz val="10"/>
        <color theme="1"/>
        <rFont val="Arial"/>
        <family val="2"/>
        <charset val="238"/>
      </rPr>
      <t>(čl. 1. st. 4. al. 8.)</t>
    </r>
  </si>
  <si>
    <r>
      <rPr>
        <b/>
        <sz val="10"/>
        <color theme="1"/>
        <rFont val="Arial"/>
        <family val="2"/>
      </rPr>
      <t xml:space="preserve">12. SPORT </t>
    </r>
    <r>
      <rPr>
        <b/>
        <sz val="10"/>
        <color rgb="FFFF0000"/>
        <rFont val="Arial"/>
        <family val="2"/>
        <charset val="238"/>
      </rPr>
      <t xml:space="preserve"> (*sportske udruge razvrstavaju se i prema vrsti sporta, sukladno nomenklaturi sportova)</t>
    </r>
  </si>
  <si>
    <r>
      <t xml:space="preserve">Osnovni tip aktivnosti ili usluge </t>
    </r>
    <r>
      <rPr>
        <sz val="10"/>
        <rFont val="Arial"/>
        <family val="2"/>
        <charset val="238"/>
      </rPr>
      <t>je onaj koji je najzastupljeniji u projektu.</t>
    </r>
  </si>
  <si>
    <r>
      <t>TERITORIJALNA ZASTUPLJENOST
provedbe projekta ili programa na područjima županija ili na području ci</t>
    </r>
    <r>
      <rPr>
        <b/>
        <sz val="10"/>
        <color theme="1"/>
        <rFont val="Arial Narrow"/>
        <family val="2"/>
      </rPr>
      <t>jele Republike Hrvatske</t>
    </r>
    <r>
      <rPr>
        <b/>
        <sz val="10"/>
        <rFont val="Arial Narrow"/>
        <family val="2"/>
        <charset val="238"/>
      </rPr>
      <t xml:space="preserv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</si>
  <si>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r>
      <t xml:space="preserve">REDNI BROJ
</t>
    </r>
    <r>
      <rPr>
        <b/>
        <sz val="10"/>
        <color rgb="FFFF0000"/>
        <rFont val="Arial Narrow"/>
        <family val="2"/>
      </rPr>
      <t>(automatski unos)</t>
    </r>
    <r>
      <rPr>
        <b/>
        <sz val="10"/>
        <rFont val="Arial Narrow"/>
        <family val="2"/>
        <charset val="238"/>
      </rPr>
      <t xml:space="preserve">
</t>
    </r>
  </si>
  <si>
    <r>
      <t xml:space="preserve">OIB
</t>
    </r>
    <r>
      <rPr>
        <b/>
        <sz val="10"/>
        <color rgb="FFFF0000"/>
        <rFont val="Arial Narrow"/>
        <family val="2"/>
        <charset val="238"/>
      </rPr>
      <t>(11-znakova)</t>
    </r>
  </si>
  <si>
    <r>
      <t xml:space="preserve">Broj u Registru neprofitnih organizacija
- RNO-broj
</t>
    </r>
    <r>
      <rPr>
        <b/>
        <sz val="10"/>
        <color rgb="FFFF0000"/>
        <rFont val="Arial Narrow"/>
        <family val="2"/>
        <charset val="238"/>
      </rPr>
      <t>(7-znakova)</t>
    </r>
  </si>
  <si>
    <r>
      <t xml:space="preserve">TRAJANJE PROJEKTA ILI PROGRAMA ODNOSNO TRAJANJE POTPORE
</t>
    </r>
    <r>
      <rPr>
        <b/>
        <sz val="9"/>
        <color theme="1"/>
        <rFont val="Arial Narrow"/>
        <family val="2"/>
        <charset val="238"/>
      </rPr>
      <t>1 = do 12 mjeseci 
2 = dulje od 12 mjeseci
3 = dulje od 24 mjeseca</t>
    </r>
  </si>
  <si>
    <r>
      <rPr>
        <b/>
        <sz val="10"/>
        <color rgb="FFFF0000"/>
        <rFont val="Arial Narrow"/>
        <family val="2"/>
        <charset val="238"/>
      </rPr>
      <t>Legenda OND</t>
    </r>
    <r>
      <rPr>
        <b/>
        <sz val="10"/>
        <color theme="1"/>
        <rFont val="Arial Narrow"/>
        <family val="2"/>
        <charset val="238"/>
      </rPr>
      <t xml:space="preserve">
OBLIK I NAMJENA DODJELE SREDSTAVA IZ JAVNIH IZVORA ( OBRAZAC - STUPAC 3b)  </t>
    </r>
  </si>
  <si>
    <t>Odgovori u stupcu 3b automatski se povlače u Upitnik, zaključani prema odgovarajućim kategorijama davatelja.</t>
  </si>
  <si>
    <t xml:space="preserve"> sredstva iz prihoda javnih visokoškolskih ustanova</t>
  </si>
  <si>
    <t xml:space="preserve"> sredstva iz prihoda lučkih uprava</t>
  </si>
  <si>
    <t xml:space="preserve"> sredstva javnih ustanova i zaklada</t>
  </si>
  <si>
    <t xml:space="preserve"> sredstva iz naknade za uporabu javnih cesta</t>
  </si>
  <si>
    <t>djelatnici u kulturi</t>
  </si>
  <si>
    <t>zdravstveni djelatnici</t>
  </si>
  <si>
    <t>djeca žrtve nasilja</t>
  </si>
  <si>
    <t xml:space="preserve">kulturno stvaralaštvo udruga nacionalnih manjina </t>
  </si>
  <si>
    <t>zaštita i spašavanje</t>
  </si>
  <si>
    <t>zaštita i očuvanje arheološke baštine</t>
  </si>
  <si>
    <t>očuvanje i promicanje zavičajne kulturne baštine</t>
  </si>
  <si>
    <t>zaštita i očuvanje nepokretnih kulturnih dobara</t>
  </si>
  <si>
    <t>zaštita pokretnih kulturnih dobara</t>
  </si>
  <si>
    <r>
      <t xml:space="preserve">ODLUKA - </t>
    </r>
    <r>
      <rPr>
        <b/>
        <sz val="10"/>
        <color theme="1"/>
        <rFont val="Arial"/>
        <family val="2"/>
        <charset val="238"/>
      </rPr>
      <t>jednokratno za neplanirane aktivnosti</t>
    </r>
    <r>
      <rPr>
        <sz val="10"/>
        <color theme="1"/>
        <rFont val="Arial"/>
        <family val="2"/>
        <charset val="238"/>
      </rPr>
      <t xml:space="preserve">, dodijeljena </t>
    </r>
    <r>
      <rPr>
        <b/>
        <sz val="10"/>
        <color theme="1"/>
        <rFont val="Arial"/>
        <family val="2"/>
        <charset val="238"/>
      </rPr>
      <t>odlukom čelnika bez javnog natječaja</t>
    </r>
    <r>
      <rPr>
        <sz val="10"/>
        <color theme="1"/>
        <rFont val="Arial"/>
        <family val="2"/>
        <charset val="238"/>
      </rPr>
      <t xml:space="preserve"> (čl. 6. st. 3. al. 4.) - </t>
    </r>
    <r>
      <rPr>
        <i/>
        <sz val="10"/>
        <color rgb="FFFF0000"/>
        <rFont val="Arial"/>
        <family val="2"/>
        <charset val="238"/>
      </rPr>
      <t>moguće izabrati samo za dodijeljene iznose do 5.000,00 kn uz prethodnu suglasnost nadležnog Povjerenstva</t>
    </r>
  </si>
  <si>
    <r>
      <t xml:space="preserve">SPECIFIČNO PODRUČJE </t>
    </r>
    <r>
      <rPr>
        <b/>
        <sz val="10"/>
        <color theme="1"/>
        <rFont val="Arial Narrow"/>
        <family val="2"/>
        <charset val="238"/>
      </rPr>
      <t>FINANCIRANJA</t>
    </r>
    <r>
      <rPr>
        <b/>
        <sz val="10"/>
        <rFont val="Arial Narrow"/>
        <family val="2"/>
        <charset val="238"/>
      </rPr>
      <t xml:space="preserve">
</t>
    </r>
    <r>
      <rPr>
        <b/>
        <sz val="10"/>
        <color indexed="12"/>
        <rFont val="Arial Narrow"/>
        <family val="2"/>
        <charset val="238"/>
      </rPr>
      <t>Legenda 1</t>
    </r>
    <r>
      <rPr>
        <b/>
        <sz val="10"/>
        <rFont val="Arial Narrow"/>
        <family val="2"/>
        <charset val="238"/>
      </rPr>
      <t xml:space="preserve">
</t>
    </r>
    <r>
      <rPr>
        <b/>
        <sz val="8"/>
        <rFont val="Arial Narrow"/>
        <family val="2"/>
        <charset val="238"/>
      </rPr>
      <t>(upisuje se šifra područja)</t>
    </r>
  </si>
  <si>
    <r>
      <t xml:space="preserve">TERITORIJALNA ZASTUPLJENOST
provedbe projekta ili programa na područjima županija ili na području cijele Hrvatske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</si>
  <si>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t>ŠIFRA KOJU UNOSITE 
U 20. STUPAC OBRASCA</t>
  </si>
  <si>
    <t>izvor financiranja 43 (državni proračun, namjenski prihodi)</t>
  </si>
  <si>
    <t>18. SIGURNOST CESTOVNOG PROMETA</t>
  </si>
  <si>
    <t>tražitelji međunarodne zaštite i državljani trećih zemalja u postupku povratka</t>
  </si>
  <si>
    <t>preventivne aktivnosti u vezi zaštite sudionika u cestovnom prometu</t>
  </si>
  <si>
    <t>provedba praćenja prisilnih udaljenje državljana trećih zemalja</t>
  </si>
  <si>
    <t>pružanje psihosocijalne podrške i socijalnih usluga tražiteljima međunarodne zaštite</t>
  </si>
  <si>
    <t xml:space="preserve">19. PRAĆENJE POŠTIVANJA OSNOVNIH LJUDSKIH PRAVA DRŽAVLJANA TREĆIH ZEMALJA U POSTUPKU PRISILNIH UDALJENJA </t>
  </si>
  <si>
    <t>https://narodne-novine.nn.hr/clanci/sluzbeni/2015_01_4_76.html</t>
  </si>
  <si>
    <r>
      <t xml:space="preserve">Izvor podataka: 
</t>
    </r>
    <r>
      <rPr>
        <i/>
        <sz val="10"/>
        <rFont val="Arial"/>
        <family val="2"/>
      </rPr>
      <t>Pravilnik o sadržaju i načinu vođenja registra udruga Republike Hrvatske i registra stranih udruga u Republici Hrvatsko</t>
    </r>
    <r>
      <rPr>
        <sz val="10"/>
        <rFont val="Arial"/>
        <family val="2"/>
      </rPr>
      <t>j (NN 4/15), osim šifra 18. i 19.</t>
    </r>
  </si>
  <si>
    <r>
      <t>JAVNE POTREBE - dodjela sredstava putem</t>
    </r>
    <r>
      <rPr>
        <b/>
        <sz val="10"/>
        <color theme="1"/>
        <rFont val="Arial"/>
        <family val="2"/>
      </rPr>
      <t xml:space="preserve"> </t>
    </r>
    <r>
      <rPr>
        <b/>
        <u/>
        <sz val="10"/>
        <color theme="1"/>
        <rFont val="Arial"/>
        <family val="2"/>
      </rPr>
      <t>javnog natječaja/poziva</t>
    </r>
    <r>
      <rPr>
        <sz val="10"/>
        <color theme="1"/>
        <rFont val="Arial"/>
        <family val="2"/>
        <charset val="238"/>
      </rPr>
      <t xml:space="preserve"> za realizaciju programa </t>
    </r>
    <r>
      <rPr>
        <b/>
        <sz val="10"/>
        <color theme="1"/>
        <rFont val="Arial"/>
        <family val="2"/>
        <charset val="238"/>
      </rPr>
      <t>javnih potreba</t>
    </r>
    <r>
      <rPr>
        <sz val="10"/>
        <color theme="1"/>
        <rFont val="Arial"/>
        <family val="2"/>
        <charset val="238"/>
      </rPr>
      <t xml:space="preserve"> utvrđenih </t>
    </r>
    <r>
      <rPr>
        <b/>
        <sz val="10"/>
        <color theme="1"/>
        <rFont val="Arial"/>
        <family val="2"/>
        <charset val="238"/>
      </rPr>
      <t>posebnim zakonom</t>
    </r>
    <r>
      <rPr>
        <sz val="10"/>
        <color theme="1"/>
        <rFont val="Arial"/>
        <family val="2"/>
        <charset val="238"/>
      </rPr>
      <t xml:space="preserve"> (čl. 1. st. 4. al. 2.) (npr. u sportu, kulturi i tehničkoj kulturi)</t>
    </r>
  </si>
  <si>
    <t>d1</t>
  </si>
  <si>
    <r>
      <t>JAVNE POTREBE -</t>
    </r>
    <r>
      <rPr>
        <sz val="10"/>
        <color theme="1"/>
        <rFont val="Arial"/>
        <family val="2"/>
      </rPr>
      <t xml:space="preserve"> </t>
    </r>
    <r>
      <rPr>
        <b/>
        <u/>
        <sz val="10"/>
        <color theme="1"/>
        <rFont val="Arial"/>
        <family val="2"/>
      </rPr>
      <t>izravna dodjela</t>
    </r>
    <r>
      <rPr>
        <sz val="10"/>
        <color theme="1"/>
        <rFont val="Arial"/>
        <family val="2"/>
        <charset val="238"/>
      </rPr>
      <t xml:space="preserve"> sredstava za realizaciju programa </t>
    </r>
    <r>
      <rPr>
        <b/>
        <sz val="10"/>
        <color theme="1"/>
        <rFont val="Arial"/>
        <family val="2"/>
        <charset val="238"/>
      </rPr>
      <t>javnih potreba</t>
    </r>
    <r>
      <rPr>
        <sz val="10"/>
        <color theme="1"/>
        <rFont val="Arial"/>
        <family val="2"/>
        <charset val="238"/>
      </rPr>
      <t xml:space="preserve"> utvrđenih </t>
    </r>
    <r>
      <rPr>
        <b/>
        <sz val="10"/>
        <color theme="1"/>
        <rFont val="Arial"/>
        <family val="2"/>
        <charset val="238"/>
      </rPr>
      <t>posebnim zakonom</t>
    </r>
    <r>
      <rPr>
        <sz val="10"/>
        <color theme="1"/>
        <rFont val="Arial"/>
        <family val="2"/>
        <charset val="238"/>
      </rPr>
      <t xml:space="preserve"> (čl. 1. st. 4. al. 2.) (npr. u sportu, kulturi i tehničkoj kulturi)</t>
    </r>
  </si>
  <si>
    <t>d2</t>
  </si>
  <si>
    <r>
      <t xml:space="preserve">IZVOR DODIJELJENIH SREDSTAVA
 </t>
    </r>
    <r>
      <rPr>
        <b/>
        <sz val="10"/>
        <color theme="4" tint="-0.249977111117893"/>
        <rFont val="Arial Narrow"/>
        <family val="2"/>
      </rPr>
      <t>Legenda IZ</t>
    </r>
    <r>
      <rPr>
        <b/>
        <sz val="10"/>
        <rFont val="Arial Narrow"/>
        <family val="2"/>
        <charset val="238"/>
      </rPr>
      <t xml:space="preserve">
(upisuje se šifra izvora)
</t>
    </r>
    <r>
      <rPr>
        <sz val="10"/>
        <color theme="1"/>
        <rFont val="Arial Narrow"/>
        <family val="2"/>
      </rPr>
      <t>(Napomena: ovdje unesene šifre, nakon učitavanja popunjenog obrasca u sustav e-IzvještavanjeOCD automatski se povlače u Upitnik - 1. pitanje)</t>
    </r>
  </si>
  <si>
    <r>
      <rPr>
        <b/>
        <sz val="10"/>
        <color theme="1"/>
        <rFont val="Arial Narrow"/>
        <family val="2"/>
        <charset val="238"/>
      </rPr>
      <t xml:space="preserve">OBLIK I NAMJENA DODJELE SREDSTAVA IZ JAVNIH IZVORA </t>
    </r>
    <r>
      <rPr>
        <b/>
        <sz val="10"/>
        <rFont val="Arial Narrow"/>
        <family val="2"/>
        <charset val="238"/>
      </rPr>
      <t xml:space="preserve">
</t>
    </r>
    <r>
      <rPr>
        <b/>
        <sz val="10"/>
        <color theme="4" tint="-0.249977111117893"/>
        <rFont val="Arial Narrow"/>
        <family val="2"/>
      </rPr>
      <t>Legenda OND</t>
    </r>
    <r>
      <rPr>
        <b/>
        <sz val="10"/>
        <rFont val="Arial Narrow"/>
        <family val="2"/>
        <charset val="238"/>
      </rPr>
      <t xml:space="preserve">
(upisuje se šifra oblika i namjene dodjele)
</t>
    </r>
    <r>
      <rPr>
        <sz val="10"/>
        <color theme="1"/>
        <rFont val="Arial Narrow"/>
        <family val="2"/>
      </rPr>
      <t>(Napomena: ovdje unesene šifre, nakon učitavanja popunjenog obrasca u sustav e-IzvještavanjeOCD automatski se povlače u Upitnik - 2. pitanje)</t>
    </r>
  </si>
  <si>
    <r>
      <t xml:space="preserve">Adresa organizacije civilnog društva (mjesto, ulica i broj)
</t>
    </r>
    <r>
      <rPr>
        <b/>
        <sz val="10"/>
        <color theme="1"/>
        <rFont val="Arial Narrow"/>
        <family val="2"/>
      </rPr>
      <t>(nije obvezno)</t>
    </r>
  </si>
  <si>
    <t>Broj telefona organizacije civilnog društva
(nije obvezno)</t>
  </si>
  <si>
    <t>Adresa e-pošte organizacije civilnog društva
(nije obvezno)</t>
  </si>
  <si>
    <t>Internetska stranica organizacije civilnog društva
(nije obvezno)</t>
  </si>
  <si>
    <t xml:space="preserve">NAZIV PROJEKTA i/ili PROGRAMA ili financirane aktivnosti </t>
  </si>
  <si>
    <t xml:space="preserve">IME I PREZIME VODITELJA PROJEKTA ili PROGRAMA
(ako je primjenjivo) </t>
  </si>
  <si>
    <t>NAZIV ORGANIZACIJE CIVILNOGA DRUŠTVA - KORISNIKA SREDSTAVA IZ JAVNIH IZVORA</t>
  </si>
  <si>
    <t>NAZIV DAVATELJA POTPORE
(u svaki redak kopirati puni naziv Vaše institucije)</t>
  </si>
  <si>
    <r>
      <t xml:space="preserve">STATUS ORGANIZACIJE U PROVEDBI PROJEKTA
1 = nositelj projekta
2 = partner na projektu
</t>
    </r>
    <r>
      <rPr>
        <b/>
        <sz val="10"/>
        <color theme="1"/>
        <rFont val="Arial Narrow"/>
        <family val="2"/>
      </rPr>
      <t xml:space="preserve">(nije obvezno) </t>
    </r>
  </si>
  <si>
    <r>
      <t xml:space="preserve">ISPLAĆENI IZNOS
(u kunama)
</t>
    </r>
    <r>
      <rPr>
        <sz val="10"/>
        <color theme="1"/>
        <rFont val="Arial Narrow"/>
        <family val="2"/>
      </rPr>
      <t>(Napomena: ovdje uneseni iznosi, nakon učitavanja popunjenog obrasca u sustav e-IzvještavanjeOCD   automatski se zbrajaju u Upitniku - 1. i 2. pitanje)</t>
    </r>
  </si>
  <si>
    <r>
      <t xml:space="preserve">STATUS PROVEDBE PROJEKTA ILI PROGRAMA
</t>
    </r>
    <r>
      <rPr>
        <b/>
        <sz val="8"/>
        <color theme="1"/>
        <rFont val="Arial Narrow"/>
        <family val="2"/>
        <charset val="238"/>
      </rPr>
      <t xml:space="preserve">
0 = prekinut prije isteka ugovora
1 = proveden
2 = produljen nakon izvornog ugovornog razdoblja
3 = provedba je u tijeku</t>
    </r>
  </si>
  <si>
    <r>
      <t xml:space="preserve">KRATKI SADRŽAJ PROJEKTA ILI PROGRAMA
(max. 30 riječi)
</t>
    </r>
    <r>
      <rPr>
        <b/>
        <sz val="10"/>
        <color theme="1"/>
        <rFont val="Arial Narrow"/>
        <family val="2"/>
      </rPr>
      <t xml:space="preserve">(nije obvezno) </t>
    </r>
  </si>
  <si>
    <t>UKLJUČIVANJE
VOLONTERA
Jesu li u provedbi projekta sudjelovali i volonteri?
(ako DA navedite broj uključenih volontera - od 1 na više; 
ako NE (ili nemate podatak) - unesite broj 0)</t>
  </si>
  <si>
    <r>
      <rPr>
        <b/>
        <sz val="10"/>
        <color rgb="FFFF0000"/>
        <rFont val="Arial"/>
        <family val="2"/>
      </rPr>
      <t>Legenda IZ</t>
    </r>
    <r>
      <rPr>
        <b/>
        <sz val="10"/>
        <rFont val="Arial"/>
        <family val="2"/>
      </rPr>
      <t xml:space="preserve">
Izvor dodijeljenih sredstava:</t>
    </r>
  </si>
  <si>
    <t>NAZIV JAVNOG POZIVA/NATJEČAJA
ili drugi način dodjele javnih sredstava</t>
  </si>
  <si>
    <t>ŠIFRA KOJU UNOSITE 
U 21. STUPAC OBRASCA</t>
  </si>
  <si>
    <r>
      <t xml:space="preserve">UPUTA: </t>
    </r>
    <r>
      <rPr>
        <sz val="10"/>
        <rFont val="Arial"/>
        <family val="2"/>
        <charset val="238"/>
      </rPr>
      <t xml:space="preserve">U 22. stupac obrasca unesite šifru određene aktivnosti ili usluge koja se provodi u sklopu projekta ili programa. U slučaju da određeni tip aktivnosti koju provodi određeni projekt nije navedena u popisu, molimo u obrazac unesite naziv tog tipa aktivnosti ili usluge. </t>
    </r>
  </si>
  <si>
    <t>ŠIFRA KOJU UNOSITE 
U 22. STUPAC OBRASCA</t>
  </si>
  <si>
    <r>
      <t xml:space="preserve">UPUTA: </t>
    </r>
    <r>
      <rPr>
        <sz val="11"/>
        <rFont val="Arial"/>
        <family val="2"/>
      </rPr>
      <t xml:space="preserve">U 21. stupac obrasca unesite šifru određene korisničke skupine na koju je projekt usmjeren. </t>
    </r>
  </si>
  <si>
    <r>
      <t>Izravna korisnička skupina</t>
    </r>
    <r>
      <rPr>
        <sz val="11"/>
        <rFont val="Arial"/>
        <family val="2"/>
      </rPr>
      <t xml:space="preserve">  je ona skupina korisnika koja je najzastupljenija u projektu kao korisnik aktivnosti ili usluga</t>
    </r>
  </si>
  <si>
    <r>
      <t xml:space="preserve">IZRAVNA / NEIZRAVNA
 KORISNIČKA SKUPINA
</t>
    </r>
    <r>
      <rPr>
        <b/>
        <sz val="11"/>
        <color indexed="12"/>
        <rFont val="Arial"/>
        <family val="2"/>
      </rPr>
      <t>Legenda 2</t>
    </r>
    <r>
      <rPr>
        <b/>
        <sz val="11"/>
        <rFont val="Arial"/>
        <family val="2"/>
      </rPr>
      <t xml:space="preserve">
(upisuje se šifra 
korisničke skupine)</t>
    </r>
  </si>
  <si>
    <t>ŠIFRA KOJU UNOSITE 
U 23. STUPAC OBRASCA</t>
  </si>
  <si>
    <r>
      <t xml:space="preserve">TRG. DRUŠTVA (SPONZORSTVA) - </t>
    </r>
    <r>
      <rPr>
        <b/>
        <sz val="10"/>
        <color theme="1"/>
        <rFont val="Arial"/>
        <family val="2"/>
        <charset val="238"/>
      </rPr>
      <t>sponzorstva</t>
    </r>
    <r>
      <rPr>
        <sz val="10"/>
        <color theme="1"/>
        <rFont val="Arial"/>
        <family val="2"/>
        <charset val="238"/>
      </rPr>
      <t xml:space="preserve"> javnih trgovačkih društava dodijeljena putem </t>
    </r>
    <r>
      <rPr>
        <b/>
        <u/>
        <sz val="10"/>
        <color theme="1"/>
        <rFont val="Arial"/>
        <family val="2"/>
      </rPr>
      <t>javnog natječaja/poziva</t>
    </r>
    <r>
      <rPr>
        <b/>
        <sz val="10"/>
        <color theme="1"/>
        <rFont val="Arial"/>
        <family val="2"/>
      </rPr>
      <t xml:space="preserve"> </t>
    </r>
    <r>
      <rPr>
        <sz val="10"/>
        <color theme="1"/>
        <rFont val="Arial"/>
        <family val="2"/>
        <charset val="238"/>
      </rPr>
      <t>(čl. 1. st. 4. al. 8.)</t>
    </r>
  </si>
  <si>
    <t>l1</t>
  </si>
  <si>
    <r>
      <t xml:space="preserve">TRG. DRUŠTVA (SPONZORSTVA) - </t>
    </r>
    <r>
      <rPr>
        <b/>
        <sz val="10"/>
        <color theme="1"/>
        <rFont val="Arial"/>
        <family val="2"/>
        <charset val="238"/>
      </rPr>
      <t>sponzorstva</t>
    </r>
    <r>
      <rPr>
        <sz val="10"/>
        <color theme="1"/>
        <rFont val="Arial"/>
        <family val="2"/>
        <charset val="238"/>
      </rPr>
      <t xml:space="preserve"> javnih trgovačkih društava </t>
    </r>
    <r>
      <rPr>
        <b/>
        <u/>
        <sz val="10"/>
        <color theme="1"/>
        <rFont val="Arial"/>
        <family val="2"/>
      </rPr>
      <t>izravno dodijeljena</t>
    </r>
    <r>
      <rPr>
        <sz val="10"/>
        <color theme="1"/>
        <rFont val="Arial"/>
        <family val="2"/>
        <charset val="238"/>
      </rPr>
      <t xml:space="preserve"> (čl. 1. st. 4. al. 8.)</t>
    </r>
  </si>
  <si>
    <t>l2</t>
  </si>
  <si>
    <r>
      <t xml:space="preserve">civilni stradalnici </t>
    </r>
    <r>
      <rPr>
        <sz val="11"/>
        <color theme="4" tint="-0.249977111117893"/>
        <rFont val="Arial"/>
        <family val="2"/>
        <charset val="238"/>
      </rPr>
      <t>rata</t>
    </r>
  </si>
  <si>
    <t>jednoroditeljske obitelji</t>
  </si>
  <si>
    <r>
      <t xml:space="preserve">predstavnici medija </t>
    </r>
    <r>
      <rPr>
        <sz val="11"/>
        <color theme="4" tint="-0.249977111117893"/>
        <rFont val="Arial"/>
        <family val="2"/>
        <charset val="238"/>
      </rPr>
      <t>i novinari</t>
    </r>
  </si>
  <si>
    <r>
      <t xml:space="preserve">seksualne i rodne manjine </t>
    </r>
    <r>
      <rPr>
        <sz val="11"/>
        <color theme="4" tint="-0.249977111117893"/>
        <rFont val="Arial"/>
        <family val="2"/>
        <charset val="238"/>
      </rPr>
      <t>(LGBTIQ)</t>
    </r>
  </si>
  <si>
    <r>
      <t xml:space="preserve">trudnice </t>
    </r>
    <r>
      <rPr>
        <sz val="11"/>
        <color theme="4" tint="-0.249977111117893"/>
        <rFont val="Arial"/>
        <family val="2"/>
        <charset val="238"/>
      </rPr>
      <t>i rodilje</t>
    </r>
  </si>
  <si>
    <r>
      <t xml:space="preserve">umjetnici </t>
    </r>
    <r>
      <rPr>
        <sz val="11"/>
        <color theme="4" tint="-0.249977111117893"/>
        <rFont val="Arial"/>
        <family val="2"/>
        <charset val="238"/>
      </rPr>
      <t>(akademski i amaterski)</t>
    </r>
  </si>
  <si>
    <t>djelatnici zaštite i spašavanja</t>
  </si>
  <si>
    <t>djeca - pacijenti</t>
  </si>
  <si>
    <t>organizacije koje se bave zaštitom životinja</t>
  </si>
  <si>
    <t>K</t>
  </si>
  <si>
    <r>
      <t xml:space="preserve">izgradnja kapaciteta organizacija civilnog društva </t>
    </r>
    <r>
      <rPr>
        <sz val="11"/>
        <color theme="4" tint="-0.249977111117893"/>
        <rFont val="Arial"/>
        <family val="2"/>
        <charset val="238"/>
      </rPr>
      <t>(odnosi se i na podmirenje režijskih troškova, potporu nabavi opreme, uređenje i obnovu prostora OCD-a i sl.)</t>
    </r>
  </si>
  <si>
    <r>
      <t>izvanškolsko i izvaninstitucionalno obrazovanje, stručno usavršavanje i cjeloživotno obrazovanje</t>
    </r>
    <r>
      <rPr>
        <sz val="11"/>
        <color theme="4" tint="-0.249977111117893"/>
        <rFont val="Arial"/>
        <family val="2"/>
        <charset val="238"/>
      </rPr>
      <t xml:space="preserve"> (uključuje predavanja, radionice, seminare, znanstveno i stručno usavršavanje…)</t>
    </r>
  </si>
  <si>
    <r>
      <t xml:space="preserve">kulturno stvaralaštvo </t>
    </r>
    <r>
      <rPr>
        <sz val="11"/>
        <color theme="4" tint="-0.249977111117893"/>
        <rFont val="Arial"/>
        <family val="2"/>
        <charset val="238"/>
      </rPr>
      <t>(uključuje aktivnosti izvedbenih i vizualnih umjetnosti, kao što su koncerti, izložbe, festivali…)</t>
    </r>
  </si>
  <si>
    <r>
      <t xml:space="preserve">organiziranje slobodnog vremena (druženja, klubovi, izleti, rekreacija, kreativne i zabavne aktivnosti, </t>
    </r>
    <r>
      <rPr>
        <sz val="11"/>
        <color theme="4" tint="-0.249977111117893"/>
        <rFont val="Arial"/>
        <family val="2"/>
        <charset val="238"/>
      </rPr>
      <t>okupljanja vjernika, hodočašća</t>
    </r>
    <r>
      <rPr>
        <sz val="11"/>
        <rFont val="Arial"/>
        <family val="2"/>
        <charset val="238"/>
      </rPr>
      <t xml:space="preserve"> ...)</t>
    </r>
  </si>
  <si>
    <r>
      <t>poduzetničke i proizvodne aktivnosti</t>
    </r>
    <r>
      <rPr>
        <sz val="11"/>
        <color theme="4" tint="-0.249977111117893"/>
        <rFont val="Arial"/>
        <family val="2"/>
        <charset val="238"/>
      </rPr>
      <t xml:space="preserve"> (odnosi se i na poljoprivredne djelatnosti i ribarstvo)</t>
    </r>
  </si>
  <si>
    <r>
      <t>poticanje lokalne zajednice za projekte zdrave zajednice</t>
    </r>
    <r>
      <rPr>
        <sz val="11"/>
        <color theme="4" tint="-0.249977111117893"/>
        <rFont val="Arial"/>
        <family val="2"/>
        <charset val="238"/>
      </rPr>
      <t xml:space="preserve"> (uključuje zdravstvene preglede i testiranja)</t>
    </r>
  </si>
  <si>
    <r>
      <t xml:space="preserve">sportska natjecanja i rekreacija </t>
    </r>
    <r>
      <rPr>
        <sz val="11"/>
        <color theme="4" tint="-0.249977111117893"/>
        <rFont val="Arial"/>
        <family val="2"/>
        <charset val="238"/>
      </rPr>
      <t>(odnosi se i na potporu organizaciji sportskih događanja)</t>
    </r>
  </si>
  <si>
    <t>sportske aktivnosti djece i mladih</t>
  </si>
  <si>
    <r>
      <t>usluge njege i dugotrajne skrbi u zajednici (uključujući i hospicij/</t>
    </r>
    <r>
      <rPr>
        <sz val="11"/>
        <color theme="4" tint="-0.249977111117893"/>
        <rFont val="Arial"/>
        <family val="2"/>
        <charset val="238"/>
      </rPr>
      <t>palijativnu skrb</t>
    </r>
    <r>
      <rPr>
        <sz val="11"/>
        <rFont val="Arial"/>
        <family val="2"/>
        <charset val="238"/>
      </rPr>
      <t>)</t>
    </r>
  </si>
  <si>
    <r>
      <t xml:space="preserve">protupožarna zaštita </t>
    </r>
    <r>
      <rPr>
        <sz val="11"/>
        <color theme="4" tint="-0.249977111117893"/>
        <rFont val="Arial"/>
        <family val="2"/>
        <charset val="238"/>
      </rPr>
      <t>(vatrogastvo)</t>
    </r>
  </si>
  <si>
    <t>aktivnosti Hrvatskog Crvenog križa propisane zakonom</t>
  </si>
  <si>
    <t>aktivnosti povezane sa civilnom zaštitom</t>
  </si>
  <si>
    <t>aktivnosti povezane sa zaštitom i spašavanjem životinja</t>
  </si>
  <si>
    <t>aktivnosti usmjerene popularizaciji, promociji i povećanju vještina iz područja prirodnih, biotehničkih i tehničkih znanosti (STEM)</t>
  </si>
  <si>
    <t>obilježavanje značajnih povijesnih datuma</t>
  </si>
  <si>
    <t>održivi razvoj</t>
  </si>
  <si>
    <t>provedba mjera aktivne politike zapošljavanja</t>
  </si>
  <si>
    <t>Q</t>
  </si>
  <si>
    <r>
      <t xml:space="preserve">Dio aktivnosti projekta ili programa provodi se na OTOKU
</t>
    </r>
    <r>
      <rPr>
        <sz val="10"/>
        <rFont val="Arial Narrow"/>
        <family val="2"/>
        <charset val="238"/>
      </rPr>
      <t xml:space="preserve">
(upisuje se DA ili NE)</t>
    </r>
  </si>
  <si>
    <t>Dio aktivnosti projekta ili programa provodi se na OTOKU</t>
  </si>
  <si>
    <t>DA</t>
  </si>
  <si>
    <t>NE</t>
  </si>
  <si>
    <t>Javni natječaj za financiranje programa i projekata udruga iz područja promicanja ljudskih prava iz Proračuna Grada Zagreba za 2021</t>
  </si>
  <si>
    <t xml:space="preserve">Organizacija Status M </t>
  </si>
  <si>
    <t>21007534</t>
  </si>
  <si>
    <t>96065912144</t>
  </si>
  <si>
    <t>0145515</t>
  </si>
  <si>
    <t>Zagreb,10000,Avenija Marina Držića 12A</t>
  </si>
  <si>
    <t>01/2300-447</t>
  </si>
  <si>
    <t>status-m@status-m.hr</t>
  </si>
  <si>
    <t>www.status-m.hr</t>
  </si>
  <si>
    <t xml:space="preserve">Anamarija   Sočo  </t>
  </si>
  <si>
    <t>MenCare</t>
  </si>
  <si>
    <t>Tamara Tokić</t>
  </si>
  <si>
    <t>1</t>
  </si>
  <si>
    <t/>
  </si>
  <si>
    <t>B. a. B. e. Budi aktivna. Budi emancipiran.</t>
  </si>
  <si>
    <t>00001136</t>
  </si>
  <si>
    <t>84490583679</t>
  </si>
  <si>
    <t>0023868</t>
  </si>
  <si>
    <t>Zagreb,10000,Selska cesta 112 a</t>
  </si>
  <si>
    <t>01/4663-666</t>
  </si>
  <si>
    <t>babe@babe.hr</t>
  </si>
  <si>
    <t>http://www.babe.hr</t>
  </si>
  <si>
    <t xml:space="preserve">Zdravka  Sadžakov </t>
  </si>
  <si>
    <t>Ravnopravnost kroz sliku i stih</t>
  </si>
  <si>
    <t>Petra Kontić</t>
  </si>
  <si>
    <t>Forum za slobodu odgoja</t>
  </si>
  <si>
    <t>828</t>
  </si>
  <si>
    <t>07853602203</t>
  </si>
  <si>
    <t>0058459</t>
  </si>
  <si>
    <t>Zagreb,10000,Đorđićeva 8</t>
  </si>
  <si>
    <t>01/4663-503</t>
  </si>
  <si>
    <t>forum@fso.hr</t>
  </si>
  <si>
    <t>www.fso.hr</t>
  </si>
  <si>
    <t xml:space="preserve">Eli  Pijaca Plavšić </t>
  </si>
  <si>
    <t>KUTIJA PROMJENA - osnaživanje učitelja/ica i učenika/ca u promicanju rodne ravnopravnosti u školama</t>
  </si>
  <si>
    <t>Višnja Pavlović</t>
  </si>
  <si>
    <t>CENTAR ZA ŽENE ŽRTVE RATA - ROSA</t>
  </si>
  <si>
    <t>46</t>
  </si>
  <si>
    <t>29113415030</t>
  </si>
  <si>
    <t>0057271</t>
  </si>
  <si>
    <t>Zagreb,10000,Kralja Držislava 2</t>
  </si>
  <si>
    <t>01/4551-142</t>
  </si>
  <si>
    <t>cenzena@zamir.net</t>
  </si>
  <si>
    <t>http://www.czzzr.hr/</t>
  </si>
  <si>
    <t xml:space="preserve">Nela  Pamuković </t>
  </si>
  <si>
    <t>Njena budućnost je ravnopravnost!</t>
  </si>
  <si>
    <t>Stela Šimić</t>
  </si>
  <si>
    <t>Uključeni i aktivni!</t>
  </si>
  <si>
    <t>Hrvatsko debatno društvo</t>
  </si>
  <si>
    <t>822</t>
  </si>
  <si>
    <t>82395099569</t>
  </si>
  <si>
    <t>0117896</t>
  </si>
  <si>
    <t>Zagreb,10000,Berislavićeva 16</t>
  </si>
  <si>
    <t>01/8895-880</t>
  </si>
  <si>
    <t>hdd@hdd.hr</t>
  </si>
  <si>
    <t>www.hdd.hr</t>
  </si>
  <si>
    <t xml:space="preserve">Bojan  Marjanović </t>
  </si>
  <si>
    <t>Usudi se djelovati</t>
  </si>
  <si>
    <t>Darija Jeger</t>
  </si>
  <si>
    <t>Mađarsko Kulturno Društvo Ady Endre</t>
  </si>
  <si>
    <t>626</t>
  </si>
  <si>
    <t>42293034424</t>
  </si>
  <si>
    <t>0089575</t>
  </si>
  <si>
    <t>ZAGREB,10000,Martićeva 8</t>
  </si>
  <si>
    <t>adyendrezagreb@gmail.com</t>
  </si>
  <si>
    <t>adyendre.hr</t>
  </si>
  <si>
    <t xml:space="preserve">Ferencne  Ranogajec </t>
  </si>
  <si>
    <t xml:space="preserve">Organiziranje radionice mađarskog jezika </t>
  </si>
  <si>
    <t>CESI – Centar za edukaciju, savjetovanje i istraživanje</t>
  </si>
  <si>
    <t>202</t>
  </si>
  <si>
    <t>81873549225</t>
  </si>
  <si>
    <t>0087971</t>
  </si>
  <si>
    <t>Zagreb,10000,Nova cesta 4</t>
  </si>
  <si>
    <t>01/2422-800</t>
  </si>
  <si>
    <t>cesi@cesi.hr</t>
  </si>
  <si>
    <t>http://www.cesi.hr</t>
  </si>
  <si>
    <t xml:space="preserve">Anamarija   Tkalčec  </t>
  </si>
  <si>
    <t xml:space="preserve">Rodna jednakost u svijetu rada  </t>
  </si>
  <si>
    <t xml:space="preserve">Anamarija Tkalčec, voditeljica programa i trenerica edukacijskih grupa. </t>
  </si>
  <si>
    <t>Udruga za zaštitu i promicanje ljudskih prava "Sofija"</t>
  </si>
  <si>
    <t>21012721</t>
  </si>
  <si>
    <t>26724775299</t>
  </si>
  <si>
    <t>0400584</t>
  </si>
  <si>
    <t>Zagreb,10000,Medvedgradska 15</t>
  </si>
  <si>
    <t>sanja@sofija.hr</t>
  </si>
  <si>
    <t>https://sofija.hr/</t>
  </si>
  <si>
    <t xml:space="preserve">Sanja  Siročić </t>
  </si>
  <si>
    <t>Podcast "GlasniJA"</t>
  </si>
  <si>
    <t>Sanja Siročić</t>
  </si>
  <si>
    <t xml:space="preserve">Medijski informativni centar   </t>
  </si>
  <si>
    <t>21006524</t>
  </si>
  <si>
    <t>73420960788</t>
  </si>
  <si>
    <t>0112678</t>
  </si>
  <si>
    <t>Zagreb ,10000,Avenija Marina Držića 4</t>
  </si>
  <si>
    <t>953557571</t>
  </si>
  <si>
    <t>mic.hr@hotmail.com</t>
  </si>
  <si>
    <t>www.romalen.com</t>
  </si>
  <si>
    <t xml:space="preserve">Orhan   Memedi </t>
  </si>
  <si>
    <t>Romano Drom</t>
  </si>
  <si>
    <t>Orhan Memedi</t>
  </si>
  <si>
    <t>Udruga ZAG</t>
  </si>
  <si>
    <t>21005626</t>
  </si>
  <si>
    <t>29793299753</t>
  </si>
  <si>
    <t>0082422</t>
  </si>
  <si>
    <t>Zagreb,10040,Štefanovečka 67</t>
  </si>
  <si>
    <t>01/2913-712</t>
  </si>
  <si>
    <t>forjanmelita@gmail.com</t>
  </si>
  <si>
    <t>www.udrugazag.hr</t>
  </si>
  <si>
    <t xml:space="preserve">Melita  Horvatek Forjan </t>
  </si>
  <si>
    <t>Rodna ravnopravnost - djevojčica i dječaka (medijska radionica)</t>
  </si>
  <si>
    <t>Melita Horvatek Forjan, prof., voditeljica medijskih radionica za tinejdžere, učitelje i odgojitelje</t>
  </si>
  <si>
    <t>Kolektirv - Udruga za promicanje i zaštitu prava trans, inter i rodno varijantnih osoba</t>
  </si>
  <si>
    <t>21009183</t>
  </si>
  <si>
    <t>90861994030</t>
  </si>
  <si>
    <t>0218346</t>
  </si>
  <si>
    <t xml:space="preserve">Zagreb ,10000,Krapinska 27 </t>
  </si>
  <si>
    <t>info@transaid.hr</t>
  </si>
  <si>
    <t>http://transaid.hr</t>
  </si>
  <si>
    <t xml:space="preserve">Asmira  Topal </t>
  </si>
  <si>
    <t xml:space="preserve">TIRV prava su ljudska prava! </t>
  </si>
  <si>
    <t>Asmira Topal</t>
  </si>
  <si>
    <t>Udruga Festival suvremenog židovskog filma Zagreb</t>
  </si>
  <si>
    <t>21006444</t>
  </si>
  <si>
    <t>04338763558</t>
  </si>
  <si>
    <t>0082686</t>
  </si>
  <si>
    <t>Zagreb,10000,Vojnovićeva 15</t>
  </si>
  <si>
    <t>091/503-1136</t>
  </si>
  <si>
    <t>ozana@festivaloftolerance.com</t>
  </si>
  <si>
    <t>www.festivaloftolerance.com</t>
  </si>
  <si>
    <t xml:space="preserve">NATAŠA   POPOVIĆ </t>
  </si>
  <si>
    <t>DIJALOGIJA - edukativni programi Festivala tolerancije</t>
  </si>
  <si>
    <t>Nataša Popović</t>
  </si>
  <si>
    <t>Javni poziv za dodjelu jednokratnih financijskih potpora udrugama iz sredstava Proračuna Grada Zagreba za 2021.</t>
  </si>
  <si>
    <t>KOALICIJA ROMA HRVATSKE KRUH</t>
  </si>
  <si>
    <t>21004004</t>
  </si>
  <si>
    <t>00276891</t>
  </si>
  <si>
    <t>Sead Hasanović</t>
  </si>
  <si>
    <t xml:space="preserve">Obilježavanje Đurđevdana 6.5.2021.                </t>
  </si>
  <si>
    <t>CENTAR ZA MIROVNE STUDIJE</t>
  </si>
  <si>
    <t>00001445</t>
  </si>
  <si>
    <t>08770925700</t>
  </si>
  <si>
    <t>0024333</t>
  </si>
  <si>
    <t>Lana Jurman</t>
  </si>
  <si>
    <t xml:space="preserve">Konferencija o inovativnim pristupima za uključivanje mladih Romkinja i Roma u hrvatsko društvo </t>
  </si>
  <si>
    <t>HRVATSKI HELSINŠKI ODBOR ZA LJUDSKA PRAVA</t>
  </si>
  <si>
    <t>21002898</t>
  </si>
  <si>
    <t>0085308</t>
  </si>
  <si>
    <t>Ivan Zvonimir Čičak</t>
  </si>
  <si>
    <t>Troškovi za institucionalni i organizacijski razvoj udruge u 2021.</t>
  </si>
  <si>
    <t>UDRUGA ZA POMOĆ I EDUKACIJU ŽRTAVA MOBBINGA</t>
  </si>
  <si>
    <t>21003612</t>
  </si>
  <si>
    <t>0100242</t>
  </si>
  <si>
    <t>Jadranka Apostolovski</t>
  </si>
  <si>
    <t xml:space="preserve">Edukacija povjerljivih savjetnika GUGZ o diskriminaciji, zaštiti dostojanstva radnika i stresnim uvjetima rada                                                              </t>
  </si>
  <si>
    <t>ZAGREB PRIDE</t>
  </si>
  <si>
    <t>21006320</t>
  </si>
  <si>
    <t>0103101</t>
  </si>
  <si>
    <t>Franko Dota</t>
  </si>
  <si>
    <t>20. Povorka ponosa i Mjesec ponosa
Vrijeme provedbe aktivnosti 17.5.-12.6.2021.</t>
  </si>
  <si>
    <t>UDRUGA ZA NEZAVISNO KREATIVNO DJELOVANJE - ACT</t>
  </si>
  <si>
    <t>21009316</t>
  </si>
  <si>
    <t>07946422756</t>
  </si>
  <si>
    <t>0212221</t>
  </si>
  <si>
    <t>Slavica Šarović</t>
  </si>
  <si>
    <t xml:space="preserve">kupnja informatičke opreme (računala i programa) </t>
  </si>
  <si>
    <t>UDRUGA RUMUNJA U RH</t>
  </si>
  <si>
    <t>21012700</t>
  </si>
  <si>
    <t>0399521</t>
  </si>
  <si>
    <t>Alina Dobrescu</t>
  </si>
  <si>
    <t>Dan rumunjskog jezika  2021.</t>
  </si>
  <si>
    <t>UDRUGA ZA PODRŠKU ŽRTVAMA I SVJEDOCIMA</t>
  </si>
  <si>
    <t>16001109</t>
  </si>
  <si>
    <t>0156751</t>
  </si>
  <si>
    <t>Miren Špek</t>
  </si>
  <si>
    <t>Individualno savjetovanje za žrtve i svjedoke kaznenih djela i prekršaja na području Grada Zagreba</t>
  </si>
  <si>
    <t>DRUŠTVO CRNOGORACA I PRIJATELJA CRNE GORE „MONTENEGRO“</t>
  </si>
  <si>
    <t>00000513</t>
  </si>
  <si>
    <t>0100940</t>
  </si>
  <si>
    <t>Milanka Bulatović</t>
  </si>
  <si>
    <t>22. Lučindanski susreti 2021.</t>
  </si>
  <si>
    <t>HRVATSKI DIPLOMATSKI KLUB</t>
  </si>
  <si>
    <t>21002564</t>
  </si>
  <si>
    <t>0179631</t>
  </si>
  <si>
    <t>Smiljan Šimac</t>
  </si>
  <si>
    <t>Troškovi institucionalnog, organizacijskog i programskog razvoja udruge u 2021.</t>
  </si>
  <si>
    <t>HRVATSKO DANSKO DRUŠTVO PRIJATELJSTVA</t>
  </si>
  <si>
    <t>00001497</t>
  </si>
  <si>
    <t>0102527</t>
  </si>
  <si>
    <t>Franjo Lacko</t>
  </si>
  <si>
    <t>HRVATSKO DANSKI DAN PRIJATELJSTVA 2021.</t>
  </si>
  <si>
    <t>CENTAR ZA GOSPODARSKU DIPLOMACIJU</t>
  </si>
  <si>
    <t>21013645</t>
  </si>
  <si>
    <t>0441686</t>
  </si>
  <si>
    <t>Danijel Mlinarić</t>
  </si>
  <si>
    <t xml:space="preserve">potpora djelovanju Centra za vrijeme pandemije Covid-19 i priprema za post-Covid-19 razdoblje                  </t>
  </si>
  <si>
    <t>ALBANSKO DRAMSKO DRUŠTVO U HRVATSKOJ "MERGIMTARI"</t>
  </si>
  <si>
    <t>21010957</t>
  </si>
  <si>
    <t>0324213</t>
  </si>
  <si>
    <t>Leonard Hamitaj</t>
  </si>
  <si>
    <t>Predstava "Pacijent doktora Freuda"</t>
  </si>
  <si>
    <t>VITEŠKO ALKARSKO DRUŠTVO SINJ</t>
  </si>
  <si>
    <t>17001029</t>
  </si>
  <si>
    <t>0002089</t>
  </si>
  <si>
    <t>Stipe Jukić</t>
  </si>
  <si>
    <t>306. SINJSKA ALKA</t>
  </si>
  <si>
    <t>Provedba ugovora za 2021.</t>
  </si>
  <si>
    <t>EUROPSKI POKRET ZAGREB</t>
  </si>
  <si>
    <t>00000537</t>
  </si>
  <si>
    <t>0092932</t>
  </si>
  <si>
    <t>Nataša Owens</t>
  </si>
  <si>
    <t>Sredstva će se koristiti za  izdatke za plaće zaposlenika, za plaćanje režijskih troškova te za troškove provdbe aktivnosti, programa i projekata Europ.dom Zagreb1.</t>
  </si>
  <si>
    <t xml:space="preserve">Javni natječaj za financiranje programa i projekata udruga iz područja branitelja iz Domovinskog rata i njihovih obitelji, boraca II. svjetskog rata i civilnih invalida rata iz Proračuna Grada Zagreba za 2021. </t>
  </si>
  <si>
    <t>Udruga maketara hrvatskih branitelja Domovinskog rata</t>
  </si>
  <si>
    <t>21011229</t>
  </si>
  <si>
    <t>48978886870</t>
  </si>
  <si>
    <t>0282848</t>
  </si>
  <si>
    <t>Zagreb,10000,Voćarska 71</t>
  </si>
  <si>
    <t>098/9913885</t>
  </si>
  <si>
    <t>umhbdr@gmail.com</t>
  </si>
  <si>
    <t xml:space="preserve">Tomislav  Mikojević </t>
  </si>
  <si>
    <t>Obilježavanje 30. godišnjice preleta Rudolfa Perešina - izrada makete u mjerilu 1:5</t>
  </si>
  <si>
    <t>Tomislav Mikojević</t>
  </si>
  <si>
    <t>UDRUGA TOPNIKA 1.GARDIJSKE BRIGADE „TIGROVI“</t>
  </si>
  <si>
    <t>21008390</t>
  </si>
  <si>
    <t>89982880690</t>
  </si>
  <si>
    <t>0176241</t>
  </si>
  <si>
    <t>Zagreb,10000,Ilica 37</t>
  </si>
  <si>
    <t>091/3103-956</t>
  </si>
  <si>
    <t>tigrovi.topnici@gmail.com</t>
  </si>
  <si>
    <t xml:space="preserve">Zlatko  Majić </t>
  </si>
  <si>
    <t>BUDI KREA(K)TIVAN - KAO "TIGAR" !!!</t>
  </si>
  <si>
    <t>Zlatko Majić</t>
  </si>
  <si>
    <t>Udruga branitelja i veterana Vojne policije iz Domovinskog rata</t>
  </si>
  <si>
    <t>21004224</t>
  </si>
  <si>
    <t>85771352481</t>
  </si>
  <si>
    <t>0142082</t>
  </si>
  <si>
    <t>Zagreb,10000,Ilica 188</t>
  </si>
  <si>
    <t>01/888-9367</t>
  </si>
  <si>
    <t>info@ubvvpdr.hr</t>
  </si>
  <si>
    <t>www.ubvvpdr.hr</t>
  </si>
  <si>
    <t xml:space="preserve">Željko   Jakobčić </t>
  </si>
  <si>
    <t>Upoznajmo Domovinu</t>
  </si>
  <si>
    <t>Željko Jakobčić</t>
  </si>
  <si>
    <t>UDRUGA HRVATSKIH BRANITELJA LIJEČENIH OD POSTTRAUMATSKOG STESNOG POREMEĆAJA GRADA ZAGREBA</t>
  </si>
  <si>
    <t>21002719</t>
  </si>
  <si>
    <t>34463635930</t>
  </si>
  <si>
    <t>0053775</t>
  </si>
  <si>
    <t>Zagreba,10110,Slavenskog 9</t>
  </si>
  <si>
    <t>01/3861-760</t>
  </si>
  <si>
    <t>uhblptspgz@gmail.com</t>
  </si>
  <si>
    <t>www.uhblptspgz.hr</t>
  </si>
  <si>
    <t xml:space="preserve">Ivan   Tolić </t>
  </si>
  <si>
    <t>EDUKATIVNE RADIONICE</t>
  </si>
  <si>
    <t>Željko Drašković</t>
  </si>
  <si>
    <t>Udruga veterana, vojnika i domoljuba</t>
  </si>
  <si>
    <t>21009006</t>
  </si>
  <si>
    <t>87413386246</t>
  </si>
  <si>
    <t>0230151</t>
  </si>
  <si>
    <t>Zagreb,10000,Prilaz baruna Filipovića 24</t>
  </si>
  <si>
    <t>01/2097-265</t>
  </si>
  <si>
    <t>uvvid91@gmail.com</t>
  </si>
  <si>
    <t>www.uvvid.hr</t>
  </si>
  <si>
    <t xml:space="preserve">Dražen  Hrženjak </t>
  </si>
  <si>
    <t>Karitativni obiteljski dućan</t>
  </si>
  <si>
    <t>Dražen Hrženjak</t>
  </si>
  <si>
    <t>RONILAČKI KLUB ADRIATICRO ZAGREB</t>
  </si>
  <si>
    <t>21004114</t>
  </si>
  <si>
    <t>18193003372</t>
  </si>
  <si>
    <t>0050494</t>
  </si>
  <si>
    <t>ZAGREB,10090,Trg hrvatskih Pavlina 13</t>
  </si>
  <si>
    <t>098/228-612</t>
  </si>
  <si>
    <t>info@adriaticro.hr</t>
  </si>
  <si>
    <t>http://www.adriaticro.hr</t>
  </si>
  <si>
    <t xml:space="preserve">DARIO  DUIĆ </t>
  </si>
  <si>
    <t>Škola ronjenja za hrvatske branitelje i članove njihovih obitelji</t>
  </si>
  <si>
    <t>BRUNA IVIĆ BAJAMIĆ</t>
  </si>
  <si>
    <t>UDRUGA HVIDR-A DUBRAVA</t>
  </si>
  <si>
    <t>1032</t>
  </si>
  <si>
    <t>88179867394</t>
  </si>
  <si>
    <t>0228997</t>
  </si>
  <si>
    <t>ZAGREB,10040,VILE VELEBITA 1</t>
  </si>
  <si>
    <t>092/3053-222</t>
  </si>
  <si>
    <t>dubrava.hvidra@gmail.com</t>
  </si>
  <si>
    <t>www.hvidradubrava.hr</t>
  </si>
  <si>
    <t xml:space="preserve">IVICA   KUPREŠAK </t>
  </si>
  <si>
    <t>OBILJEŽAVANJE VAŽNIJIH OBLJETNICA, DRŽAVNIH PRAZNIKA I BLAGDANA</t>
  </si>
  <si>
    <t>Ivica Kuprešak</t>
  </si>
  <si>
    <t>OSOBE S INVALIDITETOM</t>
  </si>
  <si>
    <t>Ronilački klub "Agramsub-Zagreb"</t>
  </si>
  <si>
    <t>21005708</t>
  </si>
  <si>
    <t>07549864262</t>
  </si>
  <si>
    <t>0050482</t>
  </si>
  <si>
    <t>Zagreb-Susedgrad,10090,Bizek IV br. 2</t>
  </si>
  <si>
    <t>bad.miho@gmail.com</t>
  </si>
  <si>
    <t xml:space="preserve">Tomislav  Mihoci </t>
  </si>
  <si>
    <t>Terapijsko osnaživanje i resocijalizacija invalida branitelja u  autonomnim ronilačkim aktivnostima</t>
  </si>
  <si>
    <t>Tomislav Mihoci</t>
  </si>
  <si>
    <t>POLICIJSKA UDRUGA HRVATSKIH BRANITELJA GRADA ZAGREBA I ZAGREBAČKE ŽUPANIJE</t>
  </si>
  <si>
    <t>21012116</t>
  </si>
  <si>
    <t>84439195025</t>
  </si>
  <si>
    <t>0372879</t>
  </si>
  <si>
    <t>Zagreb,10110,VIJENAC FRANE GOTOVCA 8</t>
  </si>
  <si>
    <t>091/6636-277</t>
  </si>
  <si>
    <t>policijska.udruga@puhbzgz.hr</t>
  </si>
  <si>
    <t>https://www.puhbzgz.hr/</t>
  </si>
  <si>
    <t xml:space="preserve">Zdenko  Ostović </t>
  </si>
  <si>
    <t>Promicanje vrijednosti Domovinskog rata i prevencija bolesti branitelja i lokalne zajednice</t>
  </si>
  <si>
    <t>Zdenko Ostović</t>
  </si>
  <si>
    <t>HRVATSKI GENERALSKI ZBOR</t>
  </si>
  <si>
    <t>21004358</t>
  </si>
  <si>
    <t>53742294882</t>
  </si>
  <si>
    <t>5374229</t>
  </si>
  <si>
    <t>ZAGREB,10000,Ulica Jurja Habdelića 2</t>
  </si>
  <si>
    <t>hgz@hrvatskigeneralskizbor.hr</t>
  </si>
  <si>
    <t>www.hrvatskigeneralskizbor.hr</t>
  </si>
  <si>
    <t xml:space="preserve">Pavao  Miljavac </t>
  </si>
  <si>
    <t>Kultura sjećanja i Hrvatski generalski zbor</t>
  </si>
  <si>
    <t>Josip Štimac, umirovljeni general-bojnik</t>
  </si>
  <si>
    <t>SPORTSKO DRUŠTVO INVALIDA „HRABRI“ ZA SPORT I REKREACIJU INVALIDNIH OSOBA</t>
  </si>
  <si>
    <t>21000769</t>
  </si>
  <si>
    <t>75069568460</t>
  </si>
  <si>
    <t>0161650</t>
  </si>
  <si>
    <t>ZAGREB,10000,BOŽIDAREVIĆEVA 11</t>
  </si>
  <si>
    <t>zoran.stojanovic@koncar-dst.hr</t>
  </si>
  <si>
    <t xml:space="preserve">MARIJAN  ANIĆ </t>
  </si>
  <si>
    <t>Međunarodni turnir u sjedećoj odbojci “Prijateljstvo 2021."</t>
  </si>
  <si>
    <t>Marijan Anić</t>
  </si>
  <si>
    <t>Udruga dragovoljaca hrvatskih obrambenih snaga  Grada Zagreba</t>
  </si>
  <si>
    <t>21001549</t>
  </si>
  <si>
    <t>60560597422</t>
  </si>
  <si>
    <t>0016519</t>
  </si>
  <si>
    <t>Zagreb,10000,Domobranska 4</t>
  </si>
  <si>
    <t>01/2344-140</t>
  </si>
  <si>
    <t>udhos@udhos-zagreb.hr</t>
  </si>
  <si>
    <t>www.udhos-zagreb.hr</t>
  </si>
  <si>
    <t xml:space="preserve">Ivan   Friščić </t>
  </si>
  <si>
    <t>22. Memorijal poginulim bojovnicima domovinskog rata Grada Zagreba,</t>
  </si>
  <si>
    <t>Zvonko Lucić</t>
  </si>
  <si>
    <t>Udruga hrvatskih dragovoljaca Domovinskog rata</t>
  </si>
  <si>
    <t>144</t>
  </si>
  <si>
    <t>31232012833</t>
  </si>
  <si>
    <t>0053252</t>
  </si>
  <si>
    <t>Zagreb,10110,Slavenskog 9</t>
  </si>
  <si>
    <t>01/6195-305</t>
  </si>
  <si>
    <t>uhddr@uhddr.hr</t>
  </si>
  <si>
    <t>www.uhddr.hr</t>
  </si>
  <si>
    <t xml:space="preserve">Ante  Martinac </t>
  </si>
  <si>
    <t>Obiteljsko osnaživanje u prirodi</t>
  </si>
  <si>
    <t>Mario Stipanović</t>
  </si>
  <si>
    <t>UDRUGA UDOVICA HRVATSKIH BRANITELJA IZ DOMOVINSKOG RATA RH GRADA ZAGREBA I ZAGREBAČKE ŽUPANIJE</t>
  </si>
  <si>
    <t>683</t>
  </si>
  <si>
    <t>60411767479</t>
  </si>
  <si>
    <t>0091039</t>
  </si>
  <si>
    <t>ZAGREB,10000,LJUDEVITA POSAVSKOG 33</t>
  </si>
  <si>
    <t>01/4649-521</t>
  </si>
  <si>
    <t>udrugaudovica.zg@gmail.com</t>
  </si>
  <si>
    <t>www.udovicebranitelja-zagreb.hr</t>
  </si>
  <si>
    <t xml:space="preserve">VESNA  MIHALJEVIĆ </t>
  </si>
  <si>
    <t>Program psihosocijalnog osnaživanja</t>
  </si>
  <si>
    <t>Vesna Mihaljević</t>
  </si>
  <si>
    <t>20.Memorijalni ultramaraton Zagreb – Vukovar</t>
  </si>
  <si>
    <t>Maketarski i modelarski klub Savica</t>
  </si>
  <si>
    <t>21004203</t>
  </si>
  <si>
    <t>41689206789</t>
  </si>
  <si>
    <t>0137644</t>
  </si>
  <si>
    <t>Zagreb,10000, Vladimira Ruždjaka 17</t>
  </si>
  <si>
    <t>01/6148-965</t>
  </si>
  <si>
    <t>mmksavica@gmail.com</t>
  </si>
  <si>
    <t>http://www.mmksavica.hr</t>
  </si>
  <si>
    <t xml:space="preserve">Neven  Klarić </t>
  </si>
  <si>
    <t>Maketarske radionice za djecu hrvatskih branitelja- na temu Domovinskog rata i organizacija izložbi</t>
  </si>
  <si>
    <t>Neven Klarić nastavnik</t>
  </si>
  <si>
    <t>UDRUGA HRVATSKIH BRANITELJA LIJEČENIH OD POSTTRAUMATSKOG STRESNOG POREMEĆAJA ZAGREB</t>
  </si>
  <si>
    <t>21012535</t>
  </si>
  <si>
    <t>52049872612</t>
  </si>
  <si>
    <t>0395805</t>
  </si>
  <si>
    <t>ZAGREB,10020,ULICA SVETOG MATEJA 93</t>
  </si>
  <si>
    <t>uhblptspzgb@gmail.com</t>
  </si>
  <si>
    <t xml:space="preserve">DARKO   BOROVAC </t>
  </si>
  <si>
    <t>30 godina kasnije - sjećanje na žrtve rata</t>
  </si>
  <si>
    <t>Darko Borovac - predsjednik udruge</t>
  </si>
  <si>
    <t>Paket kulture za dragovoljce</t>
  </si>
  <si>
    <t>UDRUGA HRVATSKIH BRANITELJA LIJEČENIH OD PTSP-a GRADA ZAGREBA</t>
  </si>
  <si>
    <t>RESOCIJALIZACIJA I PROVOĐENJE PSIHOLOŠKE I  PRAVNE POMOĆI I SAMOPOMOĆI U PROCESU  REINTEGRACIJE</t>
  </si>
  <si>
    <t>"Hrvatski Feniks" udruga obitelji zatočenih i nestalih hrvatskih branitelja</t>
  </si>
  <si>
    <t>382</t>
  </si>
  <si>
    <t>00006522097</t>
  </si>
  <si>
    <t>0080314</t>
  </si>
  <si>
    <t>Zagreb,10000,Kneza Mutimira 5</t>
  </si>
  <si>
    <t>01/3777-616</t>
  </si>
  <si>
    <t>hrvatskifeniks@gmail.com</t>
  </si>
  <si>
    <t>http://hrvatski-feniks.hr/</t>
  </si>
  <si>
    <t xml:space="preserve">Jasna  Jug </t>
  </si>
  <si>
    <t>Kreativno i edukativno druženje i psihofizičko osnaživanje članstva</t>
  </si>
  <si>
    <t>Daniela Urban</t>
  </si>
  <si>
    <t>GRADSKI OGRANAK UDRUGE HRVATSKIH DRAGOVOLJACA DOMOVINSKOG RATA GRADA ZAGREBA</t>
  </si>
  <si>
    <t>21010995</t>
  </si>
  <si>
    <t>16800903770</t>
  </si>
  <si>
    <t>0273857</t>
  </si>
  <si>
    <t>ZAGREB,10000,SLAVENSKOG 9</t>
  </si>
  <si>
    <t>01/6195-303</t>
  </si>
  <si>
    <t>dario.duic@uhddr.hr</t>
  </si>
  <si>
    <t>http://www.uhddr.hr</t>
  </si>
  <si>
    <t>Memorijal "Kristijan Siniša Žepek"</t>
  </si>
  <si>
    <t>Marko Mamić</t>
  </si>
  <si>
    <t>Udruga športskih ribolovaca invalida Domovinskog rata Novi Zagreb - Odra</t>
  </si>
  <si>
    <t>21007891</t>
  </si>
  <si>
    <t>06706441504</t>
  </si>
  <si>
    <t>0259755</t>
  </si>
  <si>
    <t>Zagreb,10008,Karlovačka cesta 80 K</t>
  </si>
  <si>
    <t>ribolovodra@gmail.com</t>
  </si>
  <si>
    <t xml:space="preserve">Ivan   Fičko </t>
  </si>
  <si>
    <t>Športski ribolov - Rekreacija, relaksacija, terapija i edukacija za HRVI i njihove obitelji</t>
  </si>
  <si>
    <t>Ivan Fičko</t>
  </si>
  <si>
    <t>UDRUGA BOJNA FRANKOPAN</t>
  </si>
  <si>
    <t>21004684</t>
  </si>
  <si>
    <t>58758237215</t>
  </si>
  <si>
    <t>0023027</t>
  </si>
  <si>
    <t>098/196-7086</t>
  </si>
  <si>
    <t>frankopani@net.hr</t>
  </si>
  <si>
    <t>udruga-bojnafrankopan-hr.webnode.hr</t>
  </si>
  <si>
    <t xml:space="preserve">Bruno  Zorica </t>
  </si>
  <si>
    <t>Obilazak grobova poginulih</t>
  </si>
  <si>
    <t>Bruno Zorica</t>
  </si>
  <si>
    <t>Savez udruga obitelji zatočenih i nestalih hrvatskih branitelja</t>
  </si>
  <si>
    <t>488</t>
  </si>
  <si>
    <t>26225264592</t>
  </si>
  <si>
    <t>0096806</t>
  </si>
  <si>
    <t>01/4664-380</t>
  </si>
  <si>
    <t>alliance.missing@zg.t-com.hr</t>
  </si>
  <si>
    <t>www.suoznhb.hr</t>
  </si>
  <si>
    <t xml:space="preserve">Ljiljana   Alvir </t>
  </si>
  <si>
    <t>U zajedništvu se i njihov glas čuje</t>
  </si>
  <si>
    <t xml:space="preserve">Biserka Jantol </t>
  </si>
  <si>
    <t>Sekcija Udruge hrvatskih dragovoljaca Domovinskog rata za ekologiju</t>
  </si>
  <si>
    <t>21012463</t>
  </si>
  <si>
    <t>52923763846</t>
  </si>
  <si>
    <t>0395248</t>
  </si>
  <si>
    <t>ekologija@uhddr.hr</t>
  </si>
  <si>
    <t xml:space="preserve">Nenad  Andrašek </t>
  </si>
  <si>
    <t>Susreti djece i branitelja za novo vrijeme</t>
  </si>
  <si>
    <t>Nenad Andrašek</t>
  </si>
  <si>
    <t>Športsko rekreacijsko društvo dragovoljaca hrvatskih obrambenih snaga Grada Zagreba</t>
  </si>
  <si>
    <t>21003375</t>
  </si>
  <si>
    <t>50633676838</t>
  </si>
  <si>
    <t>0311891</t>
  </si>
  <si>
    <t>info@srdhos.hr</t>
  </si>
  <si>
    <t>www.srdhos.hr</t>
  </si>
  <si>
    <t xml:space="preserve">Ante  Lažeta </t>
  </si>
  <si>
    <t>10. MEMORIJALNI MALONOGOMETNI TURNIR BLAGO I ROBERT ZADRO</t>
  </si>
  <si>
    <t>Možemo i moramo do istine</t>
  </si>
  <si>
    <t>Iva Jug</t>
  </si>
  <si>
    <t>KOŠARKAŠKI KLUB INVALIDA ZAGREB</t>
  </si>
  <si>
    <t>21001475</t>
  </si>
  <si>
    <t>11614841693</t>
  </si>
  <si>
    <t>0061794</t>
  </si>
  <si>
    <t>Sesvete,10360,Augusta Šenoe 56</t>
  </si>
  <si>
    <t>01/2011-970</t>
  </si>
  <si>
    <t>kkizagreb.zg@gmail.com</t>
  </si>
  <si>
    <t xml:space="preserve">Ivica  Vujica </t>
  </si>
  <si>
    <t>NADMETANJE POD OBRUČEVIMA</t>
  </si>
  <si>
    <t>IVICA VUJICA</t>
  </si>
  <si>
    <t>UDRUGA HRVATSKI RATNI VETERANI ZAGREBA</t>
  </si>
  <si>
    <t>21000125</t>
  </si>
  <si>
    <t>86121805051</t>
  </si>
  <si>
    <t>0020583</t>
  </si>
  <si>
    <t>ZAGREB,10000,TRG BANA JELAČIĆA 15/2</t>
  </si>
  <si>
    <t>01/483-2159</t>
  </si>
  <si>
    <t>zvonko.sesar@hotmail.com</t>
  </si>
  <si>
    <t>https://udruga-hrv-zagreba.hr</t>
  </si>
  <si>
    <t xml:space="preserve">ZVONKO   SESAR </t>
  </si>
  <si>
    <t>"Umjetničko-edukativne aktivnosti 2021"</t>
  </si>
  <si>
    <t>Zvonko Sesar</t>
  </si>
  <si>
    <t>Obilježavanje 30. obljetnice HOS-a u Domovinskom ratu</t>
  </si>
  <si>
    <t>"Zdrav život 2021."</t>
  </si>
  <si>
    <t>UDRUGA HRVATSKIH BRANITELJA LIJEČENIH OD POSTTRAUMATSKOG STRESNOG POREMEĆAJA GRADA ZAGREBA</t>
  </si>
  <si>
    <t>POBOLJŠANJE KVALITETE ŽIVOTA BRANITELJA  LIJEČENIH OD  PTSP-a  KROZ REKREATIVNE AKTIVNOSTI</t>
  </si>
  <si>
    <t>Anita Lulić</t>
  </si>
  <si>
    <t>7. MEMORIJALNI MALONOGOMETNI TURNIR GARDIJSKIH BRIGADA,HOS-a,VOJNE POLICIJE I SPECIJALNE POLICIJE</t>
  </si>
  <si>
    <t>MEMORIJALNO KULINARSKO NATJECANJE HRVATSKIH BRANITELJA  „ KRUNOSLAV KAŠIĆ“</t>
  </si>
  <si>
    <t>MARIJO ĐURKOVIĆ</t>
  </si>
  <si>
    <t>UDRUGA CIVILNIH INVALIDA RATA GRADA ZAGREBA</t>
  </si>
  <si>
    <t>21000294</t>
  </si>
  <si>
    <t>40135052654</t>
  </si>
  <si>
    <t>0082791</t>
  </si>
  <si>
    <t>ZAGREB,10000,SAVSKA C. 3/I</t>
  </si>
  <si>
    <t>01/4829-315</t>
  </si>
  <si>
    <t>ucir-zagreb@zg.t-com.hr</t>
  </si>
  <si>
    <t>http://scirh.hr</t>
  </si>
  <si>
    <t xml:space="preserve">NIKOLA  KOVAČIĆ </t>
  </si>
  <si>
    <t>USLUGE U ZAJEDNICI ZA CIVILNE INVALIDE II.SVJETSKOG RATA</t>
  </si>
  <si>
    <t>LJILJANA KNEŽEVIĆ</t>
  </si>
  <si>
    <t>Klub veterana 148. brigade Hrvatske vojske Zagreb - Trnje</t>
  </si>
  <si>
    <t>21001606</t>
  </si>
  <si>
    <t>60337982979</t>
  </si>
  <si>
    <t>0130814</t>
  </si>
  <si>
    <t>ZAGREB,10000,Kruge 9</t>
  </si>
  <si>
    <t>098/491-444</t>
  </si>
  <si>
    <t>veterani148brhv@gmail.com</t>
  </si>
  <si>
    <t xml:space="preserve">MILAN  ZANOŠKI </t>
  </si>
  <si>
    <t>I reći ću vam samo još jednu stvar  ZAPAMTITE VUKOVAR</t>
  </si>
  <si>
    <t>MILAN ZANOŠKI</t>
  </si>
  <si>
    <t>PODIZANJE KVALITETE ŽIVOTA ČLANOVA KROZ SPORTSKA DRUŽENJA</t>
  </si>
  <si>
    <t>Škola preživljavanja u prirodi „AGRAM“</t>
  </si>
  <si>
    <t>21012711</t>
  </si>
  <si>
    <t>94787134584</t>
  </si>
  <si>
    <t>0406984</t>
  </si>
  <si>
    <t>Zagreb,10000, Aleja Vlade Antolića 2</t>
  </si>
  <si>
    <t>01/4663-127</t>
  </si>
  <si>
    <t>agram.survival@gmail.com</t>
  </si>
  <si>
    <t>www.agram-survival.hr</t>
  </si>
  <si>
    <t xml:space="preserve">Mladen  Kužnik </t>
  </si>
  <si>
    <t>EDUKACIJSKI PROGRAM „ZBOGOM ORUŽJE“</t>
  </si>
  <si>
    <t>Krešimir Tušek</t>
  </si>
  <si>
    <t>„Vukovarske majke“ – udruga roditelja i obitelji zarobljenih i nasilno odvedenih hrvatskih branitelja</t>
  </si>
  <si>
    <t>426</t>
  </si>
  <si>
    <t>19905002344</t>
  </si>
  <si>
    <t>0057762</t>
  </si>
  <si>
    <t>01/4812-812</t>
  </si>
  <si>
    <t>vukovarske.majke@gmail.com</t>
  </si>
  <si>
    <t xml:space="preserve">Manda  Patko </t>
  </si>
  <si>
    <t>VUKOVAR I ŠKABRNJA U ZAGREBU - 30 GODINA POSLIJE</t>
  </si>
  <si>
    <t>Ljiljana Alvir</t>
  </si>
  <si>
    <t>Društvo sportske rekreacije “Centar za sport i rekreaciju Zagreb”</t>
  </si>
  <si>
    <t>21011345</t>
  </si>
  <si>
    <t>26584670375</t>
  </si>
  <si>
    <t>0292517</t>
  </si>
  <si>
    <t>Zagreb,10000,Kralja Držislava 6</t>
  </si>
  <si>
    <t>01/581-0241</t>
  </si>
  <si>
    <t>centarzasportirekreacijuzagreb@gmail.com</t>
  </si>
  <si>
    <t>http://centarzasportirekreacijuzagreb.hr</t>
  </si>
  <si>
    <t xml:space="preserve">Anto  Krišto </t>
  </si>
  <si>
    <t>Škola tjelovježbe i zdravog načina života za invalide Domovinskog rata i hrvatske branitelje</t>
  </si>
  <si>
    <t>Nenad Ilibašić</t>
  </si>
  <si>
    <t>Udruga hrvatskih branitelja - dragovoljaca Domovinskog rata</t>
  </si>
  <si>
    <t>90</t>
  </si>
  <si>
    <t>07321284009</t>
  </si>
  <si>
    <t>0023009</t>
  </si>
  <si>
    <t>Zagreb,10000,Šenoina ulica 11</t>
  </si>
  <si>
    <t>01/4855-642</t>
  </si>
  <si>
    <t>marija@uhbddr.hr</t>
  </si>
  <si>
    <t>www.uhbddr.hr</t>
  </si>
  <si>
    <t xml:space="preserve">Zvonko   Milas </t>
  </si>
  <si>
    <t>Branitelji za branitelje</t>
  </si>
  <si>
    <t>Vedran Černy</t>
  </si>
  <si>
    <t>Udruga športskih ribolovaca invalida Domovinskog rata Republike Hrvatske</t>
  </si>
  <si>
    <t>629</t>
  </si>
  <si>
    <t>26378007258</t>
  </si>
  <si>
    <t>0080578</t>
  </si>
  <si>
    <t>Zagreb,10040,Fabijanićeva b.b.</t>
  </si>
  <si>
    <t>01/2932-020</t>
  </si>
  <si>
    <t>info@ribolov.hr</t>
  </si>
  <si>
    <t>http://www.ribolov.hr</t>
  </si>
  <si>
    <t xml:space="preserve">Mirsad  Ćustić </t>
  </si>
  <si>
    <t>RADOM DO REHABILITACIJE</t>
  </si>
  <si>
    <t>Mirsad Ćustić</t>
  </si>
  <si>
    <t>BRANITELJSKI CENTAR ZA DRUŠTVENI RAZVOJ</t>
  </si>
  <si>
    <t>10000969</t>
  </si>
  <si>
    <t>98802411991</t>
  </si>
  <si>
    <t>0274748</t>
  </si>
  <si>
    <t>Zagreb,10000,Ilica 36/1</t>
  </si>
  <si>
    <t>099/662-0417</t>
  </si>
  <si>
    <t>braniteljizarazvoj.hr2030@gmail.com</t>
  </si>
  <si>
    <t xml:space="preserve">Đuro   Knezičić </t>
  </si>
  <si>
    <t>ZNAM ŠTO ČITAM</t>
  </si>
  <si>
    <t>Srećko Karić</t>
  </si>
  <si>
    <t>RIBOLOVOM DO ZDRAVLJA</t>
  </si>
  <si>
    <t>Teniski klub osoba s invaliditetom "Sirius"</t>
  </si>
  <si>
    <t>21007099</t>
  </si>
  <si>
    <t>09444325229</t>
  </si>
  <si>
    <t>0142674</t>
  </si>
  <si>
    <t>Zagreb,10020,Oreškovićeva 6V</t>
  </si>
  <si>
    <t>091/5031-554</t>
  </si>
  <si>
    <t>bojan.kovac@tk-sirius.com</t>
  </si>
  <si>
    <t>www.tk-sirius.com</t>
  </si>
  <si>
    <t xml:space="preserve">Bojan  Kovač </t>
  </si>
  <si>
    <t>RAZVOJ I ŠIRENJE TENISA U KOLICIMA ZA HRVATSKE RATNE VOJNE INVALIDE I CIVILNE ŽRTVE DOMOVINSKOG RATA</t>
  </si>
  <si>
    <t>Dražen Mikšić</t>
  </si>
  <si>
    <t>Udruga roditelja poginulih branitelja Domovinskog rata  Grada Zagreba  (URPBDRGZ)</t>
  </si>
  <si>
    <t>21000081</t>
  </si>
  <si>
    <t>55965343564</t>
  </si>
  <si>
    <t>0056146</t>
  </si>
  <si>
    <t>Zagreb,10020,Sortina 1 a</t>
  </si>
  <si>
    <t>01/6554-155</t>
  </si>
  <si>
    <t>udruz.roditelj.pogin.branit.domov.rata@zg.t-com.hr</t>
  </si>
  <si>
    <t xml:space="preserve">Irena  Škarić </t>
  </si>
  <si>
    <t xml:space="preserve">Očuvanje sjećanja na poginule hrvatske branitelje i Domovinski rat obilaskom bojišnice </t>
  </si>
  <si>
    <t>Lucija Kober</t>
  </si>
  <si>
    <t>Hrvatski časnički zbor Grada Zagreba</t>
  </si>
  <si>
    <t>233</t>
  </si>
  <si>
    <t>37878365823</t>
  </si>
  <si>
    <t>0085243</t>
  </si>
  <si>
    <t>Zagreb,10000,Ulica kralja Zvonimira 17</t>
  </si>
  <si>
    <t>01/4614-460</t>
  </si>
  <si>
    <t>rklicper@gmail.com</t>
  </si>
  <si>
    <t>https://hcz-zu.hr</t>
  </si>
  <si>
    <t xml:space="preserve">Rudolf  Klicper </t>
  </si>
  <si>
    <t>Skupljanje, obrada i prezentacija povijesne građe iz Domovinskog rata i  Hrvatskoga časničkog zbora</t>
  </si>
  <si>
    <t>Boris Ferček</t>
  </si>
  <si>
    <t>Radionice, rekreacija i hodočašće za poboljšanje stanja liječenih od PTSP-a</t>
  </si>
  <si>
    <t>Darko Borovac, predsjednik udruge</t>
  </si>
  <si>
    <t>Obilježavanje stradanja Vukovara, važnih obljetnica i državnih blagdana</t>
  </si>
  <si>
    <t xml:space="preserve">Psihofizičko osnaživanje i briga o zdravlju roditelja poginulih branitelja </t>
  </si>
  <si>
    <t>INVALIDSKI ODBOJKAŠKI KLUB "ZAGREB"</t>
  </si>
  <si>
    <t>21001571</t>
  </si>
  <si>
    <t>63908753742</t>
  </si>
  <si>
    <t>0088838</t>
  </si>
  <si>
    <t>damir.kasap@gmail.com</t>
  </si>
  <si>
    <t>www.iok-zagreb.hr</t>
  </si>
  <si>
    <t xml:space="preserve">Damir   Kasap </t>
  </si>
  <si>
    <t>Sjedeća odbojka pomoć u prevenciji daljnjeg razvoja bolesti i resocijalizaciji invalida Dom. rata</t>
  </si>
  <si>
    <t>Anto Krišto</t>
  </si>
  <si>
    <t xml:space="preserve">Javni poziv za dodjelu jednokratnih financijskih potpora udrugama iz sredstava Proračuna Grada Zagreba za 2021. </t>
  </si>
  <si>
    <t>JOCKEY KLUB HRVATSKE</t>
  </si>
  <si>
    <t>1495</t>
  </si>
  <si>
    <t>0110921</t>
  </si>
  <si>
    <t>Zagreb, 10000, Karlovačka cesta 80 K</t>
  </si>
  <si>
    <t>098/279-269</t>
  </si>
  <si>
    <t>jockey.klub@gmail.com</t>
  </si>
  <si>
    <t>www.jockey-klub.hr</t>
  </si>
  <si>
    <t>Ivan Pandža</t>
  </si>
  <si>
    <t>Terapijsko i rekreativno jahanje za HRVI</t>
  </si>
  <si>
    <t>Zagreb, 10000, Kneza Mutimira 5</t>
  </si>
  <si>
    <t>099/4545-823</t>
  </si>
  <si>
    <t>www.udruga-bojnafrankopan.hr</t>
  </si>
  <si>
    <t>Institucionalna podrška</t>
  </si>
  <si>
    <t>NLB liga košarke u kolicima - proljetni dio</t>
  </si>
  <si>
    <t>Ivica Vujica</t>
  </si>
  <si>
    <t>HRVATSKI ČASNIČKI ZBOR GRADA ZAGREBA</t>
  </si>
  <si>
    <t>Institucionalni, organizacijski i programski razvoj udruge</t>
  </si>
  <si>
    <t>Rudolf Klicper</t>
  </si>
  <si>
    <t>UDRUGA ZA ŠPORT I REKREACIJU "VETERAN `91"</t>
  </si>
  <si>
    <t>21000998</t>
  </si>
  <si>
    <t>0029548</t>
  </si>
  <si>
    <t>Zagreb, 10000, Ulica Škendera Fabkovića 1/2</t>
  </si>
  <si>
    <t>01/4633-866</t>
  </si>
  <si>
    <t>usrveteran91@gmail.com</t>
  </si>
  <si>
    <t>www.veteran91.hr</t>
  </si>
  <si>
    <t>Allen Bartoš</t>
  </si>
  <si>
    <t>6. međunarodni boćarski turnir u spomen na sve poginule i umrle hrvatske branitelje "Zagreb 2021."</t>
  </si>
  <si>
    <t>Branko Boban</t>
  </si>
  <si>
    <t>Podrška institucionalnom, organizacijskom i programskom razvoju kroz edukaciju zaposlenika i članova udruge</t>
  </si>
  <si>
    <t>3. Međunarodna likovna kolonija</t>
  </si>
  <si>
    <t xml:space="preserve">Damir Kasap </t>
  </si>
  <si>
    <t>Podrška institucionalnom, organizacijskom i programskom razvoju invalidskog odbojkaškog kluba "Zagreb"</t>
  </si>
  <si>
    <t>Damir Kasap</t>
  </si>
  <si>
    <t>Nordijsko hodanje i planinarenje za invalide Domovinskog rata, hrvatske branitelje i članove njihovih obitelji</t>
  </si>
  <si>
    <t>Bračni susreti u Crikvenici</t>
  </si>
  <si>
    <t>Šahovski turnir prigodom 10. obljetnice udruge</t>
  </si>
  <si>
    <t>0230152</t>
  </si>
  <si>
    <t>Nabava multifunkcijskog uređaja</t>
  </si>
  <si>
    <t>0235832</t>
  </si>
  <si>
    <t>Tiskanje zbirke Hrvatskog generalskog zbora "Da se ne zaboravi"</t>
  </si>
  <si>
    <t>Siniša Mihović</t>
  </si>
  <si>
    <t>Udruga hrvatskih branitelja Domovinskog rata 101. brigade ZNG-a/HV-a Zagreb - Susedgrad</t>
  </si>
  <si>
    <t>21007052</t>
  </si>
  <si>
    <t>0142957</t>
  </si>
  <si>
    <t>Zagreb, 10000, Medarska 80</t>
  </si>
  <si>
    <t>sergije.drazic@gmail.com</t>
  </si>
  <si>
    <t>Sergije Dražen</t>
  </si>
  <si>
    <t>Očuvanje uspomena na ime i djelo 101. brigade ZNG-a/HV-a i promicanje digniteta Domovinskog rata</t>
  </si>
  <si>
    <t>Sergije Dražić</t>
  </si>
  <si>
    <t>Zagreb, 10000, Šenoina ulica 11</t>
  </si>
  <si>
    <t>01/4855642</t>
  </si>
  <si>
    <t>marija.uhbddr@gmail.com</t>
  </si>
  <si>
    <t>Zvonko Milas</t>
  </si>
  <si>
    <t>Podrška institucionalnom razvoju Udruge</t>
  </si>
  <si>
    <t>Marija Kronja</t>
  </si>
  <si>
    <t xml:space="preserve">Dario Duić </t>
  </si>
  <si>
    <t>Potpora institucionalnom, organizacijskom i programskom razvoju kroz edukaciju članova udruge</t>
  </si>
  <si>
    <t>Dario Duić</t>
  </si>
  <si>
    <t>Mreža antifašistkinja Zagreba</t>
  </si>
  <si>
    <t>21002781</t>
  </si>
  <si>
    <t>0098256</t>
  </si>
  <si>
    <t>Zagreb, 10000, Pavla Hatza 16</t>
  </si>
  <si>
    <t>098/9935-658</t>
  </si>
  <si>
    <t>maz@maz.hr</t>
  </si>
  <si>
    <t>www.maz.hr</t>
  </si>
  <si>
    <t>Karlo Držaić</t>
  </si>
  <si>
    <t>Potpora institucionalnom i programskom razvoju udruge</t>
  </si>
  <si>
    <t>Udruga hrvatskih vojnih invalida Domovinskog rata Susedgrad</t>
  </si>
  <si>
    <t>00000346</t>
  </si>
  <si>
    <t>0056731</t>
  </si>
  <si>
    <t>Zagreb, 10000, Meksička 2</t>
  </si>
  <si>
    <t>01/3461-563</t>
  </si>
  <si>
    <t>hvidra.susedgrad1992@gmail.com</t>
  </si>
  <si>
    <t>Ivica Marušić</t>
  </si>
  <si>
    <t>Obilježavanje žrtve grada Vukovara i Borova naselja 18/19.11.2021.</t>
  </si>
  <si>
    <t>Udruga antifašističkih boraca i antifašista "Jug" Zagreb</t>
  </si>
  <si>
    <t>00001184</t>
  </si>
  <si>
    <t>0281701</t>
  </si>
  <si>
    <t>098/513-817</t>
  </si>
  <si>
    <t>borisbilicic424@gmail.com</t>
  </si>
  <si>
    <t>Boris Biličić</t>
  </si>
  <si>
    <t>Obilježavanje obljetnice formiranja partizanske avijacije</t>
  </si>
  <si>
    <t>Obilježavanje Dana oslobođenja Grada Zagreba 08.05.1945.</t>
  </si>
  <si>
    <t>Udruga hrvatskih branitelja Domovinskog rata "99. brigade", Pešćeica - Zagreb</t>
  </si>
  <si>
    <t>21001985</t>
  </si>
  <si>
    <t>0054631</t>
  </si>
  <si>
    <t>Zagreb, 10000, Njegoševa ulica 10</t>
  </si>
  <si>
    <t>091/2511-101</t>
  </si>
  <si>
    <t>uhbdr99@gmail.com</t>
  </si>
  <si>
    <t>Boban Babić</t>
  </si>
  <si>
    <t>Obilježavanje 30. obljetnice ustrojavanja 99. brigade</t>
  </si>
  <si>
    <t>Obilježavanje dana sjećanja - Banovina</t>
  </si>
  <si>
    <t>Jasna Jug</t>
  </si>
  <si>
    <t>Udruga branitelja Domovinskog rata TRES 91</t>
  </si>
  <si>
    <t>21013936</t>
  </si>
  <si>
    <t>07356589216</t>
  </si>
  <si>
    <t>0448885</t>
  </si>
  <si>
    <t>Zagreb, 10000, Vrbani 21</t>
  </si>
  <si>
    <t>098/8930-790</t>
  </si>
  <si>
    <t>ubdrtres@gmail.com</t>
  </si>
  <si>
    <t>www.ubdrtres91.hr</t>
  </si>
  <si>
    <t>Nenad Blaževac</t>
  </si>
  <si>
    <t>Obilježavanje "Dana 149. brigade Hrvatske vojske - Trešnjevka"</t>
  </si>
  <si>
    <t>Udruga Albanaca branitelja Hrvatske u Domovinskom ratu</t>
  </si>
  <si>
    <t>21006763</t>
  </si>
  <si>
    <t>0158003</t>
  </si>
  <si>
    <t>Zagreb, 10000, Draškovićeva 25</t>
  </si>
  <si>
    <t>01/5589-056</t>
  </si>
  <si>
    <t>uabhdr@gmail.com</t>
  </si>
  <si>
    <t>Esad Čollaku</t>
  </si>
  <si>
    <t>Sjećanje na poginule Albance u Domovinskom ratu</t>
  </si>
  <si>
    <t>Udruga za Vukovar</t>
  </si>
  <si>
    <t>21009105</t>
  </si>
  <si>
    <t>0205058</t>
  </si>
  <si>
    <t>Zagreb, III: Retkovec 18</t>
  </si>
  <si>
    <t>099/297-3590</t>
  </si>
  <si>
    <t>udrugazavukovar@gmail.com</t>
  </si>
  <si>
    <t>Mihael Keškić</t>
  </si>
  <si>
    <t>Održavanje tribine "Vukovarska bolnica 1991. - pouka čovječnosti"</t>
  </si>
  <si>
    <t>Udruga ratnih veterana 1. gardijske brigade "Tigrovi"</t>
  </si>
  <si>
    <t>21005432</t>
  </si>
  <si>
    <t>0236198</t>
  </si>
  <si>
    <t>Zagreb, 10000, Avenija Dubrava 220</t>
  </si>
  <si>
    <t>01/2923 320</t>
  </si>
  <si>
    <t>urv.tigrovi.zagreb@gmail.com</t>
  </si>
  <si>
    <t>eee.urv.tigrovi-1.gbr.hr</t>
  </si>
  <si>
    <t>Zoran Hržan</t>
  </si>
  <si>
    <t>Obilježavanje 31. obljetnice ustrojavanja 1. gardijske brigade "Tigrovi"</t>
  </si>
  <si>
    <t>Udruga za kreativni socijalni rad</t>
  </si>
  <si>
    <t>00001038</t>
  </si>
  <si>
    <t>0023019</t>
  </si>
  <si>
    <t>Zagreb, 10000, Lopatinečka 17</t>
  </si>
  <si>
    <t>01/5532-966</t>
  </si>
  <si>
    <t>danijela.durak@uksr.hr</t>
  </si>
  <si>
    <t>ww.uksr.hr</t>
  </si>
  <si>
    <t>Danijela Đurak</t>
  </si>
  <si>
    <t>Pčelarski tečaj za hrvatske branitelje Grada zagreba i članove njihovih obitelji - praktični dio</t>
  </si>
  <si>
    <t>098/9913-885</t>
  </si>
  <si>
    <t>Izrada modela zrakoplova i organizacija izložbe u sklopu obilježavanja 30. obljetnice osnutka Samostalnog zrakoplovnog voda Osijek</t>
  </si>
  <si>
    <t>Pčelarsko društvo !"Lipa"</t>
  </si>
  <si>
    <t>21001126</t>
  </si>
  <si>
    <t>0121570</t>
  </si>
  <si>
    <t>zagreb, 1000, Novačka 261</t>
  </si>
  <si>
    <t>091/2983-333</t>
  </si>
  <si>
    <t>josipkriz22@gmail.com</t>
  </si>
  <si>
    <t>www.pdlipa.hr</t>
  </si>
  <si>
    <t>Josip Križ</t>
  </si>
  <si>
    <t>Pčelarski tečaj za hrvatske branitelje Grada zagreba i članove njihovih obitelji - teoretski dio</t>
  </si>
  <si>
    <t>Javni natječaj za financiranje programa i projekata udruga iz područja zaštite zdravlja iz Proračuna Grada Zagreba za 2021.</t>
  </si>
  <si>
    <t>Udruga za osobni razvoj PROMJENA</t>
  </si>
  <si>
    <t>21004818</t>
  </si>
  <si>
    <t>09443266203</t>
  </si>
  <si>
    <t>0082163</t>
  </si>
  <si>
    <t>Zagreb,10010,Poljudska 15</t>
  </si>
  <si>
    <t>our.change@gmail.com</t>
  </si>
  <si>
    <t xml:space="preserve">Sandra   Raković </t>
  </si>
  <si>
    <t xml:space="preserve">MALA OAZA - Kreativne radionice relaksacije za djelatnike odgojno obrazovnih ustanova  </t>
  </si>
  <si>
    <t xml:space="preserve">Sandra Raković, dipl. psiholog </t>
  </si>
  <si>
    <t>Program MALA OAZA namijenjen je odgojno obrazovnim djelatnicima koji rade po školama i vrtićima, a s ciljem da kroz kreativno- psihološko radioničko druženje otpuste stres i steknu nove načine nošenja s njim. Kroz opuštanje, dijeljenje osobnih priča i osnaživanje grade svoje resurse potrebne za svakodnevne izazove.</t>
  </si>
  <si>
    <t>UDRUGA ŽENA OBOLJELIH I LIJEČENIH OD RAKA “NISMO SAME”</t>
  </si>
  <si>
    <t>21012466</t>
  </si>
  <si>
    <t>87844750363</t>
  </si>
  <si>
    <t>0391454</t>
  </si>
  <si>
    <t>Zagreb,10000,Boškovićeva 7b</t>
  </si>
  <si>
    <t>info@nismosame.com</t>
  </si>
  <si>
    <t>https://www.nismosame.com/</t>
  </si>
  <si>
    <t xml:space="preserve">Ivana  Kalogjera Brkić </t>
  </si>
  <si>
    <t>NISI SAMA – PITAJ BEZ SRAMA!</t>
  </si>
  <si>
    <t>Ivana Kalogjera Brkić</t>
  </si>
  <si>
    <t>(Iz)voditeljica programa ima dugogodišnje radno iskustvo upravo u ovom sustavu pa je dobro upoznata sa stvarnim potrebama ljudi koji obavljaju ovaj posao.</t>
  </si>
  <si>
    <t>Hrvatska udruga za epilepsiju</t>
  </si>
  <si>
    <t>132</t>
  </si>
  <si>
    <t>35185002680</t>
  </si>
  <si>
    <t>0191861</t>
  </si>
  <si>
    <t>Zagreb,10000,Sveti Duh 64</t>
  </si>
  <si>
    <t>01/3712-115</t>
  </si>
  <si>
    <t>info@epilepsija.hr</t>
  </si>
  <si>
    <t>www.epilepsija.hr</t>
  </si>
  <si>
    <t xml:space="preserve">Ana  Sruk </t>
  </si>
  <si>
    <t>Edukacijsko-rekreativni kamp za djecu i adolescente s epilepsijom 2021.</t>
  </si>
  <si>
    <t>izv.prof.dr.sc. Maša Malenica</t>
  </si>
  <si>
    <t>Unaprjeđenje kvalitete života, kako svih osoba s epilepsijom, tako i njihovih obitelji, te omogućivanje boljeg razumijevanja prirode epilepsije i potrebe osoba s epilepsijom</t>
  </si>
  <si>
    <t>KRIJESNICA - udruga za pomoć djeci i obiteljima suočenim s malignim bolestima</t>
  </si>
  <si>
    <t>1846</t>
  </si>
  <si>
    <t>28238949295</t>
  </si>
  <si>
    <t>0053643</t>
  </si>
  <si>
    <t>Zagreb,10000,Prilaz Gjure Deželića 50</t>
  </si>
  <si>
    <t>01/3770-447</t>
  </si>
  <si>
    <t>krijesnica@krijesnica.hr</t>
  </si>
  <si>
    <t>www.krijesnica.hr</t>
  </si>
  <si>
    <t xml:space="preserve">Mirela   Stanić-Popović </t>
  </si>
  <si>
    <t>Nutricionističko savjetovalište Krijesnice</t>
  </si>
  <si>
    <t>Dunja Lačan</t>
  </si>
  <si>
    <t>Projektom se omogućuje roditeljima djece koja se liječe od malignih bolesti korištenje usluga nutricionističkog savjetovanja i edukativnih sadržaja s ciljem usvajanja zdravih prehrambenih navika kod djece koje će pridonijeti ublažavanju posljedica liječenja, jačanju imuniteta i poboljšanju općeg zdravstvenog stanja djece.</t>
  </si>
  <si>
    <t xml:space="preserve">Udruga za poticanje intelektualnog napredovanja djece i mladih "Mudrica" </t>
  </si>
  <si>
    <t>21009609</t>
  </si>
  <si>
    <t>96830788413</t>
  </si>
  <si>
    <t>0222232</t>
  </si>
  <si>
    <t>Zagreb ,10000,Jablanska 82</t>
  </si>
  <si>
    <t>udrugamudrica@gmail.com</t>
  </si>
  <si>
    <t>www.mudrica.hr</t>
  </si>
  <si>
    <t xml:space="preserve">Helena   Kukec Grgić </t>
  </si>
  <si>
    <t>Mudar, mudriji, najmudriji uz zdrav zalogaj</t>
  </si>
  <si>
    <t>Helena Kukec Grgić</t>
  </si>
  <si>
    <t>Mijenjanje nezdravih navika kod djece i mladih. Cilj programa je pomoći djeci da svoje vrijeme provedeno u Mudrici iskoriste na najproduktivniji način, osim unutarnje motivacije za uspjehom dobiju i malo poticaja i energije izvana, a u tome će im pomoći svježa voda, prirodni voćni sok, čaj s medom, jabuka, orašasti plodovi, i slična zdrava hrana. Poticanje zdravih prehrambenih navika.</t>
  </si>
  <si>
    <t>Zagrebačko dijabetičko društvo</t>
  </si>
  <si>
    <t>21000732</t>
  </si>
  <si>
    <t>06912741114</t>
  </si>
  <si>
    <t>0008923</t>
  </si>
  <si>
    <t>Zagreb,10000,Antuna Bauera 19/dv</t>
  </si>
  <si>
    <t>01/4847-429</t>
  </si>
  <si>
    <t>info@zadi.hr</t>
  </si>
  <si>
    <t>www.zadi.hr</t>
  </si>
  <si>
    <t xml:space="preserve">MANJA  PRAŠEK </t>
  </si>
  <si>
    <t>E-savjetovalište za dijabetes</t>
  </si>
  <si>
    <t>Ana Špoljarić</t>
  </si>
  <si>
    <t>E savjetovalište sastoji se od niza poticajnih online predavanja - dijabetoloških, psiholoških te nutricionističkih kao i od edukativnih članaka u časopisu Zadi, kroz koje će oboljele osobe s dijabetesom te šira zajednica, moći kontinuirano jačati te unaprijediti svoje znanje, odgovornost o zdravlju, ali i pronalaziti motivaciju u svakodnevnom životu s dijabetesom.</t>
  </si>
  <si>
    <t>Usudi se oduprijeti</t>
  </si>
  <si>
    <t>Radionice i učenička izrada prijedloga promjena te niz javnih debata s ciljem prevencije zdravstveno rizičnih ponašanja mladih s fokusom na međuvršnjačko nasilje i zlouporabu alkohola. Namijenjeno učenicima od 15-18 godina.</t>
  </si>
  <si>
    <t>Hrabri telefon</t>
  </si>
  <si>
    <t>1805</t>
  </si>
  <si>
    <t>91805905887</t>
  </si>
  <si>
    <t>0058238</t>
  </si>
  <si>
    <t>Zagreb,10000,Trg svibanjskih žrtava 1995. br. 2</t>
  </si>
  <si>
    <t>01/3793-000</t>
  </si>
  <si>
    <t>info@hrabritelefon.hr</t>
  </si>
  <si>
    <t>http://www.hrabritelefon.hr</t>
  </si>
  <si>
    <t xml:space="preserve">Hana  Hrpka </t>
  </si>
  <si>
    <t>Snaga obitelji - direktna pomoć i podrška obiteljima u zajednici</t>
  </si>
  <si>
    <t>Hana Hrpka prof.</t>
  </si>
  <si>
    <t xml:space="preserve">pružanje stručne, pravovremene i djelotvorne pomoći roditeljima i skrbnicima s različitim odgojnim pitanjima te pružanje podrške u suočavanju i odgovaranju na izazove roditeljstva, osnaživanje postojećih resursa u lokalnoj zajednici te poticanje suradnje svih dionika smještenih u lokalnoj zajednici. Aktivnosti programa: savjetovanje roditelja, škola za roditelje, radionice za roditelje u razvodu, distribucija tiskanog materijala, online predavanja za širu javnost. </t>
  </si>
  <si>
    <t>KLUB HEO ZAGREB</t>
  </si>
  <si>
    <t>21001383</t>
  </si>
  <si>
    <t>10434789303</t>
  </si>
  <si>
    <t>0144468</t>
  </si>
  <si>
    <t>Zagreb,10000,Ulica Ljudevita Gaja br. 28</t>
  </si>
  <si>
    <t>01/4922-386</t>
  </si>
  <si>
    <t>klubheozagreb@gmail.com</t>
  </si>
  <si>
    <t>www.klub-heo-zagreb.hr</t>
  </si>
  <si>
    <t xml:space="preserve">Krešo  Celić </t>
  </si>
  <si>
    <t>Pružanje smještaja i prijevoza maligno oboljeloj djeci i ostalim građanima tijekom liječenja</t>
  </si>
  <si>
    <t>Krešo Celić</t>
  </si>
  <si>
    <t xml:space="preserve"> Cilj je osigurati besplatni, pravodobni i ciljani smještaj u stanu Udruge i prijevoz  vozilom udruge svima koji se udruzi obrate za pomoć uslijed zdravstvene i socijalne ugroze. </t>
  </si>
  <si>
    <t>ZAKLADA CENACOLO</t>
  </si>
  <si>
    <t>154</t>
  </si>
  <si>
    <t>75083855227</t>
  </si>
  <si>
    <t>0141767</t>
  </si>
  <si>
    <t>ZAGREB,10000,GRAČANSKI MIHALJEVAC 17</t>
  </si>
  <si>
    <t>01/3909-090</t>
  </si>
  <si>
    <t>zaklada.cenacolo@gmail.com</t>
  </si>
  <si>
    <t>www.prijatelji.zajednicacenacolo.hr</t>
  </si>
  <si>
    <t xml:space="preserve">IVAN  FILIPOVIĆ </t>
  </si>
  <si>
    <t>GRUPE PODRŠKE RODITELJI CENACOLO</t>
  </si>
  <si>
    <t>Marija Rubil</t>
  </si>
  <si>
    <t>Zajednica Cenacolo u Hrvatskoj djeluje 28 godine. Prijedlog financijske potpore za program Grupe podrške roditelja Zajednice Cenacolo Zaklade Cenacolo je upravo promicanje zdravog stila života za razvoj aktivnosti na području suzbijanja uporabe sredstva ovisnosti. Svrha Zaklade Cenacolo je prikupljanje sredstava i potpora projektima koji podrazumijevaju savjetodavnu, moralnu i drugu vrstu pomoći obiteljima i mladima koji imaju problem ovisnosti</t>
  </si>
  <si>
    <t>Udruga KUMULUS za razvoj kompetencija, učenje, medijaciju, edukaciju , stručno usavršavanje i savjetovanje</t>
  </si>
  <si>
    <t>21011651</t>
  </si>
  <si>
    <t>84221196342</t>
  </si>
  <si>
    <t>0333600</t>
  </si>
  <si>
    <t>Zagreb,10000,Boškovićeva 24/1</t>
  </si>
  <si>
    <t>01/4923-589</t>
  </si>
  <si>
    <t>majda@udruga-kumulus.hr</t>
  </si>
  <si>
    <t>http://www.udruga-kumulus.hr</t>
  </si>
  <si>
    <t xml:space="preserve">Majda  Fajdetić </t>
  </si>
  <si>
    <t>RUBIKOVA KOCKA</t>
  </si>
  <si>
    <t xml:space="preserve">mr. sc. Majda Fajdetić, </t>
  </si>
  <si>
    <t>Provođenje radio</t>
  </si>
  <si>
    <t>Udruga za psihosocijalnu pomoć SUSRET</t>
  </si>
  <si>
    <t>21004542</t>
  </si>
  <si>
    <t>82787964007</t>
  </si>
  <si>
    <t>0053490</t>
  </si>
  <si>
    <t>Zagreb,10000,Brešćenskoga 9</t>
  </si>
  <si>
    <t>01/4682-470</t>
  </si>
  <si>
    <t>ada@udruga-susret.hr</t>
  </si>
  <si>
    <t>www.udruga-susret.hr</t>
  </si>
  <si>
    <t xml:space="preserve">Radmila  Stojanović Babić </t>
  </si>
  <si>
    <t>USUSRET OPORAVKU</t>
  </si>
  <si>
    <t>Radmila Stojanović Babić</t>
  </si>
  <si>
    <t xml:space="preserve">Svrha projekta je povećanje kvalitete aktivnog življenja, resocijalizacija i integracija osoba s teškoćama mentalnog zdravlja u lokalnu zajednicu.
Provođenjem aktivnosti projekta kronično duševno oboljele osobe osnažit će se za stabilnije funkcioniranje, što doprinosi razbijanju spirale njihova nepovoljnog položaja. </t>
  </si>
  <si>
    <t>HRVATSKA UDRUGA ZA BORBU PROTIV HIV-A I VIRUSNOG HEPATITISA</t>
  </si>
  <si>
    <t>1560</t>
  </si>
  <si>
    <t>35361878872</t>
  </si>
  <si>
    <t>0009172</t>
  </si>
  <si>
    <t>ZAGREB,10000,DOMAGOJEVA 10</t>
  </si>
  <si>
    <t>01/4666-655</t>
  </si>
  <si>
    <t>info@huhiv.hr</t>
  </si>
  <si>
    <t>www.huhiv.hr</t>
  </si>
  <si>
    <t xml:space="preserve">TOMISLAV  BEGANOVIĆ </t>
  </si>
  <si>
    <t>Očuvanje zdravlja poticanjem odgovornog spolnog ponašanja mladih</t>
  </si>
  <si>
    <t>Tomislav Beganović</t>
  </si>
  <si>
    <t xml:space="preserve">Projekt obuhvaća implementaciju pravovremenih intervencija zaštite, očuvanja i unapređenja spolnog i reproduktivnog zdravlja mladih, poticanje zdravih stilova života, odgovorno spolno ponašanje i jačanje vlastite odgovornosti za zdravlje kao rane i preventivne </t>
  </si>
  <si>
    <t>Udruga za sindrom Down - Zagreb</t>
  </si>
  <si>
    <t>21002135</t>
  </si>
  <si>
    <t>90043639978</t>
  </si>
  <si>
    <t>0016055</t>
  </si>
  <si>
    <t>Zagreb,10000,Hrgovići 59</t>
  </si>
  <si>
    <t>01/6144-103</t>
  </si>
  <si>
    <t>down.sindrom21@gmail.com</t>
  </si>
  <si>
    <t>www.udruga-down.hr</t>
  </si>
  <si>
    <t xml:space="preserve">Natalija  Belošević </t>
  </si>
  <si>
    <t>Zdravlje i radost učenja – djeca sa sindromom Down</t>
  </si>
  <si>
    <t>mr.sc. Dinka Vuković, dipl. ing.</t>
  </si>
  <si>
    <t>Potpora inkluzivnom odgoju i obrazovanju, poticanje komunikacijsko jezičnih vještina djece sa Down sindromom. Projekt podržava integracije u redovne vrtiće, osnovne i srednje škole, te zapošljavanje. Da bi se djeci s DS pomoglo potrebno ih je uključiti osim u fizikalne u radno terapeutske, logopedske i rehabilitacijske terapije.</t>
  </si>
  <si>
    <t>Hrvatski savez dijabetičkih udruga</t>
  </si>
  <si>
    <t>679</t>
  </si>
  <si>
    <t>86838417297</t>
  </si>
  <si>
    <t>0054810</t>
  </si>
  <si>
    <t>Zagreb,10000,Dugi dol 4a</t>
  </si>
  <si>
    <t>01/4847-807</t>
  </si>
  <si>
    <t>dijabetes@dijabetes.hr</t>
  </si>
  <si>
    <t>www.dijabetes.hr</t>
  </si>
  <si>
    <t xml:space="preserve">Zrinka  Mach </t>
  </si>
  <si>
    <t>Obilježavanje Svjetskog dana šećerne bolesti 14. studeni</t>
  </si>
  <si>
    <t>Zrinka Mach, mag. soc. geront.</t>
  </si>
  <si>
    <t>Obilježavanjem Svjetskog dana šećerne bolesti želi se ukazati na važnost ranog otkrivanja, edukacije, prevencije te usvajanja zdravih navika života. Cilj projekta je podizanje svijesti o učestalosti šećerne bolesti u općoj populaciji te o važnosti usvajanja zdravih navika, kako bi se bolest spriječila ili odgodila.</t>
  </si>
  <si>
    <t>MAME S TREŠNJEVKE</t>
  </si>
  <si>
    <t>21013091</t>
  </si>
  <si>
    <t>03155956694</t>
  </si>
  <si>
    <t>0417110</t>
  </si>
  <si>
    <t>ZAGREB,10000,OZALJSKA 112</t>
  </si>
  <si>
    <t>mst.udruga@gmail.com</t>
  </si>
  <si>
    <t>http://mamestresnjevke.hr/</t>
  </si>
  <si>
    <t xml:space="preserve">SABINA  MATJAČIĆ </t>
  </si>
  <si>
    <t xml:space="preserve">Zdrava mama – projekt podizanja svijesti o dijastazi trbušnih mišića </t>
  </si>
  <si>
    <t>Ana Ljubas, Mag. oec.</t>
  </si>
  <si>
    <t xml:space="preserve">Podizanje svijesti o postojanju problema koji može imati ozbiljne posljedice po zdravlje žene, a sustavno se rješava, i direktna pomoć ženama koje imaju dijastazu kroz edukaciju, pregled, rehabilitaciju. </t>
  </si>
  <si>
    <t>Društvo za socijalnu podršku</t>
  </si>
  <si>
    <t>21003128</t>
  </si>
  <si>
    <t>48643641997</t>
  </si>
  <si>
    <t>0023289</t>
  </si>
  <si>
    <t>Zagreb,10000,Ilica 83</t>
  </si>
  <si>
    <t>01/3535-995</t>
  </si>
  <si>
    <t>podrska@drustvo-podrska.hr</t>
  </si>
  <si>
    <t>drustvo-podrska.hr</t>
  </si>
  <si>
    <t xml:space="preserve">Katarina  Radat </t>
  </si>
  <si>
    <t>Hvala, NE!</t>
  </si>
  <si>
    <t>Katarina Radat</t>
  </si>
  <si>
    <t xml:space="preserve">Projektom se osnažuje opća populacija mladih na području Zagreba u svrhu preveniranja rizičnog ovisničkog ponašanja </t>
  </si>
  <si>
    <t>Udruga za prevenciju prekomjerne težine</t>
  </si>
  <si>
    <t>21002638</t>
  </si>
  <si>
    <t>96312589061</t>
  </si>
  <si>
    <t>0002061</t>
  </si>
  <si>
    <t>Zagreb,10000,Trg Marka Marulića 15</t>
  </si>
  <si>
    <t>01/4828-237</t>
  </si>
  <si>
    <t>info@uppt.hr</t>
  </si>
  <si>
    <t>http://www.uppt.hr</t>
  </si>
  <si>
    <t xml:space="preserve">Tea  Tošić </t>
  </si>
  <si>
    <t>Savjetovalište za prehranu i debljinu</t>
  </si>
  <si>
    <t>Tamara Ciko</t>
  </si>
  <si>
    <t xml:space="preserve">Svrha projekta je da se kroz aktivnost Udruge i domova zdravlja (Dom zdravlja Zagreb-Centar prvi je otvorio s Gradskim uredom za zdravstvo Savjetovalište o prehrani) nastoji našim sugrađanima proširiti zdravstvenu kulturu kako bi se problem debljine odmah prepoznao i bolesti koje uzrokuje na vrijeme prepoznale, te kako bi se lijekovi za smanjenje problema bolesti uzrokovanim debljinom i lošim navikama u prehrani, smanjili na minimum, a isto tako i smanjili troškovi vezani uz te probleme. </t>
  </si>
  <si>
    <t>CRVENI NOSOVI klaunovidoktori, udruga za podršku ljudima koju su bolesni i pate, pomoću humora i životne radosti</t>
  </si>
  <si>
    <t>21007569</t>
  </si>
  <si>
    <t>26996428546</t>
  </si>
  <si>
    <t>0163504</t>
  </si>
  <si>
    <t>Zagreb,10000,Medulićeva 34</t>
  </si>
  <si>
    <t>01/5613-281</t>
  </si>
  <si>
    <t>info@crveninosovi.hr</t>
  </si>
  <si>
    <t>http://www.crveninosovi.hr</t>
  </si>
  <si>
    <t xml:space="preserve">Natalie  Porias </t>
  </si>
  <si>
    <t>Smijeh osnažuje - psihosocijalna podrška djeci na liječenju</t>
  </si>
  <si>
    <t>Nikola Dabac, umjetnički direktor Udruge</t>
  </si>
  <si>
    <t>Opći cilj programa je pružiti psihosocijalnu podršku djeci i time unaprijediti kvalitetu života i doprinijeti boljem općem psihofizičkom zdravlju djece s psihičkim smetnjama i poremećajima te djece izložene nasilju.</t>
  </si>
  <si>
    <t>Savez društava distrofičara Hrvatske - SDDH</t>
  </si>
  <si>
    <t>131</t>
  </si>
  <si>
    <t>08465235935</t>
  </si>
  <si>
    <t>0013234</t>
  </si>
  <si>
    <t>Zagreb,10000,Nova Ves 44</t>
  </si>
  <si>
    <t>01/4666-849</t>
  </si>
  <si>
    <t>sddh@zg.t-com.hr</t>
  </si>
  <si>
    <t>https://www.sddh.hr/</t>
  </si>
  <si>
    <t xml:space="preserve">Marica  Mirić </t>
  </si>
  <si>
    <t>Oralno zdravlje osoba s mišićnom distrofijom</t>
  </si>
  <si>
    <t>Mirna Glavaš</t>
  </si>
  <si>
    <t>Cilj projekta je unapređenje oralnog zdravlja osoba sa mišićnom distrofijom u Gradu Zagrebu informiranjem o posljedicama nepravilne oralne higijene te predstavljanjem mjera prevencije radi stvaranja i održavanja oralnohigigijenskih navika</t>
  </si>
  <si>
    <t>Centar za poremećaje hranjenja BEA</t>
  </si>
  <si>
    <t>21009450</t>
  </si>
  <si>
    <t>00779836098</t>
  </si>
  <si>
    <t>0215053</t>
  </si>
  <si>
    <t>Zagreb,10000,Donje Prekrižje 15 c</t>
  </si>
  <si>
    <t>info@centarbea.hr</t>
  </si>
  <si>
    <t>http://www.centarbea.hr</t>
  </si>
  <si>
    <t xml:space="preserve">Miram   Forempoher </t>
  </si>
  <si>
    <t>Psihosocijalna podrška za oboljele od poremećaja hranjenja i njihove obitelji</t>
  </si>
  <si>
    <t>Jelena Balabanić Mavrović</t>
  </si>
  <si>
    <t>Program „Psihosocijalna podrška za oboljele od poremećaja hranjenja i njihove obitelji“ provodi udruga Centar za poremećaje hranjenja BEA u svrhu uključivanja oboljelih od anoreksije, bulimije i nespecifičnih poremećaja hranjenja u zdravstveni sustav.</t>
  </si>
  <si>
    <t>PSIHOSOCIJALNA POMOĆ I PODRŠKA OSOBAMA KOJE ŽIVE S HIV-om</t>
  </si>
  <si>
    <t xml:space="preserve">Osobe kojima je kvaliteta života narušena uslijed tereta kronične bolesti uključujući HIV, danas žive dulje, imaju sve složenije izazove i potrebe te im je uz liječenje i skrb potrebno omogućiti niz kontinuiranih usluga važnih za očuvanje cjelokupnog zdravlja, primjenom odgovarajuće individualne i grupne psihosocijalne podrške te edukativnih i informativnih materijala, smjernica i alata, s ciljem smanjenja ovisnosti o zdravstvenom sustavu te vođenja produktivnog i uspješnog života. </t>
  </si>
  <si>
    <t>Debra, društvo oboljelih od bulozne epidermolize</t>
  </si>
  <si>
    <t>1400</t>
  </si>
  <si>
    <t>91071732711</t>
  </si>
  <si>
    <t>0087980</t>
  </si>
  <si>
    <t>Zagreb,10000,Prilaz Gjure Deželića 30</t>
  </si>
  <si>
    <t>01/4555-200</t>
  </si>
  <si>
    <t>info@debra-croatia.com</t>
  </si>
  <si>
    <t>www.debra.hr</t>
  </si>
  <si>
    <t xml:space="preserve">Vlasta   Zamzek </t>
  </si>
  <si>
    <t>Ne dam zube svojoj dijagnozi</t>
  </si>
  <si>
    <t>Mateja Krznar, zdravstvena edukatorica, magistra sestrinstva</t>
  </si>
  <si>
    <t>Prevencija i unapređenje oralnog zdravlja kod oboljelih od bulozne epiderolize te drugih rijetkih dermatoloških bolesti</t>
  </si>
  <si>
    <t>ISKORAK</t>
  </si>
  <si>
    <t>21002264</t>
  </si>
  <si>
    <t>93402577124</t>
  </si>
  <si>
    <t>0065089</t>
  </si>
  <si>
    <t>Zagreb,10000,Šenoina 26</t>
  </si>
  <si>
    <t>912444666</t>
  </si>
  <si>
    <t>info@iskorak.hr</t>
  </si>
  <si>
    <t>www.iskorak.hr</t>
  </si>
  <si>
    <t xml:space="preserve">Zoran  Dominković </t>
  </si>
  <si>
    <t>Testiranje u zajednici</t>
  </si>
  <si>
    <t>Zoran Dominković</t>
  </si>
  <si>
    <t>Kao odgovor na rastuću epidemiju HIV-a i drugih spolno-prenosivih bolesti u gradu Zagrebu koja najviše pogađa populaciju muškaraca koji imaju spolne odnose s drugim muškarcima (MSM - preko 80% novih infekcija HIV-om) provesti ćemo aktivnosti promicanja zdravlja i testiranja u zajednici sve u u cilju ranog otkrivanja infekcija, pravovremenog liječenja, prevencije novih infekcija te unaprjeđenju zdravlja.</t>
  </si>
  <si>
    <t>Centar za razvoj vrijednosti</t>
  </si>
  <si>
    <t>21009739</t>
  </si>
  <si>
    <t>64957507496</t>
  </si>
  <si>
    <t>0236957</t>
  </si>
  <si>
    <t>Zagreb,10000,Majpruzi 12</t>
  </si>
  <si>
    <t>mariatomic2000@yahoo.com</t>
  </si>
  <si>
    <t>http://www.centarvrijednost.com.hr/</t>
  </si>
  <si>
    <t xml:space="preserve">Maria  Tomić Preiner </t>
  </si>
  <si>
    <t>"Roditeljska ljubav ne poznaje granice - nastavak širenja dobre prakse"</t>
  </si>
  <si>
    <t>Maria Tomić Preiner</t>
  </si>
  <si>
    <t>Pružanje pomoći budućim majkama s invaliditetom i roditeljima s invaliditetom kroz radionice, grupu podrške, pužanjem psihološke pomoći, edukacijom. Međusobno povezivanje roditelja, trudnica, žena s invaliditetom koje žele postati majke putem Facebook stranice.</t>
  </si>
  <si>
    <t>Udruga "Sindikat biciklista"</t>
  </si>
  <si>
    <t>21008577</t>
  </si>
  <si>
    <t>76572513398</t>
  </si>
  <si>
    <t>0189823</t>
  </si>
  <si>
    <t>Zagreb,10000,Ribnjak 3</t>
  </si>
  <si>
    <t>118895110</t>
  </si>
  <si>
    <t>info@sindikatbiciklista.hr</t>
  </si>
  <si>
    <t>www.sindikatbiciklista.hr</t>
  </si>
  <si>
    <t xml:space="preserve">Tena  Šarić Rukavina </t>
  </si>
  <si>
    <t>Održivo kretanje Zagrebom 2021</t>
  </si>
  <si>
    <t>Tena Šarić Rukavina</t>
  </si>
  <si>
    <t>Cilj projekta je smanjenje po zdravlje štetnog zagađenja zraka kao posljedica transporta i  putovanja zaposlenika na posao te povećanje svakodnevne tjelesne aktivnosti građana. Opći ciljevi postići će se povećanjem broja osoba koje dolaze na posao biciklom, provedbom informativno-edukacijskog programa usmjerenog na krajnje korisnike projekta-zaposlenike i poslodavce te besplatnim najmom teretnih bicikala zainteresiranim građanima i tvrtkama.</t>
  </si>
  <si>
    <t>HRVATSKA UDRUGA ZA ALZHEIMEROVU BOLEST</t>
  </si>
  <si>
    <t>1441</t>
  </si>
  <si>
    <t>30481274266</t>
  </si>
  <si>
    <t>0085219</t>
  </si>
  <si>
    <t>ZAGREB,10000,ILICA 48</t>
  </si>
  <si>
    <t>01/5601-110</t>
  </si>
  <si>
    <t>alzheimer@alzheimer.hr</t>
  </si>
  <si>
    <t>www.alzheimer.hr</t>
  </si>
  <si>
    <t xml:space="preserve">NINOSLAV  MIMICA </t>
  </si>
  <si>
    <t>ŽIVJETI I BRINUTI O OSOBI SA DEMENCIJOM – PSIHOSOCIJALNA POMOĆ I PODRŠKA, EDUKACIJA I SAVJETOVANJE</t>
  </si>
  <si>
    <t>Mira Dajčić, predsjednica udruge</t>
  </si>
  <si>
    <t>Kontinuirano provođenje savjetovanja obiteljskih njegovatelja o adekvatnoj skrbi, njezi, potrebama i mogućnosti osoba s demencijom</t>
  </si>
  <si>
    <t>Udruga za unapređenje kvalitete življenja LET</t>
  </si>
  <si>
    <t>21002756</t>
  </si>
  <si>
    <t>80621111596</t>
  </si>
  <si>
    <t>0081264</t>
  </si>
  <si>
    <t xml:space="preserve">Zagreb,10000,Ratarska 7 </t>
  </si>
  <si>
    <t>01/5803-726</t>
  </si>
  <si>
    <t>let@udruga-let.hr</t>
  </si>
  <si>
    <t>www.udruga-let.hr</t>
  </si>
  <si>
    <t xml:space="preserve">Iva  Jovović </t>
  </si>
  <si>
    <t xml:space="preserve">Program smanjenja štete - izmjena igala i štrcaljki  </t>
  </si>
  <si>
    <t xml:space="preserve">Iva Jovović  </t>
  </si>
  <si>
    <t xml:space="preserve">Glavni cilj programa je smanjenje zdravstvenih i socijalnih posljedica korištenja droga s naglaskom na promjeni ponašanja koje vodi sprječavanju širenja HIV-a, hepatitisa i ostalih krvlju i spolno prenosivih bolesti. Program se temelji na metodama vanjskog rada - u Gradu Zagrebu se organizira mobilna jedinica za izmjenu pribora. Dostavna vozila se zaustavljaju na punktovima u gradu, ili korisnici mogu nazvati ili poslati sms na dežurne telefone te dogovoriti mjesto i vrijeme za dostavu pribora.
 </t>
  </si>
  <si>
    <t>Edukacijom do bolje kvalitete života osoba sa šećernom bolešću</t>
  </si>
  <si>
    <t>Dijabetes je kronična metabolička bolest od koje boluje svaka 11.ta osoba u svijetu i zato je udruzi u cilju pet jednodnevnih edukacija u kojima će podučiti osobe sa šećernom bolešću o vještinama samokontrole bolesti, osposobiti za postizanje optimalne regulacije bolesti kako bi se razvoj kroničnih komplikacija spriječio ili odgodio.</t>
  </si>
  <si>
    <t>Zaklada "Čujem, vjerujem, vidim"</t>
  </si>
  <si>
    <t>135</t>
  </si>
  <si>
    <t>93691731093</t>
  </si>
  <si>
    <t>0083569</t>
  </si>
  <si>
    <t>Zagreb,10000,Andrije Medulića 16</t>
  </si>
  <si>
    <t>01/5510-092</t>
  </si>
  <si>
    <t>zakladacvv@gmail.com</t>
  </si>
  <si>
    <t>www.zakladacvv.hr</t>
  </si>
  <si>
    <t xml:space="preserve">Mirko  Hrkač </t>
  </si>
  <si>
    <t>Slušati i zdravo živjeti</t>
  </si>
  <si>
    <t>Mirko Hrkač</t>
  </si>
  <si>
    <t>Snimanje novih 10 zvučnih knjiga aktualnog sadržaja uglednih autora i nakladnika iz područja zaštite i očuvanja zdravlja za potrebe slijepih, slabovidnih i drugih osoba</t>
  </si>
  <si>
    <t xml:space="preserve">Hrvatska škola Outward Bound </t>
  </si>
  <si>
    <t>21004164</t>
  </si>
  <si>
    <t>40281654915</t>
  </si>
  <si>
    <t>0900387</t>
  </si>
  <si>
    <t xml:space="preserve">Zagreb ,10000,Maruševečka 7 </t>
  </si>
  <si>
    <t>office@outwardboundcroatia.com</t>
  </si>
  <si>
    <t>www.outwardboundcroatia.com</t>
  </si>
  <si>
    <t xml:space="preserve">Lana  Jošt </t>
  </si>
  <si>
    <t>Iskustvenim učenjem u prirodi do zdravog života mladih</t>
  </si>
  <si>
    <t>Tamara Lipnjak</t>
  </si>
  <si>
    <t>Projektom ćemo obuhvatiti 150 mladih osoba koje ćemo educirati o važnosti zdravih životnih navika, redovite fizičke aktivnosti i boravka u prirodi za održavanje fizičkog i mentalnog zdravlja.</t>
  </si>
  <si>
    <t>Zajednica klubova liječenih alkoholičara Zagreba</t>
  </si>
  <si>
    <t>21000836</t>
  </si>
  <si>
    <t>24934076574</t>
  </si>
  <si>
    <t>0114267</t>
  </si>
  <si>
    <t>Zagreb,10000,Vinogradska c.29</t>
  </si>
  <si>
    <t>091/6262-855</t>
  </si>
  <si>
    <t>dusicaizvor@net.hr</t>
  </si>
  <si>
    <t>http://www.hskla.hr</t>
  </si>
  <si>
    <t xml:space="preserve">Zoran  Zoričić </t>
  </si>
  <si>
    <t>2. Usvajanjem zdravih stilova života do unaprjeđenja zdravlja</t>
  </si>
  <si>
    <t>prof.dr.sc. Zoran Zoričić</t>
  </si>
  <si>
    <t xml:space="preserve">Programom se osigurava stručna podrška za liječene alkoholičare i njihove obitelji koji su uključeni u 21 KLA na području Grada Zagreba. Radom 13 stručnih djelatnika pridonijet će se njihovoj trajnoj apstinenciji, ojačati komunikacija unutar obitelji te prevenirati recidive. Uloga stručnog djelatnika je bitna kao koordinatora i ključnog kreatora rada.
Krajem godine evaluirat će se rad stručnih djelatnika u svakom uključenom KLA a rezultati upotrijebiti za unaprjeđenje programa podrške.
</t>
  </si>
  <si>
    <t>Volonteri u palijativnoj skrbi La Verna</t>
  </si>
  <si>
    <t>21012448</t>
  </si>
  <si>
    <t>69824424463</t>
  </si>
  <si>
    <t>0391710</t>
  </si>
  <si>
    <t>Zagreb,10020,14. Podbrezje 15</t>
  </si>
  <si>
    <t>01/5588-917</t>
  </si>
  <si>
    <t>palijativa.laverna@gmail.com</t>
  </si>
  <si>
    <t>http://www.laverna.hr</t>
  </si>
  <si>
    <t xml:space="preserve">Blazenka  Eror Matic </t>
  </si>
  <si>
    <t>Volonteri u palijativnoj skrbi - upalimo svjetlo kad se život gasi</t>
  </si>
  <si>
    <t>Blaženka Eror Matić</t>
  </si>
  <si>
    <t>Volonteri brinu o neizlječivo bolesnima posjećujući ih u njihovim domovima. Skrb podrazumijeva brigu o fizičkim, psihičkim, socijalnim i duhovnim potrebama i bolesne osobe i članova obitelji kroz konkretnu pomoć u svakodnevnim potrebama, olakšanje boli i patnje, smanjenje izolacije i poboljšanje socijalnih odnosa. Usluge su potpuno besplatne i tako dostupne i najsiromašnijim građanima kojima se na taj način pomaže u ostvarenju prava na dostojanstven život do kraja u ozračju ljubavi i pažnje.</t>
  </si>
  <si>
    <t>Hrvatska udruga za ranu intervenciju u djetinjstvu - HURID</t>
  </si>
  <si>
    <t>21005828</t>
  </si>
  <si>
    <t>61696311437</t>
  </si>
  <si>
    <t>0082511</t>
  </si>
  <si>
    <t>Zagreb,10000,Masarykova 22</t>
  </si>
  <si>
    <t>01/5504-428</t>
  </si>
  <si>
    <t>hurid@hurid.hr</t>
  </si>
  <si>
    <t>www.hurid.hr</t>
  </si>
  <si>
    <t xml:space="preserve">Marina  Šimanović </t>
  </si>
  <si>
    <t>Rana intervencija ODMAH</t>
  </si>
  <si>
    <t>Dora Jurjević</t>
  </si>
  <si>
    <t>Cilj projekta je pružiti stručnu podršku u trenutnim posebno teškim okolnostima (pandemija, potres), osnažiti stručnjake i roditelje te osigurati kvalitetnije funkcioniranje obitelji djece rane i predškolske dobi s razvojnim rizicima i teškoćama</t>
  </si>
  <si>
    <t>Hrvatska zajednica za Down sindrom</t>
  </si>
  <si>
    <t>21004325</t>
  </si>
  <si>
    <t>28196458592</t>
  </si>
  <si>
    <t>0058009</t>
  </si>
  <si>
    <t>Zagreb,10000,Miramarska cesta 105</t>
  </si>
  <si>
    <t>01/3654-509</t>
  </si>
  <si>
    <t>hrdown.zajednica@gmail.com</t>
  </si>
  <si>
    <t>www.zajednica-down.hr</t>
  </si>
  <si>
    <t xml:space="preserve">Dinka  Vuković </t>
  </si>
  <si>
    <t>Sindrom Down - webinari i podrška</t>
  </si>
  <si>
    <t>Projektom "Sindrom Down - webinari i podrška" želi se omogućiti obiteljima i stručnjacima da prate zbivanja i aktualnosti koje organiziraju European Down Syndrome Association, Down Syndrome International i Down syndrome research kroz niz webinara i informacija o različitim temama o sindromu Down.</t>
  </si>
  <si>
    <t>PLANINARSKO DRUŠTVO SLIJEPIH PRIJATELJI PLANINA</t>
  </si>
  <si>
    <t>21000742</t>
  </si>
  <si>
    <t>87911440551</t>
  </si>
  <si>
    <t>0017892</t>
  </si>
  <si>
    <t>ZAGREB,10000,DRAŠKOVIĆEVA 80/III</t>
  </si>
  <si>
    <t>01/4811-124</t>
  </si>
  <si>
    <t>udruga-slijepih-zg@inet.hr</t>
  </si>
  <si>
    <t>http://www.prijateljiplanina.hr</t>
  </si>
  <si>
    <t xml:space="preserve">JASMINKA   LISTEŠ </t>
  </si>
  <si>
    <t>BIRAM ZDRAVLJE</t>
  </si>
  <si>
    <t>DRAŽANA ZIMET</t>
  </si>
  <si>
    <t>Slijepi zbog svog hendikepa većinu vremena provode u zatvorenom prostoru i to sjedeći. Fizička aktivnost i kretanje im je potrebna, ali zbog specifičnih okolnosti često teško ili nikako dostupna. Projekt osigurava preduvjete za redovito kretanje slijepih kroz svoje aktivnosti: pronalazak i edukacija pratitelja, obiteljsko planinarenje, vježbanje yoge, rekreativne šetnje, međusobno druženje slijepih i šireg građanstva koji će biti uključeni u projekt kao pratitelji.</t>
  </si>
  <si>
    <t>Humanitarna organizacija "Zajednica Susret"</t>
  </si>
  <si>
    <t>596</t>
  </si>
  <si>
    <t>57535412801</t>
  </si>
  <si>
    <t>0046515</t>
  </si>
  <si>
    <t>Zagreb,10000,II Cvjetno naselje 17a</t>
  </si>
  <si>
    <t>01/6040-198</t>
  </si>
  <si>
    <t>iva.perica@zajednica-susret.hr</t>
  </si>
  <si>
    <t>http://zajednica-susret.hr/</t>
  </si>
  <si>
    <t xml:space="preserve">Miroslava  Rožanković </t>
  </si>
  <si>
    <t>Lutke na koncu</t>
  </si>
  <si>
    <t>Miroslava Rožanković, dipl. politolog, predsjednica udruge, voditeljica projekta</t>
  </si>
  <si>
    <t>Projekt usmjeren na prevenciju i suzbijanje bolesti ovisnosti kroz pružanje pomoći ciljanoj skupini, pružanje pomoći u rješavanju specifičnih problema s kojima se suočava ova korisnička skupina, omogućavanje stjecanja znanja i vještina za svakodnevno društveno prihvatljivo funkcioniranje u zajednici uz konstruktivno provođenje slobodnog vremena te informiranje i senzibiliziranje šire javnosti o problemima ovisnosti.</t>
  </si>
  <si>
    <t>Suncokret-OLJIN "Odgoj za ljubav i nenasilje"</t>
  </si>
  <si>
    <t>21003406</t>
  </si>
  <si>
    <t>06619898126</t>
  </si>
  <si>
    <t>0090565</t>
  </si>
  <si>
    <t>Zagreb,10000,Jurišićeva 25</t>
  </si>
  <si>
    <t>01/6535-297</t>
  </si>
  <si>
    <t>suncokret.oljin@gmail.com</t>
  </si>
  <si>
    <t>www.suncokret-oljin.hr</t>
  </si>
  <si>
    <t xml:space="preserve">Željko   Vukobratović </t>
  </si>
  <si>
    <t>Moj izbor -  zdrav izbor</t>
  </si>
  <si>
    <t>Željko Vukobratović</t>
  </si>
  <si>
    <t>Program   „MOJ IZBOR-ZDRAV IZBOR“ dopunjen je inovativnim radionicama i grupnim radom s djecom, roditeljima i zajedničkim aktivnostima, . Projekt uključuje inovativne aktivnosti kao što su igranje MIZI igre na ploči koja potiče slušanje, usmjerenost te timski rad, kao i kreiranje novih sadržaja koji uključuju  održivi razvo</t>
  </si>
  <si>
    <t>Ljubav na djelu - udruga roditelja djece oboljele od malignih i kroničnih bolesti</t>
  </si>
  <si>
    <t>21006120</t>
  </si>
  <si>
    <t>04983288258</t>
  </si>
  <si>
    <t>0017752</t>
  </si>
  <si>
    <t>info@ljubavnadjelu.hr</t>
  </si>
  <si>
    <t>http://www.ljubavnadjelu.hr</t>
  </si>
  <si>
    <t xml:space="preserve">Ljiljana  Vuletić </t>
  </si>
  <si>
    <t>Psihosocijalna pomoć i podrška maligno i konično oboljeloj djeci i njihovim obiteljima</t>
  </si>
  <si>
    <t>Suzana Paša - 12 godina iskustva u radu s maligno oboljelom djecom i obiteljima te pisanju projekata</t>
  </si>
  <si>
    <t xml:space="preserve">Pružanje psihosocijalne podrške kroz tretmane Neuro/biofeedbackom, djeci oboljeloj od malignih i kroničnih bolesti kao i djeci i mladima te članovima njihovih obitelji, kojima su oslabljene neurokognitivne funkcije i koji pate od hiperaktivnosti, depresije, </t>
  </si>
  <si>
    <t>Hrvatsko društvo za prevenciju moždanog udara</t>
  </si>
  <si>
    <t>16</t>
  </si>
  <si>
    <t>41440899296</t>
  </si>
  <si>
    <t>0101946</t>
  </si>
  <si>
    <t>Zagreb,10000,Ulica grada Vukovara 271/4</t>
  </si>
  <si>
    <t>01/5513-137</t>
  </si>
  <si>
    <t>info@mozdaniudar.hr</t>
  </si>
  <si>
    <t>www.mozdaniudar.hr</t>
  </si>
  <si>
    <t xml:space="preserve">Hrvoje   Budinčević </t>
  </si>
  <si>
    <t xml:space="preserve">Edukacijski projekt očuvanja zdravlja mozga i prevencije moždanog udara - Zagreb 2021 </t>
  </si>
  <si>
    <t>Hrvoje Budinčević</t>
  </si>
  <si>
    <t>Edukacija građana o čimbenicima rizika moždanog udara i potrebi djelovanja na njih kako bi se smanjila učestalost moždanog udara</t>
  </si>
  <si>
    <t>Udruga za pomoć i edukaciju žrtava mobbinga</t>
  </si>
  <si>
    <t>17335217356</t>
  </si>
  <si>
    <t>01/390-7301</t>
  </si>
  <si>
    <t>udruga.mobbing@zg.t-com.hr</t>
  </si>
  <si>
    <t>http://www.mobbing.hr</t>
  </si>
  <si>
    <t xml:space="preserve">Jadranka  Apostolovski </t>
  </si>
  <si>
    <t>Trening osvježenja znanja za umirovljene medicinare</t>
  </si>
  <si>
    <t>Maja Vrbanić,mag.nov.</t>
  </si>
  <si>
    <t>Organizacija edukacije i obnova znanja umirovljenih medicinara (liječnika, medicinskih sestara) koji se žele nakon treninga volonterski uključiti u poučavanje drugih umirovljenika o pravilnoj prehrani i zdravom načinu života</t>
  </si>
  <si>
    <t>Društvo sportske rekreacije Thalia</t>
  </si>
  <si>
    <t>21006414</t>
  </si>
  <si>
    <t>42010722557</t>
  </si>
  <si>
    <t>0144815</t>
  </si>
  <si>
    <t>Zagreb,10090,Ohridska 30</t>
  </si>
  <si>
    <t>091/5337-265</t>
  </si>
  <si>
    <t>info@thalia.hr</t>
  </si>
  <si>
    <t>http://thalia.hr/</t>
  </si>
  <si>
    <t xml:space="preserve">Helena  Lojen Marić </t>
  </si>
  <si>
    <t>Sretna mama</t>
  </si>
  <si>
    <t>Helena Lojen Marić</t>
  </si>
  <si>
    <t xml:space="preserve">Društvo sportske rekreacije Thalia osmislilo je projekt “Sretna mama” s ciljem promicanja zdravlja trudnica kroz rekreaciju. Vježbanje pozitivno utječe na držanje trudnice, smanjuje bol u leđima i druge tegobe povezane s trudnoćom te također služi kao priprema za veliki dan – porod. </t>
  </si>
  <si>
    <t>Udruga "Jedni za druge"</t>
  </si>
  <si>
    <t>21006305</t>
  </si>
  <si>
    <t>69310442597</t>
  </si>
  <si>
    <t>0052973</t>
  </si>
  <si>
    <t>Zagreb,10090,Ivana Pergošića 10</t>
  </si>
  <si>
    <t>jednizadruge@gmail.com</t>
  </si>
  <si>
    <t>www.jednizadruge.hr</t>
  </si>
  <si>
    <t xml:space="preserve">Sanja  Maroević </t>
  </si>
  <si>
    <t>Resocijalizacija ovisnika kroz pomagačke aktivnosti u rehabilitaciji djece s teškoćama u razvoju</t>
  </si>
  <si>
    <t>Sanja Maroević, prof. klin. psiholog</t>
  </si>
  <si>
    <t xml:space="preserve">Cilj projekta je unaprjeđenje kvalitete resocijalizacijskog procesa ovisnika o psihoaktivnim tvarima kroz osnaživanje njihovih psihosocijalnih, životnih i profesionalnih vještina. </t>
  </si>
  <si>
    <t>UDRUGA DARIVATELJA KRVI</t>
  </si>
  <si>
    <t>21011146</t>
  </si>
  <si>
    <t>26869189308</t>
  </si>
  <si>
    <t>0282156</t>
  </si>
  <si>
    <t>Zagreb,10000,Zvonimirova 24</t>
  </si>
  <si>
    <t>098/166-9092</t>
  </si>
  <si>
    <t>udrugadarivateljakrvi@gmail.com</t>
  </si>
  <si>
    <t xml:space="preserve">Tomislav  Glušić </t>
  </si>
  <si>
    <t>Žene - superheroji</t>
  </si>
  <si>
    <t>Tomislav Glušić</t>
  </si>
  <si>
    <t xml:space="preserve">Darivanje krvi među ženskom populacijom nije rašireno koliko bi moglo i trebalo biti. Svega 1% žena u općoj populaciji daruje krv. Smatramo da itekako ima prostora za promocijom dobrovoljnog davalaštva krvi među ženskoj populaciji i da se taj poražavajući postotak od 1% izmijeni. Ključ je u informiranosti, edukaciji i promociji davalaštva krvi. </t>
  </si>
  <si>
    <t>Psihosocijalna pomoć i podrška azilanticama - žrtvama nasilja i štetnih tradicijskih praksi</t>
  </si>
  <si>
    <t>Cilj je unapređenje zdravlja i kvalitete života žena tražiteljica azila i azilantica na području Grada Zagreba putem pružanja psihosocijalne pomoći i podrške, psihološkog grupnog i individualnog savjetovanja i terapije, organizacije praktične podrške te informiranja javnosti i korisnica o pravima i mogućnostima ostvarivanja prava.</t>
  </si>
  <si>
    <t>Suvremena rana intervencija</t>
  </si>
  <si>
    <t>Marina Šimanović</t>
  </si>
  <si>
    <t>Ciljevi projekta „Suvremena rana intervencija“ su dodatno osnažiti stručnjake (primarno iz sustava zdravstva, ali i iz ostalih sustava) o temi važnosti rane intervencije u djetinjstvu i obitelji usmjerenom pristupu.</t>
  </si>
  <si>
    <t>UDRUGA ZA SPREČAVANJE, INFORMIRANJE, DJELOVANJE I RESOCIJALIZACIJU OVISNIKA - S.I.D.R.O.</t>
  </si>
  <si>
    <t>21007874</t>
  </si>
  <si>
    <t>22757463956</t>
  </si>
  <si>
    <t>0158589</t>
  </si>
  <si>
    <t>Zagreb,10090,Milana Rešetara 42</t>
  </si>
  <si>
    <t>01/3461-107</t>
  </si>
  <si>
    <t>udruga.sidro.zg@gmail.com</t>
  </si>
  <si>
    <t>www.udrugasidro.hr</t>
  </si>
  <si>
    <t xml:space="preserve">Irena  Šoštar Fračišković </t>
  </si>
  <si>
    <t xml:space="preserve">MOSTOVI U BOLJI ŽIVOT </t>
  </si>
  <si>
    <t>Marina Varenina</t>
  </si>
  <si>
    <t>Cilj Projekta je socijalna integracija bivših ovisnika. Projektom se provodi resocijalizacija bivših ovisnika koji su završili rehabilitacijski program u trajanju od 3 godine i više. Doprinosi se smanjenju socijalne isključenosti korisnika, poboljšavanju njihove kvalitete života</t>
  </si>
  <si>
    <t>Zdravlje trans i interspolnih osoba</t>
  </si>
  <si>
    <t>Erin Vlahović</t>
  </si>
  <si>
    <t xml:space="preserve">Okrugli stol na temu zdravlja trans osoba koji će biti fokusiran na usustavljivanje medicinske skrbi kako bi se proces poboljšao za prans osobe, ali i relevantno stručnjaštvo uključeno u proces. Edukacije o zdravlju interspolnih osoba bit će organizirane za relevantno medicinsko stručnjaštvo u svrhu poboljšanja uvjeta života interspolnih osoba po uzoru na preporuke EU. </t>
  </si>
  <si>
    <t>Udruga "Igra" za pružanje rehabilitacijsko-edukacijske i psiho-socijalno-pedagoške pomoći</t>
  </si>
  <si>
    <t>1289</t>
  </si>
  <si>
    <t>02217925295</t>
  </si>
  <si>
    <t>0056600</t>
  </si>
  <si>
    <t>Zagreb,10000,Sveti Duh 55</t>
  </si>
  <si>
    <t>01/3704-537</t>
  </si>
  <si>
    <t>udruga.igra@udrugaigra.hr</t>
  </si>
  <si>
    <t>http://www.udrugaigra.hr</t>
  </si>
  <si>
    <t xml:space="preserve">Nikolina   Vodanović </t>
  </si>
  <si>
    <t>POP Igra</t>
  </si>
  <si>
    <t>Ana Krsnik</t>
  </si>
  <si>
    <t xml:space="preserve">Ovim projektom provest ćemo niz intervencija unutar sekundarne i indicirane prevencije koje su znanstvenim istraživanjima, ali i  našim dvadesetogodišnjim iskustvom dokazane kao učinkovite u prevenciji ovisnosti kod djece i mladih u riziku. </t>
  </si>
  <si>
    <t>DRUŠTVO DISTROFIČARA ZAGREB</t>
  </si>
  <si>
    <t>21000245</t>
  </si>
  <si>
    <t>79315449004</t>
  </si>
  <si>
    <t>0014311</t>
  </si>
  <si>
    <t>ZAGREB,10000,DALMATINSKA 1</t>
  </si>
  <si>
    <t>01/4848-908</t>
  </si>
  <si>
    <t>drustvo.distroficara.zagreb@zg.t-com.hr</t>
  </si>
  <si>
    <t>www.ddz.hr</t>
  </si>
  <si>
    <t xml:space="preserve">MARICA  MIRIĆ </t>
  </si>
  <si>
    <t>RESPIRATORNA REHABILITACIJA OBOLJELIH OD NEUROMUSKULARNIH BOLESTI - 5</t>
  </si>
  <si>
    <t>Fran Vuljanić</t>
  </si>
  <si>
    <t>Projekt je pokazao kroz prethodne četiri godine rezultate koji su nemjerljivi sa svim dosadašnjim aktivnostima. Aktivnosti koje se provode kroz projekt doprinose zaštiti, očuvanju i unapređenju zdravlja osoba s MD pružanjem psihosocijalne podrške korisnicima.</t>
  </si>
  <si>
    <t>CENTAR ZA DUHOVNU POMOĆ</t>
  </si>
  <si>
    <t>873</t>
  </si>
  <si>
    <t>87641655503</t>
  </si>
  <si>
    <t>0000873</t>
  </si>
  <si>
    <t>Zagreb,10000,Vodnikova 2</t>
  </si>
  <si>
    <t>01/4829-829</t>
  </si>
  <si>
    <t>cdp@cdp.hr</t>
  </si>
  <si>
    <t>www.cdp.hr</t>
  </si>
  <si>
    <t xml:space="preserve">Ivica  Lovrić </t>
  </si>
  <si>
    <t>Hagioterapijom do zdravih navika i života bez stresa i ovisnosti</t>
  </si>
  <si>
    <t>Lana Poljak Branisavljević</t>
  </si>
  <si>
    <t>Promicanje i unapređenje zdravlja kroz ozdravljenje negativnih životnih navika, smanjenje svakodnevnog stresa i prevencije i suzbijanja ovisnosti</t>
  </si>
  <si>
    <t>Transfuzija ljubavi u pandemiji COVID-19</t>
  </si>
  <si>
    <t>Iznimno je važno u vremenu pandemije dodatno promovirati važnost darivanja krvi i krvnih pripravaka, u važnosti liječenja bolesnika., odnosno postupak afereze.</t>
  </si>
  <si>
    <t>Ženska soba - Centar za seksualna prava</t>
  </si>
  <si>
    <t>21002713</t>
  </si>
  <si>
    <t>15797731974</t>
  </si>
  <si>
    <t>0067903</t>
  </si>
  <si>
    <t>Zagreb,10000,Maksimirska 51 a</t>
  </si>
  <si>
    <t>01/6119-174</t>
  </si>
  <si>
    <t>zenska.soba@zenskasoba.hr</t>
  </si>
  <si>
    <t>www.zenskasoba.hr</t>
  </si>
  <si>
    <t xml:space="preserve">Maja   Mamula </t>
  </si>
  <si>
    <t>Zaštita mentalnog zdravlja osoba koje su preživjele seksualno nasilje</t>
  </si>
  <si>
    <t>dr. sc. Maja Mamula</t>
  </si>
  <si>
    <t xml:space="preserve">Opći cilj projekta je zaštita i unapređenje mentalnog zdravlja osoba koje su preživjele seksualno nasilje što će se postići kroz osiguravanje efikasne psihosocijalne pomoći i podrške žrtvama. Projekt je usmjeren i na zaštitu mentalnog zdravlja stručnih osoba koje pružaju direktnu pomoć žrtvama, edukaciju zdravstvenih djelatnika/ca te unapređenje suradnje Centra za žrtve seksualnog nasilja s istima, kao i osiguravanje informacija o psihosocijalnoj pomoći žrtvama. </t>
  </si>
  <si>
    <t xml:space="preserve">Autonomna ženska kuća Zagreb- žene protiv nasilja nad ženama </t>
  </si>
  <si>
    <t>2108</t>
  </si>
  <si>
    <t>25904655993</t>
  </si>
  <si>
    <t>0020409</t>
  </si>
  <si>
    <t>Zagreb,10000,Aleja lipa 240</t>
  </si>
  <si>
    <t>01/4551-130</t>
  </si>
  <si>
    <t>azkz@azkz.hr</t>
  </si>
  <si>
    <t>https://azkz.hr/</t>
  </si>
  <si>
    <t xml:space="preserve">Kristina  Kulić </t>
  </si>
  <si>
    <t xml:space="preserve">Unaprjeđenje mentalnog zdravlja žrtava obiteljskog nasilja psihosocijalnom podrškom i terapijom  </t>
  </si>
  <si>
    <t>Kristina Mlikota</t>
  </si>
  <si>
    <t>Uspješno liječenje bolesnika ne može se provesti bez dovoljnih količina krvi i krvnih pripravaka. Tijekom transfuzijskog liječenja bolesnici dobivaju samo sastojak krvi koji im je potreban za liječenje. Količina primljenih pripravaka krvi ovisi o vrsti bolesti i načinu liječenja.</t>
  </si>
  <si>
    <t>Hrvatska Udruga doula</t>
  </si>
  <si>
    <t>21010454</t>
  </si>
  <si>
    <t>55393043726</t>
  </si>
  <si>
    <t>0248153</t>
  </si>
  <si>
    <t>Zagreb,10000,Heinzelova 42</t>
  </si>
  <si>
    <t>098/665-297</t>
  </si>
  <si>
    <t>info@doula.hr</t>
  </si>
  <si>
    <t>www.doula.hr</t>
  </si>
  <si>
    <t xml:space="preserve">Anita   Budak </t>
  </si>
  <si>
    <t>Podržano u majčinstvo</t>
  </si>
  <si>
    <t>Anita Budak</t>
  </si>
  <si>
    <t>Projekt se bavi ženama kontinuirano u periodu od 30.tjedna trudnoće do 6 tjedana nakon poroda. Program se započinje radionicom Ljudska prava, a nakon te radionice postoje male grupe u kojima se rodiljama daju alati kako da se dobro nose s neizvjesnosti, strahom i boli koja ide s porodom. Kada krene porod svakoj korisnici pruža se online podrška, nakon poroda dobiva se mala online zajednica i podrška na svakodnevnoj bazi.</t>
  </si>
  <si>
    <t>VELIKO SRCE MALOM SRCU,udruga liječnika, zdravstvenog osoblja i roditelja djece s prirođenim srčanim greškama i drugim srčanim bolestima</t>
  </si>
  <si>
    <t>21000802</t>
  </si>
  <si>
    <t>36019039048</t>
  </si>
  <si>
    <t>0177024</t>
  </si>
  <si>
    <t>ZAGREB,10000,KIŠPATIĆEVA 12</t>
  </si>
  <si>
    <t>info@velikosrce-malomsrcu.hr</t>
  </si>
  <si>
    <t>http://velikosrce-malomsrcu.hr</t>
  </si>
  <si>
    <t xml:space="preserve">DRAŽEN   BELINA </t>
  </si>
  <si>
    <t>VELIKO SRCE ZAGREBA ZA MALA SRCA HRVATSKE</t>
  </si>
  <si>
    <t>PROF.DR.SC.IVAN MALČIĆ</t>
  </si>
  <si>
    <t>Promicanje i unapređenje zdravlja za ciljanu populaciju - djecu i mlade, ali s naglaskom na odrasle rođene s prirođenim srčanim greškama i drugim bolestima srca, uključujući i žene iz te skupine koje žele ostati trudne, kao i trudnice.</t>
  </si>
  <si>
    <t>Udruga žena oboljelih i liječenih od raka SVE za NJU</t>
  </si>
  <si>
    <t>21005997</t>
  </si>
  <si>
    <t>29284356244</t>
  </si>
  <si>
    <t>0133578</t>
  </si>
  <si>
    <t>Zagreb,10000,Kneza Mislava 10/1</t>
  </si>
  <si>
    <t>01/6418-765</t>
  </si>
  <si>
    <t>info@svezanju.hr</t>
  </si>
  <si>
    <t>www.svezanju.hr</t>
  </si>
  <si>
    <t xml:space="preserve">Almenka   Balenović </t>
  </si>
  <si>
    <t>Pet plus 2021</t>
  </si>
  <si>
    <t xml:space="preserve">Ljiljana Vukota, psihologinja, voditeljica Centra za psihološku pomoć </t>
  </si>
  <si>
    <t>Oboljele žene (osobito one mlađe dobi s maloljetnom djecom) nalaze se češće u značajno povišenom distresu uslijed pojave raka i imaju izraženiju potrebu za psihološkom podrškom, većom količinom informacija i edukacijom. Također doživljavaju pojačanu anksioznost radi mogućeg recidiva bolesti nakon završenog liječenje. Program omogućava stručnu psihološku, psihosocijalnu i informativnu podršku i edukaciju ženama oboljelima od raka, ali i članovima njihovih obitelji.</t>
  </si>
  <si>
    <t>Društvo "Naša djeca" Maksimir</t>
  </si>
  <si>
    <t>21000342</t>
  </si>
  <si>
    <t>17900115202</t>
  </si>
  <si>
    <t>0084778</t>
  </si>
  <si>
    <t>Zagreb,10000,Filipovićeva 8a</t>
  </si>
  <si>
    <t>01/2431-746</t>
  </si>
  <si>
    <t>dnd.maksimir.zg@gmail.com</t>
  </si>
  <si>
    <t>https://www.dndmaksimirzg.hr</t>
  </si>
  <si>
    <t xml:space="preserve">Eda   Sotinac </t>
  </si>
  <si>
    <t>Kroz igru je dan u bolnici  kraći!</t>
  </si>
  <si>
    <t>Ivanka Gregurinčić</t>
  </si>
  <si>
    <t>Cilj projekta je pridonijeti boljoj psihosocijalnoj prilagodbi, podršci i unapređenju zdravlja i kvalitete života djece s kroničnim nezaraznim bolestima, rijetkim bolestima i prevencija mentalnih poremećanja koji se mogu razviti kao posljedica kroničnih bolesti.</t>
  </si>
  <si>
    <t>Mindfulness Hrvatska</t>
  </si>
  <si>
    <t>21013087</t>
  </si>
  <si>
    <t>63057626435</t>
  </si>
  <si>
    <t>0213209</t>
  </si>
  <si>
    <t>Zagreb,10000,Podbrežje XI 3</t>
  </si>
  <si>
    <t>info@mindfulness-hrvatska.hr</t>
  </si>
  <si>
    <t>http://www.mindfulness-hrvatska.hr/</t>
  </si>
  <si>
    <t xml:space="preserve">David   McMurtry </t>
  </si>
  <si>
    <t>Provedba i razvoj komplementarnih programa u dnevnoj bolnici za poremećaje hranjenja "HRANA"</t>
  </si>
  <si>
    <t>Helena Cuculić</t>
  </si>
  <si>
    <t>Provedba i razvoj komplementarnih programa u Dnevnoj bolnici za liječenje poremećaje prehrane</t>
  </si>
  <si>
    <t>Društvo psorijatičara Hrvatske</t>
  </si>
  <si>
    <t>1411</t>
  </si>
  <si>
    <t>02936523048</t>
  </si>
  <si>
    <t>0239432</t>
  </si>
  <si>
    <t>Zagreb,10000,Šalata 4</t>
  </si>
  <si>
    <t>091/5256-438</t>
  </si>
  <si>
    <t>dph.croatia@gmail.com</t>
  </si>
  <si>
    <t>www.drustvo-psorijaticara.hr</t>
  </si>
  <si>
    <t xml:space="preserve">Inka   Marinić </t>
  </si>
  <si>
    <t xml:space="preserve">Animacijom do zdravlja </t>
  </si>
  <si>
    <t>Inka Marinić</t>
  </si>
  <si>
    <t>Poboljšanje psiho fizičkog zdravlja djece oboljele od psorijaze i/ili psorijatičnog artritisa, prevencija komplikacija bolesti i unapređenje njihovog socijalnog okruženja.</t>
  </si>
  <si>
    <t>Hrvatski savez gluhoslijepih osoba Dodir</t>
  </si>
  <si>
    <t>88</t>
  </si>
  <si>
    <t>48953641019</t>
  </si>
  <si>
    <t>0054976</t>
  </si>
  <si>
    <t>14875431</t>
  </si>
  <si>
    <t>projekti@dodir.hr</t>
  </si>
  <si>
    <t>www.dodir.hr</t>
  </si>
  <si>
    <t xml:space="preserve">Sanja  Tarczay </t>
  </si>
  <si>
    <t>"I mi smo važni!"</t>
  </si>
  <si>
    <t>Tajana Uzun</t>
  </si>
  <si>
    <t>Projektom "I mi smo važni" žele se promovirati prava gluhoslijepih, gluhih i nagluhih osoba, osobito u vrijeme pandemije, kada su se usred epidemioloških razloga i pravila održavanja na distanci i neostvarivanja bliskog kontakta našli u trostrukoj izolaciji. Ciljevi projekta su informiranje korisnika i njihovih članova obitelji o njihovim pravima i mogućnostima koje mogu i trebaju ostvariti kroz sustav.</t>
  </si>
  <si>
    <t>1038</t>
  </si>
  <si>
    <t>97436200814</t>
  </si>
  <si>
    <t>Zagreb,10000,Lopatinečka 17</t>
  </si>
  <si>
    <t>www.uksr.hr</t>
  </si>
  <si>
    <t xml:space="preserve">Danijela  Đurak </t>
  </si>
  <si>
    <t>Ja u syber svijetu</t>
  </si>
  <si>
    <t>Maja Karamarko</t>
  </si>
  <si>
    <t>Projekt „Ja u cyber svijetu“ holistički pristupa promicanju i unapređenju psihičkog zdravlja djece i mladih. Projektom želimo ostvariti primarni cilj preveniranja, odnosno smanjenja simptoma poremećaja ovisnosti te drugih problema povezanih s Internetom.</t>
  </si>
  <si>
    <t>Roditelji u akciji - Roda</t>
  </si>
  <si>
    <t>2079</t>
  </si>
  <si>
    <t>06947174377</t>
  </si>
  <si>
    <t>0007200</t>
  </si>
  <si>
    <t>Zagreb,10000,Žerjavićeva 10</t>
  </si>
  <si>
    <t>01/6177-500</t>
  </si>
  <si>
    <t>roda@roda.hr</t>
  </si>
  <si>
    <t>www.roda.hr</t>
  </si>
  <si>
    <t xml:space="preserve">Ivana  Zanze </t>
  </si>
  <si>
    <t>Zajedno za plodnost</t>
  </si>
  <si>
    <t>Klaudija Kordić, voditeljica Neplodnosti u Rodi, potpredsjednica Fertility Europe</t>
  </si>
  <si>
    <t>Cilj je utjecaj na kreiranje društva odgovornog prema svim svojim članovima, osobito djeci, roditeljima, budućim roditeljima i obiteljima. Udruga se zauzima za opće dobro svih skupina društva, osobito prava na području liječenja neplodnosti, trudnoće, poroda, zaštita dojenja, srkbi za djecu, roditeljstva itd.</t>
  </si>
  <si>
    <t>Pozitivna podrška</t>
  </si>
  <si>
    <t>U projektu pružit ćemo različite oblike "Pozitivne podrške", odnosno podrške usmjerene osobama koje žive s HIV-om (HIV-pozitivne). Uključuje pružanje psihološkog i pravnog savjetovanja; aktivnosti za povezivanje i osnaživanje osoba koje žive s HIV-om (Pozitivan Forum); te izradu edukativnih materijala (brošura, info letak za smanjenje stigme, upitnik za samoprocjenu mentalnog zdravlja).</t>
  </si>
  <si>
    <t>Krugovi - centar za edukaciju, savjetovanje i humanitarno djelovanje</t>
  </si>
  <si>
    <t>21008201</t>
  </si>
  <si>
    <t>68899485354</t>
  </si>
  <si>
    <t>0188665</t>
  </si>
  <si>
    <t>Zagreb,10000,Komobolova 13</t>
  </si>
  <si>
    <t>01/5628-756</t>
  </si>
  <si>
    <t>info@krugovi.hr</t>
  </si>
  <si>
    <t>www.krugovi.hr</t>
  </si>
  <si>
    <t xml:space="preserve">Ivana  Grabar </t>
  </si>
  <si>
    <t>Zdravlje na prvom mjestu</t>
  </si>
  <si>
    <t>Ramona Rafajec</t>
  </si>
  <si>
    <t xml:space="preserve">Projekt će biti proveden s dosadašnjim suradnicima u provedbi aktivnosti pružanja podrške maligno oboljelima - trgovačkim centrima na području Zagreba, osnovnim školama i vrtićima s područja Zagreba </t>
  </si>
  <si>
    <t>1. Stručna podrška za trajno održavanje apstinencije</t>
  </si>
  <si>
    <t>Programom se osigurava stručna podrška za liječene alkoholičare i njihove obitelji koji su uključeni u 22 KLA na području Grada Zagreba. Radom 15 stručnih djelatnika pridonijet će se njihovoj trajnoj apstinenciji,</t>
  </si>
  <si>
    <t>Udruga za zaštitu i promicanje mentalnog zdravlja Svitanje</t>
  </si>
  <si>
    <t>21003766</t>
  </si>
  <si>
    <t>89477585273</t>
  </si>
  <si>
    <t>0086843</t>
  </si>
  <si>
    <t>Zagreb,10000,Selska cesta 112a</t>
  </si>
  <si>
    <t>01/3833-265</t>
  </si>
  <si>
    <t>krisjandric@yahoo.com</t>
  </si>
  <si>
    <t>www.udruga-svitanje.hr</t>
  </si>
  <si>
    <t xml:space="preserve">Dražen  Hržić </t>
  </si>
  <si>
    <t>Savjetovalište i grupe samopomoći za osobe s mentalnom bolestima i članove njihovih obitelji</t>
  </si>
  <si>
    <t>Tena Barac</t>
  </si>
  <si>
    <t xml:space="preserve">Glavni cilj projekta je pružanje psihosocijalne pomoći i podrške osobama oboljelim od psihičke bolesti i članovima njihovih obitelji. U okviru projekta bi se pružale informacije o mentalnom zdravlju, edukacije o psihičkim bolestima, informacije o mogućnostima liječenja te grupe samopomoći za oboljele od bipolarno afektivnog poremećaja i depresije te grupe za članove obitelji oboljelih od psihičkih bolesti.  </t>
  </si>
  <si>
    <t>Društvo za psihološku pomoć (DPP)</t>
  </si>
  <si>
    <t>41</t>
  </si>
  <si>
    <t>24731069425</t>
  </si>
  <si>
    <t>0058378</t>
  </si>
  <si>
    <t>Zagreb,10000,Kneza Mislava 11</t>
  </si>
  <si>
    <t>01/4826-111</t>
  </si>
  <si>
    <t>spa@dpp.hr</t>
  </si>
  <si>
    <t>www.dpp.hr</t>
  </si>
  <si>
    <t xml:space="preserve">Barbara   Klen </t>
  </si>
  <si>
    <t xml:space="preserve">Samo da te pitam kako si? - očuvanje mentalnog zdravlja mladih kroz podršku odraslih </t>
  </si>
  <si>
    <t>Petra Kremenjaš, prof. psih.</t>
  </si>
  <si>
    <t>Cilj projekta je očuvanje mentalnog zdravlja mladih kroz podršku odraslih osoba. To se planira postići kroz provedbu dubinskih intervjua sa stručnim suradnicima srednjih škola obuhvaćenih projektom kako bi se detaljno istražile poteškoće roditelja/skrbnika i nastavnika u pružanju podrške mladima u očuvanju mentalnog zdravlja u zahtjevnim okolnostima, provedba predavanja/radionica, izrada i tisak publikacije namijenjene nastavnicima i roditeljima/skrbnicima.</t>
  </si>
  <si>
    <t>HAPKIDO KLUB "AGRAM" CROATIA</t>
  </si>
  <si>
    <t>21004695</t>
  </si>
  <si>
    <t>40831791911</t>
  </si>
  <si>
    <t>0363501</t>
  </si>
  <si>
    <t>Zagreb,10000,Martićeva 62</t>
  </si>
  <si>
    <t>info@hapkido.hr</t>
  </si>
  <si>
    <t>www.hapkido.hr</t>
  </si>
  <si>
    <t>"SLATKI U SPORTU" - PROJEKT TRENINGA ZA DJECU S DIJABETESOM</t>
  </si>
  <si>
    <t>MLADEN KUŽNIK</t>
  </si>
  <si>
    <t>Projekt je osmišljen kao edukacijski projekt za djecu i mlade sa dijabetesom. Cilj je oboljele individualce osvijestiti o svojem zdravlju razvijanjem borilačke vještine Hapkido, te im tako pružiti fizičku spremu potrebnu za napredak i vođenje bezbrižnog  života unatoč bolesti. Polaznici će održavati redovnu tjelesnu aktivnost koja je od presudne važnosti za oboljele od dijabetesa, ali  i sudjelovati u raznim predavanjima u sklopu projekta sa svrhom širenja svijesti o bolesti.</t>
  </si>
  <si>
    <t>Košarkaški klub "BOSCO" - Zagreb</t>
  </si>
  <si>
    <t>21001068</t>
  </si>
  <si>
    <t>80532308328</t>
  </si>
  <si>
    <t>0275901</t>
  </si>
  <si>
    <t>Zagreb,10020,Trnsko 25A</t>
  </si>
  <si>
    <t>kkbosco.zagreb@gmail.com</t>
  </si>
  <si>
    <t>http://www.kkbosco.hr</t>
  </si>
  <si>
    <t xml:space="preserve">Ivan  Marijanović </t>
  </si>
  <si>
    <t>KOŠ ZA ZDRAVLJE</t>
  </si>
  <si>
    <t>Goran Perić</t>
  </si>
  <si>
    <t>Poticanje na bavljenje sportom smanjujemo mogućnost pretilosti i nezdravih navika</t>
  </si>
  <si>
    <t xml:space="preserve">Prijatelji životinja </t>
  </si>
  <si>
    <t>21002139</t>
  </si>
  <si>
    <t>01688741346</t>
  </si>
  <si>
    <t>0081051</t>
  </si>
  <si>
    <t>091/5067-905</t>
  </si>
  <si>
    <t>pz@prijatelji-zivotinja.hr</t>
  </si>
  <si>
    <t>www.prijatelji-zivotinja.hr</t>
  </si>
  <si>
    <t xml:space="preserve">Luka  Oman </t>
  </si>
  <si>
    <t>13. ZEGEVEGE FESTIVAL ODRŽIVOG ŽIVLJENJA</t>
  </si>
  <si>
    <t>Emanuela Poturica</t>
  </si>
  <si>
    <t>13. ZeGeVege festival održivog življenja održat će se 10. i 11. rujna 2021. godine u samom srcu grada, te će građanima približiti ideje zdrave prehrane, ekologije i nenasilja, što je i cilj ovog projekta - populariziranje uravnotežene zdrave biljne prehrane, povećanje ekološke osviještenosti te poticanje njihove svakodnevne primjene.</t>
  </si>
  <si>
    <t>Udruga roditelja „Korak po korak“</t>
  </si>
  <si>
    <t>244</t>
  </si>
  <si>
    <t>85852827713</t>
  </si>
  <si>
    <t>0005690</t>
  </si>
  <si>
    <t>Zagreb,10000,Ilica 73</t>
  </si>
  <si>
    <t>01/4855-578</t>
  </si>
  <si>
    <t>info@urkpk.org</t>
  </si>
  <si>
    <t>https://urkpk.org</t>
  </si>
  <si>
    <t xml:space="preserve">Silvija   Stanić </t>
  </si>
  <si>
    <t>Web portal MALOLJETNI-RODITELJI.NET</t>
  </si>
  <si>
    <t>Silvija Stanić, dipl.psih.univ.spec.iur.</t>
  </si>
  <si>
    <t>Rizično seksualno ponašanje mladih u stalnom je porastu te je povezano s brojnim neželjenim posljedicama. Prema podacima HZJZ tijekom 2019. godine zabilježeno je 875 poroda kod djevojaka u dobi do 19 godina. Web portal www.maloljetni-roditelji.net inovativni je oblik usluge kojim se nastoji odgovoriti na potrebe adolescenata u riziku od neželjene trudnoće, maloljetnih trudnica i roditelja s područja cijele Hrvatske.</t>
  </si>
  <si>
    <t>1136</t>
  </si>
  <si>
    <t>Mentalno zdravlje - temeljni stup općeg zdravlja, individualne i društvene dobrobiti</t>
  </si>
  <si>
    <t>Bruna Nedoklan, magistra psihologije</t>
  </si>
  <si>
    <t>Projekt se temelji na aktivnostima pružanja psihosocijalne podrške te potiče svijest o važnosti zaštite mentalnog zdravlja. Savjetovalište pruža usluge individualnog i grupnog savjetovanja te interaktivnih radionica. Cilj je omogućiti dostupnu psihosocijalnu podršku, potaknuti građane na brigu za njihovo mentalno zdravlje kako bi učinkovito savladali poteškoće u svakodnevnom funkcioniranju, u krugu obitelji, na radnom mjestu, te socijalnim odnosima.</t>
  </si>
  <si>
    <t>Udruga za ranu logopedsku i edukacijsko-rehabilitacijsku intervenciju „LERI“</t>
  </si>
  <si>
    <t>21007286</t>
  </si>
  <si>
    <t>81691971683</t>
  </si>
  <si>
    <t>0151522</t>
  </si>
  <si>
    <t>Zagreb - Sesvete,10360,Prva Prigorska 10a</t>
  </si>
  <si>
    <t>01/2010-043</t>
  </si>
  <si>
    <t>blazidr@gmail.com</t>
  </si>
  <si>
    <t>http://www.leri.hr</t>
  </si>
  <si>
    <t xml:space="preserve">Draženka  Blaži </t>
  </si>
  <si>
    <t>Razvojno savjetovalište</t>
  </si>
  <si>
    <t>Prof.dr.sc. Draženka Blaži</t>
  </si>
  <si>
    <t>Prevencije i rane detekcije djece s teškoćama u razvoju te teškoćama u učenju, uspoređivanju njihove kvalitete života itd.</t>
  </si>
  <si>
    <t>CHECKPOINT ZAGREB</t>
  </si>
  <si>
    <t>TOMISLAV BEGANOVIĆ, predsjednik</t>
  </si>
  <si>
    <t>Ovim projektom kontinuirano se mladima Grada Zagreba pružaju besplatne usluge edukacije, savjetovanja, testiranja na HIV/HCV/sifilis/klamidiju/gonoreju i osiguranje daljnje skrbi</t>
  </si>
  <si>
    <t>Društvo za komunikacijsku i medijsku kulturu</t>
  </si>
  <si>
    <t>21009083</t>
  </si>
  <si>
    <t>26525403450</t>
  </si>
  <si>
    <t>0204177</t>
  </si>
  <si>
    <t>Zagreb,10000,Dragutina Golika 28</t>
  </si>
  <si>
    <t>info@dkmk.hr</t>
  </si>
  <si>
    <t>www.djecamedija.org</t>
  </si>
  <si>
    <t xml:space="preserve">Danijel  Labaš </t>
  </si>
  <si>
    <t>Prevencija ovisnosti o medijima kod djece predškolske i osnovnoškolske dobi</t>
  </si>
  <si>
    <t>izv. prof. dr. sc. Igor Kanižaj</t>
  </si>
  <si>
    <t>Budući da najnovije međunarodno istraživanje pokazuje da djeca u dobi od četiri do 15 godina dnevno provedu čak 80 minuta na TikTok-u, aplikaciji koja je  dovela do stopostotnog porasta korištenja društvenih mreža u 2019.</t>
  </si>
  <si>
    <t>Pragma</t>
  </si>
  <si>
    <t>21004854</t>
  </si>
  <si>
    <t>93604401369</t>
  </si>
  <si>
    <t>0082171</t>
  </si>
  <si>
    <t>Zagreb,10000,Ulica Nikole Tesle 13</t>
  </si>
  <si>
    <t>01/7789-950</t>
  </si>
  <si>
    <t>pragma@udruga-pragma.hr</t>
  </si>
  <si>
    <t>www.udruga-pragma.hr</t>
  </si>
  <si>
    <t xml:space="preserve">Nedjeljko   Marković </t>
  </si>
  <si>
    <t>„Integrirane usluge – snažna obitelj i zajednica“</t>
  </si>
  <si>
    <t>Nedjeljko Marković, dipl. soc. radnik</t>
  </si>
  <si>
    <t>Udruga će provedbom aktivnosti cjelovito promicati i unaprjeđivati mentalno zdravlje koristeći ekološke modele (suradnja škola – vrtića – zdravstvenih i socijalnih ustanova – udruga); osigurati stručnu psihosocijalnu pomoć mladima - žrtvama vršnjačkog nasilja; osigurati  individualnu i grupnu psihosocijalnu tretmansku pomoć za djecu i mlade.</t>
  </si>
  <si>
    <t>Sigurnost osoba starije životne dobi u prometu</t>
  </si>
  <si>
    <t>Angela Petrušić,mag.soc.pol.</t>
  </si>
  <si>
    <t xml:space="preserve">Prevencija ovisnosti o medijima kod djece predškolske i osnovnoškolske dobi“ namijenili smo upravo roditeljima djece vrtićke dobi, te osnovnoškolcima i njihovim roditeljima. Za roditelje djece polaznika zagrebačkih vrtića održat ćemo deset predavanja, </t>
  </si>
  <si>
    <t>Centar za neurorazvojnu integraciju refleksa</t>
  </si>
  <si>
    <t>21012854</t>
  </si>
  <si>
    <t>87103856515</t>
  </si>
  <si>
    <t>0407114</t>
  </si>
  <si>
    <t>Zagreb,10020,Franje Malnara IV odvojak 22</t>
  </si>
  <si>
    <t>integracija.refleksa@gmail.com</t>
  </si>
  <si>
    <t>https://www.facebook.com/Centar-za-neurorazvojnu-integraciju-refleksa-1624500454324311/</t>
  </si>
  <si>
    <t xml:space="preserve">Aleksandar  Karanfiloski </t>
  </si>
  <si>
    <t>Integracija refleksa</t>
  </si>
  <si>
    <t>Aleksandar Karanfiloski</t>
  </si>
  <si>
    <t>Nastavak rada kabineta za integraciju refleksa po Masgutovoj metodi rada te uključivanje djece u neurofeedback terapije. Organiziranje tribine o zaštiti mentalnog zdravlja kod osoba s intelektualnim teškoćama. Krajnji korisnici su djeca s teškoćama u razvoju na području GZ.</t>
  </si>
  <si>
    <t>3. Rad KLA kao model prevencije alkoholizma</t>
  </si>
  <si>
    <t>Programom se osigurava stručna podrška za liječene alkoholičare i njihove obitelji koji su uključeni u 22 KLA na području Grada Zagreba. Radom 15 stručnih djelatnika pridonijet će se njihovoj trajnoj apstinenciji, ojačati komunikacija unutar obitelji te prevenirati recidive. Uloga stručnog djelatnika je bitna kao koordinatora i ključnog kreatora rada.
Krajem godine evaluirat će se rad stručnih djelatnika u svakom uključenom KLA a rezultati upotrijebiti za unaprjeđenje programa podrške.</t>
  </si>
  <si>
    <t>Udruga Ludruga</t>
  </si>
  <si>
    <t>21009503</t>
  </si>
  <si>
    <t>17751886692</t>
  </si>
  <si>
    <t>0229299</t>
  </si>
  <si>
    <t>Zagreb,10000,Nova Cesta 109</t>
  </si>
  <si>
    <t>udruga@ludruga.hr</t>
  </si>
  <si>
    <t>http://www.ludruga.hr</t>
  </si>
  <si>
    <t xml:space="preserve">Ksenija  Kapelj </t>
  </si>
  <si>
    <t>Psihičko zdravlje u zajednici – terapija po mjeri čovjeka</t>
  </si>
  <si>
    <t>Vlatka Ročić Petak</t>
  </si>
  <si>
    <t>Provođenjem edukativne, interaktivne, iskustvene radionice, javne manifestacije KoronaMentalTres, međunarodnog simpozija Bioetika i aporije psihe, te terapije umjetnošću, upoznat ćemo javnost s cjelovitim načinima brige o mentalnom zdravlju. Osnažit ćemo osobe s teškoćama mentalnog zdravlja za preuzimanjem osobne odgovornosti za vlastito zdravlje. Pridonijeti ćemo njihovoj resocijalizaciji i smanjenju stigme osoba s teškoćama mentalnog zdravlja.</t>
  </si>
  <si>
    <t>Kyudo društvo Zagreb</t>
  </si>
  <si>
    <t>21006577</t>
  </si>
  <si>
    <t>04044547031</t>
  </si>
  <si>
    <t>0259233</t>
  </si>
  <si>
    <t>Zagreb,10000,Kopernikova 1</t>
  </si>
  <si>
    <t>01/6678-247</t>
  </si>
  <si>
    <t>kyudodz@gmail.com</t>
  </si>
  <si>
    <t>www.kyudo.hr</t>
  </si>
  <si>
    <t xml:space="preserve">Denis  Štefok </t>
  </si>
  <si>
    <t>Kyudom do zraka za trecu dob</t>
  </si>
  <si>
    <t>Iva Kirac</t>
  </si>
  <si>
    <t xml:space="preserve">Poboljšati opće stanje osoba treće dobi kroz prihvatljiv način vježbanja u skladu s epidemiološkim mjerama. </t>
  </si>
  <si>
    <t>Udruga za autizam - Zagreb</t>
  </si>
  <si>
    <t>169</t>
  </si>
  <si>
    <t>47012378732</t>
  </si>
  <si>
    <t>0022969</t>
  </si>
  <si>
    <t>Zagreb,10000,Ulica kneza Ljudevita Posavskog 37</t>
  </si>
  <si>
    <t>01/2303-901</t>
  </si>
  <si>
    <t>uaz.zagreb@gmail.com</t>
  </si>
  <si>
    <t>www.autizam-zagreb.com</t>
  </si>
  <si>
    <t xml:space="preserve">Igor  Ružić </t>
  </si>
  <si>
    <t xml:space="preserve">Pitajte, Slušamo Aktivno! - PSA </t>
  </si>
  <si>
    <t xml:space="preserve">Andreja Pravdić </t>
  </si>
  <si>
    <t>U svrhu jačanja mentalnog zdravlja i prevencije dugotrajnijih emocionalnih posljedica pružat će se podrška obitelji, jačanjem roditeljskih kompetencija te razvojem pozitivnog roditeljstva, a što će se ostvariti sudjelovanjem roditelja osoba, djece i mladih s poremećajem iz spektra autizma u grupnoj i/ili individualnoj savjetodavnoj podršci.</t>
  </si>
  <si>
    <t>Korablja</t>
  </si>
  <si>
    <t>21005493</t>
  </si>
  <si>
    <t>70861330288</t>
  </si>
  <si>
    <t>0134801</t>
  </si>
  <si>
    <t>Zagreb,10040,Kanarinska 4</t>
  </si>
  <si>
    <t>udruga.korablja@gmail.com</t>
  </si>
  <si>
    <t>www.korablja-arka.hr</t>
  </si>
  <si>
    <t xml:space="preserve">Berislav   Paić </t>
  </si>
  <si>
    <t>Psihosocijalna i savjetodavna podrška osobama s intelektualnim teškoćama i njihovim obiteljima</t>
  </si>
  <si>
    <t>Ljilja Ivanković, mag. rehab. educ.</t>
  </si>
  <si>
    <t>Projekt odgovara na potrebu poboljšanja kvalitete socijalnih usluga, odnosno psihosocijalne podrške u istočnom dijelu grada Zagreba, koje se pružaju osobama s intelektualnim teškoćama i njihovim obiteljima koje su u riziku socijalne isključenosti i narušenosti mentalnog zdravlja.</t>
  </si>
  <si>
    <t>Atletski klub Zagreb</t>
  </si>
  <si>
    <t>21001267</t>
  </si>
  <si>
    <t>82602140716</t>
  </si>
  <si>
    <t>0010391</t>
  </si>
  <si>
    <t>ZAGREB,10000,Aleja Antuna Augustinčića 8</t>
  </si>
  <si>
    <t>01/2442-998</t>
  </si>
  <si>
    <t>ak.zagreb@zg.t-com.hr</t>
  </si>
  <si>
    <t>www.akzagreb.com</t>
  </si>
  <si>
    <t xml:space="preserve">JERKO  BAGARIĆ </t>
  </si>
  <si>
    <t>Atletska škola za zdravu zajednicu</t>
  </si>
  <si>
    <t>Siniša Cik, prof.</t>
  </si>
  <si>
    <t>Ovim će projektom kroz sustav treninga i natjecanja biti zahvaćeno oko 500 korisnika (dječaka i djevojčica) osnovnoškolaca. Temelj programa su organizirani atletski treninzi, a cilj je udaljavanje djece od kontakta s bilo kakvom vrstom ovisnosti, poticanja zdravog življenja te uključivanje u aktivnije bavljenje sportom.</t>
  </si>
  <si>
    <t>HRVATSKI ZBOR NUTRICIONISTA</t>
  </si>
  <si>
    <t>21008834</t>
  </si>
  <si>
    <t>24417465899</t>
  </si>
  <si>
    <t>0192262</t>
  </si>
  <si>
    <t>ZAGREB,10000,ILICA 134</t>
  </si>
  <si>
    <t>info@hrvatskizbornutricionista.hr</t>
  </si>
  <si>
    <t>http://www.hrvatskizbornutricionista.hr</t>
  </si>
  <si>
    <t xml:space="preserve">MAŠENJKA   KATIĆ </t>
  </si>
  <si>
    <t>Implementacija nacionalnih smjernica za prehranu učenika u osnovnim školama</t>
  </si>
  <si>
    <t>Dora Babić Cikoš</t>
  </si>
  <si>
    <t>Izrada što praktičnijeg izbora jela za djecu u osnovnoj školi, prijedlozi zamjena postojećih jela, priprema baze podataka u suradnji s IT stručnjacima, primjeri pripreme serviranja jela, foto dokumentacija, objava i komunikacija prema školama u GZ.</t>
  </si>
  <si>
    <t>Zdravlje na dohvat ruke – Projekt senzibiliziranja javnosti o problemu pretilosti u djece</t>
  </si>
  <si>
    <t>Marija Lalić</t>
  </si>
  <si>
    <t>Projekt se sastoji od 3 radionice koje vode nutricionist, psiholog, kineziolog. Radionicom zdrave prehrane želi se ukazati na dostupnost i raznolikost zdrave hrane, sportska radionica uključuje demonstraciju različitih sportova i igara na otvorenom kako bi se potakla suradnja između igrača i pomoglo u suzbijanju nesportskog ponašanja i izrugivanju slabijih, dok treća radionica ima za cilj ukazati na psihološke probleme koji pogađaju pretilu djecu te bi nudila savjete kako im pomoći.</t>
  </si>
  <si>
    <t>Ilica 83</t>
  </si>
  <si>
    <t>098/622-717</t>
  </si>
  <si>
    <t>radat.katarina@gmail.com</t>
  </si>
  <si>
    <t xml:space="preserve">http://www.drustvo-podrska.hr/ </t>
  </si>
  <si>
    <t>Budimo podrška jedni drugima</t>
  </si>
  <si>
    <t>Jasna Lesički</t>
  </si>
  <si>
    <t>Promicanje, razvitak i unapređenje svih aspekata socijalne skrbi osoba u stanju socijalne potrebe te prikupljanja i pružanja humanitarne pomoći, s namjerom da u perspektivi postane koordinacijski i informacijski stožer svih zainteresiranih osoba u pružanju pomoći i rješavanju socijalnih problema u zajednici.</t>
  </si>
  <si>
    <t>Udruga za pomoć oboljelima od raka pluća JEDRA</t>
  </si>
  <si>
    <t>21007212</t>
  </si>
  <si>
    <t>49567743946</t>
  </si>
  <si>
    <t>0412631</t>
  </si>
  <si>
    <t>Jordanovac 104</t>
  </si>
  <si>
    <t>091/1830-493</t>
  </si>
  <si>
    <t>udruga.jedra@gmail.com</t>
  </si>
  <si>
    <t xml:space="preserve">http://jedra.toraks.hr/ </t>
  </si>
  <si>
    <t>Sandra Karabatić</t>
  </si>
  <si>
    <t>Razvoj i objava web platforme www.govorimoorakupluca.hr</t>
  </si>
  <si>
    <t>Podizanje svijesti građana o važnosti prevencije, odnosno ranog otkrivanja maligne bolesti, te ukazivanje na mogućnost kvalitetnog liječenja, senzibiliiziranje javnosti za probleme oboljelih od malignih bolesti i naglasiti važnost podrške koju im okolina može pružiti</t>
  </si>
  <si>
    <t>Institut za Compliance, Criminal Compliance i Anti - Money Laundering (ICCrA Institut)</t>
  </si>
  <si>
    <t>21013127</t>
  </si>
  <si>
    <t>74581852287</t>
  </si>
  <si>
    <t>0416407</t>
  </si>
  <si>
    <t>Ulica Ružice Meglaj Rimac 10, Sesvete</t>
  </si>
  <si>
    <t>095/806-5427</t>
  </si>
  <si>
    <t>davor.iljkic@institute.compliance.eu</t>
  </si>
  <si>
    <t>https://institute-compliance.eu/</t>
  </si>
  <si>
    <t>Davor Iljkić</t>
  </si>
  <si>
    <t>IV. ICCrA Konferencija pod nazivom "Criminal Compliance - ISO 37001</t>
  </si>
  <si>
    <t>Promicanje i educiranje javnosti o važnosti instituta Compliance/Usklađenost za uredno gospodarstvo, jačanje antikorupcijske politike i suzbijanju korupcije, sprječavanje pranja novca u gospodarstvu</t>
  </si>
  <si>
    <t>Taekwondo klub Jastreb</t>
  </si>
  <si>
    <t>21000367</t>
  </si>
  <si>
    <t>55738337644</t>
  </si>
  <si>
    <t>0112646</t>
  </si>
  <si>
    <t>Švarcova 2</t>
  </si>
  <si>
    <t>091/4433-440</t>
  </si>
  <si>
    <t>tkd.jastreb@gmail.com</t>
  </si>
  <si>
    <t xml:space="preserve">https://taekwondo-jastreb.hr/ </t>
  </si>
  <si>
    <t>Krunoslav Pradegan</t>
  </si>
  <si>
    <t>Specijalizirana tae do tjelovježba za žene starije životne dobi - prevencija osteoporoze</t>
  </si>
  <si>
    <t>Marijo Rendulić</t>
  </si>
  <si>
    <t>Promicanje, razvitak i unapređenje taekwondo športa u gradu Zagrebu i Hrvatskoj, provođenje natjecanja, organiziranje susreta klubova, skrb o zdravlju, organizirano provođenje tjelovježbe glede zdravstvene zaštite žena u svrhu prevencije osteoporoze</t>
  </si>
  <si>
    <t>UAA Dubrava - Centar I.</t>
  </si>
  <si>
    <t>21002659</t>
  </si>
  <si>
    <t>18940471354</t>
  </si>
  <si>
    <t>0022322</t>
  </si>
  <si>
    <t>Međugorska 55</t>
  </si>
  <si>
    <t>098/9679-284</t>
  </si>
  <si>
    <t>uaa.dubrava@gmail.com</t>
  </si>
  <si>
    <t>Ivana Svalina</t>
  </si>
  <si>
    <t>Promicanje zdravlja i prevencija ovisnosti - Trijezni štand na Danima Dubrave 2021.</t>
  </si>
  <si>
    <t>Ruža Klarić</t>
  </si>
  <si>
    <t>Pojedinačno i obiteljsko liječenje, rehabilitacija i resocijalizacija liječenih alkoholičara i članova njihovih obitelji u skladu s općim društvenim interesima</t>
  </si>
  <si>
    <t>Udruga za ranu logopedsku i edukacijsko-rehabilitacijsku intervenciju "LERI"</t>
  </si>
  <si>
    <t>Prva Prigorska 10a</t>
  </si>
  <si>
    <t>098/862-122</t>
  </si>
  <si>
    <t xml:space="preserve">https://leri.hr/ </t>
  </si>
  <si>
    <t>Katarina Rumiha</t>
  </si>
  <si>
    <t>Izrada nove multifunkcionalne web stranice Udruge LERI</t>
  </si>
  <si>
    <t>Draženka Blaži</t>
  </si>
  <si>
    <t>Promicanje prevencije i rane detekcije djece s teškoćama u učenju, unapređivanje njihove kvalitete života, stručna pomoć djeci i savjetovanje roditelja, pomoć pri odabiru primjerenih oblika odgoja, obrazovanja i potpore u slučaju posebnih edukacijskih potreba djeteta, senzibiliziranje javnosti za potrebe i probleme djece, terapijski i savjetodavni rad, rana intervencija</t>
  </si>
  <si>
    <t>Međunarodni institut prirodnog zdravlja</t>
  </si>
  <si>
    <t>02000944</t>
  </si>
  <si>
    <t>0028126</t>
  </si>
  <si>
    <t>Radnička cesta 20a</t>
  </si>
  <si>
    <t>098/947-0533</t>
  </si>
  <si>
    <t>mipz.zg@gmail.com</t>
  </si>
  <si>
    <t xml:space="preserve">https://www.mipz.hr/hr/ </t>
  </si>
  <si>
    <t>Miljenko Čižmek</t>
  </si>
  <si>
    <t>Program Zdrava djeca</t>
  </si>
  <si>
    <t>Na prirodan način unaprijeđivanje i poboljšanje kvalitete života i zdravlja građana, djece i mladih sa psihofizičkim poteškoćama i pružanje pomoći kroz edukativno-relaksacijski i rekreakcijski program</t>
  </si>
  <si>
    <t>Hrvatska udruga Leukemija i limfomi HULL</t>
  </si>
  <si>
    <t>00000797</t>
  </si>
  <si>
    <t>51774844072</t>
  </si>
  <si>
    <t>0135408</t>
  </si>
  <si>
    <t>Trg hrvatskih velikana 2/2</t>
  </si>
  <si>
    <t>091/4873-561</t>
  </si>
  <si>
    <t>udruga.hull.zagreb@gmail.com</t>
  </si>
  <si>
    <t xml:space="preserve">https://www.hull.hr/ </t>
  </si>
  <si>
    <t>Dražen Vincek</t>
  </si>
  <si>
    <t>Znanjem do zdravlja</t>
  </si>
  <si>
    <t>Pomaganje bolesnicima oboljelih od hematoloških bolesti te razvoja novih istraživačkih programa i metoda liječenja</t>
  </si>
  <si>
    <t>Udruga Životna linija</t>
  </si>
  <si>
    <t>21010403</t>
  </si>
  <si>
    <t>46494500609</t>
  </si>
  <si>
    <t>0254210</t>
  </si>
  <si>
    <t>Ive Serdara 14</t>
  </si>
  <si>
    <t>098/862-312</t>
  </si>
  <si>
    <t>info@zivotnalinija.hr</t>
  </si>
  <si>
    <t xml:space="preserve">https://zivotnalinija.hr/ </t>
  </si>
  <si>
    <t>Ines Kovačić</t>
  </si>
  <si>
    <t>Edukacija medijskih djelatnika o načinu izvještavanja o suicidu i za obilježavanje Svjetskog dana prevencije suicida 2021. godine</t>
  </si>
  <si>
    <t>Promicanje, razvitak i unaprjeđenje prevencije samoubojstva, pomaganje pri emocionalnim problemima u bliskim odnosima, pomaganje pri drugim životnim problemima</t>
  </si>
  <si>
    <t>Povrat sredstava u iznosu od 14,57 kn</t>
  </si>
  <si>
    <t>Hrvatski savez klubova liječenih alkoholičara</t>
  </si>
  <si>
    <t>00001874</t>
  </si>
  <si>
    <t>41745160900</t>
  </si>
  <si>
    <t>0114251</t>
  </si>
  <si>
    <t>Vinogradska cesta 29</t>
  </si>
  <si>
    <t>099/3787-459</t>
  </si>
  <si>
    <t xml:space="preserve">zoran.zoricic@kbcsm.hr </t>
  </si>
  <si>
    <t xml:space="preserve">https://hskla.hr/ </t>
  </si>
  <si>
    <t>Zoran Zoričić</t>
  </si>
  <si>
    <t>Izrada nove web stranice, ažuriranje sa materijalima iz prijašnjih godina te redovno dopunjavanje novim sadržajem</t>
  </si>
  <si>
    <t>Poticanje, unaprjeđenje i koordinacija zajedničkih interesa udruženih članica, kao i poticanje osnivanja novih klubova liječenih alkoholičara i udruživanje svih zainteresiranih u udruge</t>
  </si>
  <si>
    <t>Kromreža hematoloških medicinskih sestara i tehničara</t>
  </si>
  <si>
    <t>0459798</t>
  </si>
  <si>
    <t>Ulica Ivana Zajca 19</t>
  </si>
  <si>
    <t>098/540-488</t>
  </si>
  <si>
    <t>info@kromreza-hmst.hr</t>
  </si>
  <si>
    <t xml:space="preserve">https://kromreza-hmst.hr/ </t>
  </si>
  <si>
    <t>Ljiljana Pomper</t>
  </si>
  <si>
    <t>Održavanje I. Kongresa KroMreže hematoloških medicinskih sestara i tehničara s međunarodnim sudjelovanjem</t>
  </si>
  <si>
    <t>Promocija i unapređenje sestrinske profesije, stručni razvoj hematoloških medicinskih sestara i tehničara kroz trajno stručno usavršavanje i izobrazbu, promicanje statusa i zajedničkih interesa hematoloških medicinskih sestara u društvo, razmjena iskustava, edukacija, potpora, motiviranje, poticanje osobnog razvoja, promicanje zdravnog načina života</t>
  </si>
  <si>
    <t>Hrvatska udruga za oboljele od tumora mozga Glia</t>
  </si>
  <si>
    <t>0286483</t>
  </si>
  <si>
    <t>Kišpatićeva 12</t>
  </si>
  <si>
    <t>099/8267-460</t>
  </si>
  <si>
    <t>glia@glia.hr</t>
  </si>
  <si>
    <t xml:space="preserve">http://glia.hr/ </t>
  </si>
  <si>
    <t>Zrinka Šušnjara</t>
  </si>
  <si>
    <t>Obilježavanje Dana sive vrpce i rehabilitacijskog i edukativnog izleta za pacijente</t>
  </si>
  <si>
    <t>Krešimir Lončar</t>
  </si>
  <si>
    <t>Okupljanje pacijenata oboljelih od tumora središnjeg živčanog sustava i članova njihovih obitelji radi pružanja medicinske podrške tijekom i nakon liječenja. Suradnja sa zdravstvenim, obrazovnim i ustanovama zbog neophodnog stručnog usmjeravanja djelovanja Udruge, educiranja njenih članova, suradnja sa drugim udrugama.</t>
  </si>
  <si>
    <t>Udruga "Holos</t>
  </si>
  <si>
    <t>21013022</t>
  </si>
  <si>
    <t>22302260343</t>
  </si>
  <si>
    <t>0414384</t>
  </si>
  <si>
    <t>Kornatska ulica 1a</t>
  </si>
  <si>
    <t>091/5397-045</t>
  </si>
  <si>
    <t>sanja.mrsic@zg.t-com.hr</t>
  </si>
  <si>
    <t>www.udrugaholos.hr</t>
  </si>
  <si>
    <t>Sanja Mršić Jurina</t>
  </si>
  <si>
    <t>Kako pomoći djeci da spavaju bolje</t>
  </si>
  <si>
    <t>Preventivno djelovanje, zaštita cjelovitog zdravlja djece, mladih, odraslih, prevencija i zaštita mentalnog zdravlja, socijalna pomoć i podrška, savjetovanje i pomaganje, suzbijanje i zaštita od diskriminacije, odgoj i obrazovanje, socijalno poduzetništvo</t>
  </si>
  <si>
    <t>Kneza Mislava 10</t>
  </si>
  <si>
    <t>091/3337-831</t>
  </si>
  <si>
    <t>Almenka Balenović</t>
  </si>
  <si>
    <t>Centar za psihološku pomoć onkološkim bolesnicama</t>
  </si>
  <si>
    <t>Ljiljana Vukota</t>
  </si>
  <si>
    <t>Promicanje, razvitak, unaprjeđenje svih oblika prevencije raka, podizanje svijesti javnosti o važnosti prevencije, volontiranje i popružanje psihosocijalne pomoći, unaprjeđivanje kvalitete liječenja i položaja bolesnica, edukacije, informiranje bolesnica, obitelji, javnosti, stručnjaka.</t>
  </si>
  <si>
    <t>Udruga KUMULUS za razvoj kompetencija, učenje, medijaciju, edukaciju, stručno usavršavanje i savjetovanje, Boškovićeva 24/1, Zagreb</t>
  </si>
  <si>
    <t>4409370</t>
  </si>
  <si>
    <t>Boškovićeva 24/1</t>
  </si>
  <si>
    <t>091/500-5508</t>
  </si>
  <si>
    <t>www.udruga-kumulus.hr</t>
  </si>
  <si>
    <t>Majda Fajdetić</t>
  </si>
  <si>
    <t>Zaštita mentalnog zdravlja obitelji u kriznim okolnostima</t>
  </si>
  <si>
    <t>Natalija Šnidarić</t>
  </si>
  <si>
    <t>Razvoj civilnog drauštva djelovanjem, organiziranjem i provođenjem aktivnosti za razvoj osobnih, profesionalnih, socijalnih i razvojnih kompetencija pojedinaca i skupina, te provođenje edukativnog, kreativnog, preventivnog, psihosocijalnog, savjetodavnog i socijalnog rada.</t>
  </si>
  <si>
    <t>Udruga Zaželi</t>
  </si>
  <si>
    <t>21013813</t>
  </si>
  <si>
    <t>22887218346</t>
  </si>
  <si>
    <t>0446106</t>
  </si>
  <si>
    <t>Ulica Jure Kaštelana 17a</t>
  </si>
  <si>
    <t>095/700-1494</t>
  </si>
  <si>
    <t>udruga.zazeli@gmail.com</t>
  </si>
  <si>
    <t>https://zazeli.hr</t>
  </si>
  <si>
    <t>Krešimir Brozović</t>
  </si>
  <si>
    <t>Jačanjem OCD-a do jače zajednice</t>
  </si>
  <si>
    <t>Iwa Dugač</t>
  </si>
  <si>
    <t>pružanje stručne i savjetodavne pomoći, pomaganje, pomoć pri uključivanje i programe odgoja, osobna asistencija, edukativni programi, izrada, predlaganje, provođenje i izvještavanje projekata i programa usmjerenih na djecu i SOI</t>
  </si>
  <si>
    <t>Iskra Iscjeljenja</t>
  </si>
  <si>
    <t>21012635</t>
  </si>
  <si>
    <t>09136138155</t>
  </si>
  <si>
    <t>0397353</t>
  </si>
  <si>
    <t>Selska Cesta 126</t>
  </si>
  <si>
    <t>091/565-4848</t>
  </si>
  <si>
    <t>info@iskra-iscjeljenja.hr</t>
  </si>
  <si>
    <t>www.iskra-iscjeljenja.hr</t>
  </si>
  <si>
    <t>Neven Carin</t>
  </si>
  <si>
    <t>Organizacija međunarodnog susreta alternativnih i konvencionalnih iscjelitelja i terapeuta 2021.</t>
  </si>
  <si>
    <t>Poticanje kulturne, sportske, zdravstvene i ekološke osvještenosti, te zdravog i sigurnog načina življenja, poticanje osobnog razvoja pojedinca, proučavanje prirodnih metoda liječenja, poticanje tolerancije, empatije, okupljanje iscjelitelja, razvoj iscjeliteljske djelatnosti, djelovanje na području zdravlja, duhovnosti i kulture</t>
  </si>
  <si>
    <t>Hrvatski savez slijepih</t>
  </si>
  <si>
    <t>00000317</t>
  </si>
  <si>
    <t>49466521634</t>
  </si>
  <si>
    <t>0083127</t>
  </si>
  <si>
    <t>Draškovićeva 80</t>
  </si>
  <si>
    <t>091/4646-105</t>
  </si>
  <si>
    <t>hrvatski@savez-slijepih.hr</t>
  </si>
  <si>
    <t>www.savez-slijepih.hr</t>
  </si>
  <si>
    <t>Andreja Veljača</t>
  </si>
  <si>
    <t>Educiraj i dijabetes preveniraj</t>
  </si>
  <si>
    <t>Promicanje vrijednosti ustanovnog poretka, provođenje djelatnosti usmjerene javnom dobru, razvoj i unapređivanje položaja slijepih osoba, zaštita njihovih prava i interesa, pružanje informativne, edukativne i ostale stručne potpore</t>
  </si>
  <si>
    <t>Donje Prekrižje 15c</t>
  </si>
  <si>
    <t>098/900-5973</t>
  </si>
  <si>
    <t>www.centarbea.hr</t>
  </si>
  <si>
    <t>Pomoć za sve - Savjetovalište Centra BEA kao vrata u zdravstveni sustav</t>
  </si>
  <si>
    <t>Edukacija, prevencija i pružanje psihosocijalne podrške na području poremećaja hranjenja, svrha djelovanja je smanjenje obolelih od poremećaja hranjenja u RH. Edukacija, prevencija, savjetovališta, osmišljavanje, tiskanje i dijeljenje promotivnih materijala, organiziranje kulturnih i drugih priredbi, seminara itd.</t>
  </si>
  <si>
    <t>Udruga Kako si</t>
  </si>
  <si>
    <t>21013906</t>
  </si>
  <si>
    <t>97608404888</t>
  </si>
  <si>
    <t>0448721</t>
  </si>
  <si>
    <t>Domobranska ulica 21</t>
  </si>
  <si>
    <t>091/932-9353</t>
  </si>
  <si>
    <t>kakosi@ffzg.hr</t>
  </si>
  <si>
    <t>kakosi.hr</t>
  </si>
  <si>
    <t>Sandro Krašić</t>
  </si>
  <si>
    <t>Psihošetnje</t>
  </si>
  <si>
    <t>Unapređenje kvalitete života pojedinaca, grupa, poticati psihički i psihosocijalni razvoj cjelokupne populacije, podizati kvalitetu međuljudskih i međugrupnih odnosa, smanjiti stigmu oko psihičkih smetnji, poticanje osobnog razvoja šire zajednice</t>
  </si>
  <si>
    <t>Savez društava "Naša djeca" Hrvatske</t>
  </si>
  <si>
    <t>00000433</t>
  </si>
  <si>
    <t>82683059627</t>
  </si>
  <si>
    <t>0056677</t>
  </si>
  <si>
    <t>Amruševa 10/IV</t>
  </si>
  <si>
    <t>091/5122-752</t>
  </si>
  <si>
    <t>info@savez-dnd.hr</t>
  </si>
  <si>
    <t>www.savez-dnd.hr</t>
  </si>
  <si>
    <t>Snjržana Krpes</t>
  </si>
  <si>
    <t>"ZA mentalno zdravlje djece (Photo WALK by Hoyka za učenike i edukacija stručnjaka i roditelja za zaštitu mentalnog zdravlja)"</t>
  </si>
  <si>
    <t>Snježana Krpes</t>
  </si>
  <si>
    <t>Pridonošenje ostvarivanju prava i potreba djeteta, poticati i pomagati osnovne DND-e u provođenju aktivnosti i akcija s djecom i za djecu u njihovu slobodnom vremenu, te pružati podršku roditeljima u razvoju i odgoju djece.</t>
  </si>
  <si>
    <t>Udruga športskih ribolovaca invalida Domovinskog rata Novi Zagreb Odra</t>
  </si>
  <si>
    <t>0259756</t>
  </si>
  <si>
    <t>Karlovačka cesta 80 K</t>
  </si>
  <si>
    <t>098 383 710</t>
  </si>
  <si>
    <t>Promicanje športskog ribolova, njegove etike, tradicije i običaja, kao svojevrsnog oblika relaksacije i rekreacije</t>
  </si>
  <si>
    <t>Masarykova 22</t>
  </si>
  <si>
    <t>Strateško planiranje</t>
  </si>
  <si>
    <t>Dvodnevna online radionica uz vodstvo vanjskog stručnjaka za izradu strateškog i operativnog plana HURID-a</t>
  </si>
  <si>
    <t>Hrvatska udruga za bolesti štitnjače</t>
  </si>
  <si>
    <t>21005764</t>
  </si>
  <si>
    <t>16451130145</t>
  </si>
  <si>
    <t>0285769</t>
  </si>
  <si>
    <t>Ulica Frana Petrića 5</t>
  </si>
  <si>
    <t>099 338 8153</t>
  </si>
  <si>
    <t>udruga.stitnjaca@gmail.com</t>
  </si>
  <si>
    <t>http://stitnjaca.eu/</t>
  </si>
  <si>
    <t xml:space="preserve">Verica  Mešić </t>
  </si>
  <si>
    <t>Javnozdravstvena akcija Nosileptira</t>
  </si>
  <si>
    <t>Matija Tipura</t>
  </si>
  <si>
    <t>Promicanje, razvitak i unapređenje liječenja bolesti štitnjače</t>
  </si>
  <si>
    <t>Hrvatski zbor fizioterapeuta</t>
  </si>
  <si>
    <t>00001706</t>
  </si>
  <si>
    <t>97633930499</t>
  </si>
  <si>
    <t>0054887</t>
  </si>
  <si>
    <t>Slavenskog 7</t>
  </si>
  <si>
    <t>095 1969 090</t>
  </si>
  <si>
    <t>hrvatskizborfizioterapeuta@gmail.com</t>
  </si>
  <si>
    <t>www.hzf.hr</t>
  </si>
  <si>
    <t xml:space="preserve">Snježana Benko </t>
  </si>
  <si>
    <t>Nabava stručnih knjiga</t>
  </si>
  <si>
    <t>Nabava stručnih knjiga i njihova kupnja</t>
  </si>
  <si>
    <t>Hrvatski forum protiv raka dojke Europa Donna</t>
  </si>
  <si>
    <t>1592</t>
  </si>
  <si>
    <t>76968411045</t>
  </si>
  <si>
    <t>0079561</t>
  </si>
  <si>
    <t>Ilica 65</t>
  </si>
  <si>
    <t>098 880 843</t>
  </si>
  <si>
    <t>info@europadonna.hr</t>
  </si>
  <si>
    <t>www.europadonna.hr</t>
  </si>
  <si>
    <t xml:space="preserve">Vesna  Ramljak </t>
  </si>
  <si>
    <t>Konferencija za trudnice "Zdrava mama, sretna beba"</t>
  </si>
  <si>
    <t>Đana Atanasovska</t>
  </si>
  <si>
    <t>Predavanje o važnosti redovnih pregleda dojki i za vrijeme trudnoća i dojenja</t>
  </si>
  <si>
    <t>Pan europska konferencija</t>
  </si>
  <si>
    <t xml:space="preserve">Konferecija za sve zemlje članice na kojoj se tijekom dva dana održavaju predavanja i radionice na temu raka dojke </t>
  </si>
  <si>
    <t>Hrvatska udruga za Alzheimerovu bolest</t>
  </si>
  <si>
    <t>00001441</t>
  </si>
  <si>
    <t>Vlaška 24/1</t>
  </si>
  <si>
    <t>091/56901660</t>
  </si>
  <si>
    <t>Mira Dajčić</t>
  </si>
  <si>
    <t>Institucionalna potpora za organizaciju rada i provedbu projekata HUAB-a uslijed pandemije COVID-19 i posljedica potresa u Zagrebu</t>
  </si>
  <si>
    <t>Savjetovanje, edukacija, pružanje pomoći i podrške njegovateljima i osobama s demencijom</t>
  </si>
  <si>
    <t>Hrvatska udruga za borbu protiv HIV-a i virusnog hepatitisa</t>
  </si>
  <si>
    <t>Ulica kneza Domagoja 10</t>
  </si>
  <si>
    <t xml:space="preserve">Edukacija i savjetovanje mladih Grada Zagreba o zaštiti spolnog zdravlja i prevencije bolesti testiranjem na klamidiju, gonoreju, HIV, hepatitis C i sifilis </t>
  </si>
  <si>
    <t>Ovim projektom kontinuirano se mladima Grada Zagreba pružaju besplatne usluge edukacije, savjetovanja, testiranja na HIV/HCV/sifilis i osiguranje daljnje skrbi</t>
  </si>
  <si>
    <t>Forum ortopeda i traumatologa Hrvatske</t>
  </si>
  <si>
    <t>21012114</t>
  </si>
  <si>
    <t>92264563765</t>
  </si>
  <si>
    <t>0373760</t>
  </si>
  <si>
    <t>Vinogradska cesta 39</t>
  </si>
  <si>
    <t>098 382 519</t>
  </si>
  <si>
    <t>robert.kolundzic@gmail.com</t>
  </si>
  <si>
    <t>www.forth.hr</t>
  </si>
  <si>
    <t>Robert Kolundžić</t>
  </si>
  <si>
    <t>Digitalizacija edukativne platforme "Muskels bring happiness"</t>
  </si>
  <si>
    <t>Digitalno-informacijska platforma</t>
  </si>
  <si>
    <t>Udruga žena oboljelih i liječenih od raka "Nismo same"</t>
  </si>
  <si>
    <t>Gospodska 102a</t>
  </si>
  <si>
    <t>091 7996 441</t>
  </si>
  <si>
    <t>nismosame@gmail.com</t>
  </si>
  <si>
    <t>www.nismosame.hr</t>
  </si>
  <si>
    <t>"Nisi s nama, ideš s nama"</t>
  </si>
  <si>
    <t>Jedinstvene socijalne usluge taksi prijevoza žena oboljelih od malignih bolesti</t>
  </si>
  <si>
    <t xml:space="preserve">Udruga „CardioSave” </t>
  </si>
  <si>
    <t>21013269</t>
  </si>
  <si>
    <t>15513898317</t>
  </si>
  <si>
    <t>0425828</t>
  </si>
  <si>
    <t>Barutanski jarak 98E</t>
  </si>
  <si>
    <t>098/537133</t>
  </si>
  <si>
    <t>cardiosave2019@gmail.com</t>
  </si>
  <si>
    <t>Tomo Svaguša</t>
  </si>
  <si>
    <t>Prikupljanje uzoraka krvi i prvog jutarnjeg urina kod djece koja se podvrgavaju operativnom liječenju prirođenih srčanih bolesti</t>
  </si>
  <si>
    <t>Prikupljanje uzoraka kod djece koja boluju od prirođenih srčanih bolesti i djece koja nemaju srčane patologije</t>
  </si>
  <si>
    <t>Reto Centar Zagreb</t>
  </si>
  <si>
    <t>21008383</t>
  </si>
  <si>
    <t>0174727</t>
  </si>
  <si>
    <t>Čulinečka cesta 134</t>
  </si>
  <si>
    <t>091 4913 830</t>
  </si>
  <si>
    <t>bandicmarijo@gmail.com</t>
  </si>
  <si>
    <t>www.retocentar.hr</t>
  </si>
  <si>
    <t>Marijo Bandić</t>
  </si>
  <si>
    <t>Ne daj se smotati - Reto kampanje i vanjski rad po kvartovima</t>
  </si>
  <si>
    <t>Smanjenje rizika eksperimentiranja s drogama i alkoholom i smanjenje rizika i šteta povezanih s konzumacijom droga</t>
  </si>
  <si>
    <t>Povrat sredstava u iznosu od 2.000,00 kn</t>
  </si>
  <si>
    <t>Udruga osoba s migrenskim poremećajima MIGRENA Hrvatska</t>
  </si>
  <si>
    <t>21013228</t>
  </si>
  <si>
    <t>0423665</t>
  </si>
  <si>
    <t>Trnjanska cesta 105</t>
  </si>
  <si>
    <t>091 622 9628</t>
  </si>
  <si>
    <t>migrenahrvatska@gmail.com</t>
  </si>
  <si>
    <t>www.facebook.com/udrugamigrenahrvatska</t>
  </si>
  <si>
    <t>Krunčica Renić</t>
  </si>
  <si>
    <t>Organizacija digitalnih panela - online okruglih stolova i snimanje edukativnih videa za oboljele</t>
  </si>
  <si>
    <t xml:space="preserve">Snimanje digitalnih panela tzv. online okruglih stolova na temu migrene i migrenskih poremećaja </t>
  </si>
  <si>
    <t>Povrat sredstava u iznosu od 400,00 kn</t>
  </si>
  <si>
    <t>Kinaesthetics Hrvatska</t>
  </si>
  <si>
    <t>21012573</t>
  </si>
  <si>
    <t>36634888443</t>
  </si>
  <si>
    <t>0397913</t>
  </si>
  <si>
    <t>Trg Eugena Kvaternika 9</t>
  </si>
  <si>
    <t>098/958-9036</t>
  </si>
  <si>
    <t>ivan.ivankovic@bluewin.ch</t>
  </si>
  <si>
    <t>https://www.kinaesthetics.hr</t>
  </si>
  <si>
    <t>Ivan Ivanković</t>
  </si>
  <si>
    <t>Edukacije, podrška institucionalnom, organizacijskom programskom razvoju podnositelja prijave</t>
  </si>
  <si>
    <t>Promicanje, razvitak i unapređenje Kinaesthetics programa kao područja proučavanja pokreta tijela te svjesne i nesvjesne percepcije pokreta vlastitog tijela</t>
  </si>
  <si>
    <t>Društvo športske rekreacije Aktivan život</t>
  </si>
  <si>
    <t>21005647</t>
  </si>
  <si>
    <t>92616529231</t>
  </si>
  <si>
    <t>0145241</t>
  </si>
  <si>
    <t>Zvonimirova 58</t>
  </si>
  <si>
    <t>091/2543 419</t>
  </si>
  <si>
    <t>nedeljko@aktivan-zivot.hr</t>
  </si>
  <si>
    <t>www.aktivan-zivot.hr</t>
  </si>
  <si>
    <t>Nediljkko Vareškić</t>
  </si>
  <si>
    <t>Vikendom na Medvednicu</t>
  </si>
  <si>
    <t>Boris Šeremet</t>
  </si>
  <si>
    <t>Organizacija besplatnih i vođenih planinarskih izleta</t>
  </si>
  <si>
    <t>Taekwondo klub Čigra</t>
  </si>
  <si>
    <t>21003130</t>
  </si>
  <si>
    <t>54188444912</t>
  </si>
  <si>
    <t>0201470</t>
  </si>
  <si>
    <t>Hrgovići 63</t>
  </si>
  <si>
    <t>098 833 488</t>
  </si>
  <si>
    <t>taekwondo.cigra@gmail.com</t>
  </si>
  <si>
    <t>www.taekwondo-cigra.hr</t>
  </si>
  <si>
    <t>Danijel Bursać</t>
  </si>
  <si>
    <t>Mjesec otvorenih vrata Čigra prenatal i postnatal</t>
  </si>
  <si>
    <t>Predavanja, radionice, treninzi, savjetovalište</t>
  </si>
  <si>
    <t>Udruga darivatelja krvi</t>
  </si>
  <si>
    <t xml:space="preserve"> Zvonimirova 24</t>
  </si>
  <si>
    <t>01/6266-678</t>
  </si>
  <si>
    <t>uddk@uddk.hr</t>
  </si>
  <si>
    <t>http://uddk.hr/</t>
  </si>
  <si>
    <t>Promocija važnosti darivanja krvi u spašavanju ljudskih života</t>
  </si>
  <si>
    <t>Akcija darivanja krvi, promocija važnosti darivanja krvi u spašavanju ljudskih života</t>
  </si>
  <si>
    <t>Darivanjem krvi protiv posljedica COVID-19</t>
  </si>
  <si>
    <t>Promocija važnosti darivanja krvi u spašavanju ljudskih života, dijeljenje promotivnih majica i inih materijala</t>
  </si>
  <si>
    <t>Udruga Hrvatskih vojnih invalida Domovinskog rata - Centar</t>
  </si>
  <si>
    <t>00000424</t>
  </si>
  <si>
    <t>0371611</t>
  </si>
  <si>
    <t>Ribnjak 30</t>
  </si>
  <si>
    <t>098 972 1043</t>
  </si>
  <si>
    <t>hvidracentar1@gmail.com</t>
  </si>
  <si>
    <t>Mladen Tafra</t>
  </si>
  <si>
    <t>Priprema, organizacija, promidžba, promidžbeni materijal itd.</t>
  </si>
  <si>
    <t>Hrvatsko mjeriteljsko društvo</t>
  </si>
  <si>
    <t>00000856</t>
  </si>
  <si>
    <t>80090877896</t>
  </si>
  <si>
    <t>0053619</t>
  </si>
  <si>
    <t>Berislavićeva 8</t>
  </si>
  <si>
    <t>098/470928</t>
  </si>
  <si>
    <t>hmd@hmd.hr</t>
  </si>
  <si>
    <t>www.hmd.hr</t>
  </si>
  <si>
    <t>Mladen Jakovčić</t>
  </si>
  <si>
    <t>Seminari (više puta) - Mjerna nesigurnost za praktičare, Validacija i verifikacija analitičkih metoda, temelju rizika u laboratoriju, Savjetovanje "Iskustva laboratorija  primjeni norme ISO 17025"</t>
  </si>
  <si>
    <t>Dvodnevni seminar</t>
  </si>
  <si>
    <t>Hrvatski liječnički zbor, Hrvatsko stomatološko društvo</t>
  </si>
  <si>
    <t>00000130</t>
  </si>
  <si>
    <t>0085316</t>
  </si>
  <si>
    <t>Šubićeva 9</t>
  </si>
  <si>
    <t>01 4693 300</t>
  </si>
  <si>
    <t>tajnistvo@hlz.hr</t>
  </si>
  <si>
    <t>www.hlz.hr</t>
  </si>
  <si>
    <t>Željko Krznarić</t>
  </si>
  <si>
    <t>68. međunarodni kongres o istraživanju zubnog karijesa (ORCA)</t>
  </si>
  <si>
    <t>Hrvoje Jurić</t>
  </si>
  <si>
    <t>Poticanje razvoja odnosa i razmjena informacija između stručnjaka te omogućenje rasprave o problemima dentalne medicine</t>
  </si>
  <si>
    <t>Udruga medicinskih sestara i tehničara Hrvatske za neurologiju</t>
  </si>
  <si>
    <t>31003837</t>
  </si>
  <si>
    <t>56726720144</t>
  </si>
  <si>
    <t>0091122</t>
  </si>
  <si>
    <t>Stjepana Gomboša 36</t>
  </si>
  <si>
    <t>01 3881257</t>
  </si>
  <si>
    <t>lkopacevic@gmail.com</t>
  </si>
  <si>
    <t>www.umsthn.hr</t>
  </si>
  <si>
    <t>Lenka Kopačević</t>
  </si>
  <si>
    <t>XII Međunarodni kongres "Iskustva rukovođenja COVID-19 krizom u zbrinjavanju neurološkog bolesnika"</t>
  </si>
  <si>
    <t>Tiskanje i uvez kongresnog materijala za XII. Međunarodni kongres</t>
  </si>
  <si>
    <t>Hrvatsko apiterapijsko društvo</t>
  </si>
  <si>
    <t>08003516</t>
  </si>
  <si>
    <t>09674044554</t>
  </si>
  <si>
    <t>0294706</t>
  </si>
  <si>
    <t>Paška 4</t>
  </si>
  <si>
    <t>095 910 6653</t>
  </si>
  <si>
    <t>ghegic@gmail.com</t>
  </si>
  <si>
    <t>www.api-had.hr</t>
  </si>
  <si>
    <t>Gordana Hegić</t>
  </si>
  <si>
    <t>5. Hrvatski simpozij Apiterapija očuvanje zdravlja pčelinjim proizvodima s međunarodnim sudjelovanjem</t>
  </si>
  <si>
    <t>Izlaganja vezana uz primjenu pčelinjih proizvoda u prevenciji i liječenju COVID-19</t>
  </si>
  <si>
    <t>Udruga za promicanje i očuvanje zdravlja, zdravog života i ljepote "Zdravi i lijepi"</t>
  </si>
  <si>
    <t>21013475</t>
  </si>
  <si>
    <t>Vrhovec 19</t>
  </si>
  <si>
    <t>098 277 987</t>
  </si>
  <si>
    <t>udruga.zdravi-lijepi@gmail.com</t>
  </si>
  <si>
    <t>Jasna Krajač</t>
  </si>
  <si>
    <t>Organizacija edukativne izložbe "Slušam za zdravlje"</t>
  </si>
  <si>
    <t>Promicanje zdravlja i zdravog načina života utemeljeni na cjelovitom pristupu; educiranje i informiranje o preventivnim mjerama očuvanja i unapređenje zdravlja</t>
  </si>
  <si>
    <t>Povrat sredstava u iznosu od 18,89 kn</t>
  </si>
  <si>
    <t>Hrvatsko društvo za bolesti jetre "Hepatos"</t>
  </si>
  <si>
    <t>17000689</t>
  </si>
  <si>
    <t>05582843154</t>
  </si>
  <si>
    <t>0046507</t>
  </si>
  <si>
    <t>Doverska 29, Split</t>
  </si>
  <si>
    <t>098 903 2487</t>
  </si>
  <si>
    <t>hepatos@hepatos.hr</t>
  </si>
  <si>
    <t>www.hepatos.hr</t>
  </si>
  <si>
    <t>Tatjana Reić</t>
  </si>
  <si>
    <t>Hrvatski tjedan jetre "Stari problemi u novoj COVID 19 / post COVID 19 eri"</t>
  </si>
  <si>
    <t>Promicanje razmjene informacija i iskustava pacijenata te poticanje, priprema i organizacija seminara i informativnih događaja za pacijente, liječnike itd.</t>
  </si>
  <si>
    <t>Konjički klub "Edek"</t>
  </si>
  <si>
    <t>21002263</t>
  </si>
  <si>
    <t>85562553089</t>
  </si>
  <si>
    <t>0403559</t>
  </si>
  <si>
    <t>Viktora Kovačića 12</t>
  </si>
  <si>
    <t>091 2530 214</t>
  </si>
  <si>
    <t>kkedekinfo@gmail.com</t>
  </si>
  <si>
    <t>www.kk-edek.hr</t>
  </si>
  <si>
    <t>Denis Gugić</t>
  </si>
  <si>
    <t>Jahanjem do zdravlja</t>
  </si>
  <si>
    <t>Poticanje individualnog i socijalnog razvoja djece i mladih, poboljšanje emocionalnog, tjelesnog i socijalnog stanja djeteta</t>
  </si>
  <si>
    <t>Udruga za promicanje  kreativnosti GEA</t>
  </si>
  <si>
    <t>21006409</t>
  </si>
  <si>
    <t>50602439501</t>
  </si>
  <si>
    <t>0098769</t>
  </si>
  <si>
    <t>Zagreb,10000,Kornatska 1g</t>
  </si>
  <si>
    <t>sokol.nada@gmail.com</t>
  </si>
  <si>
    <t xml:space="preserve">Nada  Sokol </t>
  </si>
  <si>
    <t>Online okrugli stol "I JA SAM INN"</t>
  </si>
  <si>
    <t>Ivana Papić</t>
  </si>
  <si>
    <t>Unapređivanje kvalitete života, doprinos općoj dobrobiti zajednice te poticanje i razvoj kreativnih i socijalnih potencijala djece, mladih</t>
  </si>
  <si>
    <t>Projekt se nije održao. Povrat sredstava u cijelokupnom iznosu od 5.000,00 kn</t>
  </si>
  <si>
    <t xml:space="preserve">Prva hrvatska udruga roditelja djece oboljele od malignih bolesti – Klub HEO </t>
  </si>
  <si>
    <t>Ulica Ljudevita Gaja 28</t>
  </si>
  <si>
    <t>095 3569997</t>
  </si>
  <si>
    <t>kcelic7@gmail.com</t>
  </si>
  <si>
    <t>nabave opreme i materijala za jačanje kapaciteta udruge.</t>
  </si>
  <si>
    <t>Opremanje vozila koja je egzistencijalna i logistički potreba funkcioniranja udruge i za kontinuirani prijevoz štićenika</t>
  </si>
  <si>
    <t>Nova cesta 109</t>
  </si>
  <si>
    <t>097 773 5836</t>
  </si>
  <si>
    <t>info@ludruga.hr</t>
  </si>
  <si>
    <t>www.ludruga.hr</t>
  </si>
  <si>
    <t>Mobilni peer tim za psihosocijalnu potporu zajednic</t>
  </si>
  <si>
    <t xml:space="preserve">provođenje radionica za peer stručnjake, krizne peer intervencije osobama s teškoćama mentalnog zdravlja u svrhu postizanja emocionalne stabilizacije </t>
  </si>
  <si>
    <t>Pogled iz novog kuta LIFE</t>
  </si>
  <si>
    <t>0373251</t>
  </si>
  <si>
    <t>Veslačka 2</t>
  </si>
  <si>
    <t>091 581 8616</t>
  </si>
  <si>
    <t>nivesmoric@gmail.com</t>
  </si>
  <si>
    <t>www.pinklife.hr</t>
  </si>
  <si>
    <t>Nives Moric</t>
  </si>
  <si>
    <t>Međunarodni dan narcisa</t>
  </si>
  <si>
    <t>Međunarodni dan posvećen oboljelima od raka. Narcise simboliziraju proljeće i buđenje nove nade. Obilježavanje se održava s ciljem osvještavanja javnosti o raku, pružanju potpore obiteljima oboljelih.</t>
  </si>
  <si>
    <t>0002062</t>
  </si>
  <si>
    <t>Marulićev trg 15</t>
  </si>
  <si>
    <t>091 482 8237</t>
  </si>
  <si>
    <t>www.uppt.hr</t>
  </si>
  <si>
    <t>Sonja Njunjić</t>
  </si>
  <si>
    <t>Simpozij "utjecaj društvenih zbivanja na porast debljine"</t>
  </si>
  <si>
    <t>sonja Njunjić</t>
  </si>
  <si>
    <t>Cilje simpozija je približiti debljinu kao bolest, objasniti koje sve posljedice debljina ima,  za zdravlje, ali i donjeti zaključke kako se može pomoći.</t>
  </si>
  <si>
    <t>XIV Lošinjska škola o alkoholizmu</t>
  </si>
  <si>
    <t>Škola se provela uz poštivanje svih epidemioloških mjera. Ljetna škola već 14 g predstavlja najvažniji skup  alkohologa te omogućuje razmjenu znanja, iskustva  i ideja.</t>
  </si>
  <si>
    <t>Hrvatska udruga medicinskih sestara</t>
  </si>
  <si>
    <t>00000494</t>
  </si>
  <si>
    <t>0083178</t>
  </si>
  <si>
    <t>Sortina 1a</t>
  </si>
  <si>
    <t>01 6550 366</t>
  </si>
  <si>
    <t>Tanja Lupieri</t>
  </si>
  <si>
    <t>hums@hums.hr</t>
  </si>
  <si>
    <t>www.hums.hr</t>
  </si>
  <si>
    <t>Izdavanje stručno znanstvenog časopisa Sestrinski glasnik</t>
  </si>
  <si>
    <t>Hrvatska udruga medicinskih sestara tri puta godišnje iudaje stručno znanstveni časopis  Sestrinski glasnik.</t>
  </si>
  <si>
    <t>Društvo Mali zmaj</t>
  </si>
  <si>
    <t>21007771</t>
  </si>
  <si>
    <t>0163991</t>
  </si>
  <si>
    <t>Našička 3</t>
  </si>
  <si>
    <t>091 567 0617</t>
  </si>
  <si>
    <t>Martina Leopold</t>
  </si>
  <si>
    <t>malizmaj.hr@gmmail.com</t>
  </si>
  <si>
    <t>www.malizmaj.hr</t>
  </si>
  <si>
    <t>Zdravstveno usmjereno vježbanje</t>
  </si>
  <si>
    <t>Zdravstveno usmjereno vježbanje odvija se dva puta tjedno sa profesionalnim trenerom na Jarunu. Vježbanje je namjenjeno za sve osobe koje žele vježbati na siguran i zdrav način ali i brojne korisnike sa zdravstvenim pteškoćama i slabijeg imovinskog statusa.</t>
  </si>
  <si>
    <t>Ilica 48</t>
  </si>
  <si>
    <t>091/4004138</t>
  </si>
  <si>
    <t>Sedma edukativna konferencija o Alzheimerovoj bolesti - Edukal 2021</t>
  </si>
  <si>
    <t>Sedma konferencije okupila je oko 300 sudionika-liječnika, medicinskih sestara, socijalnih radnika i drugih profesionalaca koji se svakodnevno susreću s problemim aosoba s demencijo,. Cilj konferencije je razviti i unaprijediti mehanizme dijagnosticiranja, njege i skrbi osoba s demencijom.</t>
  </si>
  <si>
    <t>Hrvatska udruga za Alzhemerovu bolest</t>
  </si>
  <si>
    <t>Obilježavanje Svjetskog mjeseca Alzheimerove bolesti</t>
  </si>
  <si>
    <t>Obilježavanje Svjetskom mjesecaAlzheimerove bolesti Hrvatska udruga za Alzheimerovu bolest organizira niz aktivnoszi u cilju podizanja svijesti o AB i drugim demencijama. Aktivnosti unutar obilježavanja su  okrugli stol, izložba radova, otvorene vrata udruge itd.</t>
  </si>
  <si>
    <t xml:space="preserve">Podizanje svijestikod građana o važnosti samopregleda dojki i ukazati na važnost odaziva na mamografske preglede- </t>
  </si>
  <si>
    <t>Hrvatsko stomatološko društvo HLZ</t>
  </si>
  <si>
    <t>01/4693-300</t>
  </si>
  <si>
    <t>Petica-igrom do zdravlja</t>
  </si>
  <si>
    <t>sara Cobal</t>
  </si>
  <si>
    <t>Program je usmjeren na dva osnovna oncepta s ciljem prevencije pretilosti te smanjenja rizika od razvoja kroničnih nezuaraznih bolesti  u djece i njihovih roditelja u budućnosti.</t>
  </si>
  <si>
    <t>Hrvatski savez za rijetke bolesti</t>
  </si>
  <si>
    <t>21002274</t>
  </si>
  <si>
    <t>0133329</t>
  </si>
  <si>
    <t>Ivanićgradska 38</t>
  </si>
  <si>
    <t>091 4443 038</t>
  </si>
  <si>
    <t>Sara Bajlo</t>
  </si>
  <si>
    <t>sara.hsrb@gmail.cpm</t>
  </si>
  <si>
    <t>www.rijetke-bolesti.hr</t>
  </si>
  <si>
    <t>6.virtualna Nacionalna konferencija i simpozij o rijetkim bolestima s međunarodnim sudjelovanjem</t>
  </si>
  <si>
    <t>u sklopu konferencije sudjeluje velik broj stručnjaka iz područja skrbi osoba s rijetkim bolestima, s ciljem razvijanja međusektorske suradnje.</t>
  </si>
  <si>
    <t>Hrvatska udruga IBCLC savjetnica za dojenje</t>
  </si>
  <si>
    <t>Šoltanska 2, 21000 Split</t>
  </si>
  <si>
    <t>Irena Zakarija Grković</t>
  </si>
  <si>
    <t>calc@mefst.hr</t>
  </si>
  <si>
    <t>www.husd.hr</t>
  </si>
  <si>
    <t>9. Simpozijo dojenju</t>
  </si>
  <si>
    <t>Simpozij o dojenju održat će se u tjednu dojenja, uz edukacije izlagačkog tipa biti će i radionicwe gdje gdje će se izmjenjivati i usavršavati praktičke vještine</t>
  </si>
  <si>
    <t>Hrvatska komora primalja</t>
  </si>
  <si>
    <t>21008803</t>
  </si>
  <si>
    <t>0105700</t>
  </si>
  <si>
    <t>Ulica grada Mainza 11</t>
  </si>
  <si>
    <t>091 3451092</t>
  </si>
  <si>
    <t>Barbara Finderle</t>
  </si>
  <si>
    <t>komora@komora-primalja.hr</t>
  </si>
  <si>
    <t>www.komora-primalja.hr</t>
  </si>
  <si>
    <t>orgaanizacija edukacije u povodu Međunarodnog dana primalja</t>
  </si>
  <si>
    <t>Meunarodni dan primlja održava se svake godine 5.svibnja.</t>
  </si>
  <si>
    <t>Hrvatska udruga grupa za potporu dojenju HUGPD</t>
  </si>
  <si>
    <t>1573667</t>
  </si>
  <si>
    <t>0232860</t>
  </si>
  <si>
    <t>Vrabeček 4</t>
  </si>
  <si>
    <t>098 692 817</t>
  </si>
  <si>
    <t>Dinka Barić</t>
  </si>
  <si>
    <t>info@hugpd.hr</t>
  </si>
  <si>
    <t>www.hugpd.hr</t>
  </si>
  <si>
    <t>Edukacija za zdravstvene djelatnike Rad banke humanog mlijeka u RH</t>
  </si>
  <si>
    <t>Edukacija se održava u tjenu obilježavanja druge godišnjice rada i djelovanja Banke humanog mlijeka u cilju promocije dojenja u Gradu Zagrebu</t>
  </si>
  <si>
    <t>Edukacija o dojenju za trudnice u zajednici</t>
  </si>
  <si>
    <t>Besplatne radionice za trudnice o dojenju gdje će se osigurati informacije koje su trudnicama najpotrebnije kako bi se uspješno pripremile za dojenje</t>
  </si>
  <si>
    <t>Javni natječaj za financiranje programa i projekata udruga iz područja zaštite potrošača iz Proračuna Grada Zagreba za 2021.</t>
  </si>
  <si>
    <t>Hrvatski institut za financijsku edukaciju</t>
  </si>
  <si>
    <t>28303500883</t>
  </si>
  <si>
    <t>0192539</t>
  </si>
  <si>
    <t xml:space="preserve">Grad Zagreb,10000,Draškovićeva 4 </t>
  </si>
  <si>
    <t>091/7389-682</t>
  </si>
  <si>
    <t>udruga@hife.hr</t>
  </si>
  <si>
    <t>www.hife.hr</t>
  </si>
  <si>
    <t xml:space="preserve">Ana Vrbošić </t>
  </si>
  <si>
    <t>„Komunalko – savjetnik za potrošače“</t>
  </si>
  <si>
    <t>Ana Vrbošić</t>
  </si>
  <si>
    <t>izrada online sadržaja za edukaciju mladih potrošača korisnika komunalnih usluga u cilju edukacije o pravima i odgovornosti potrošača u najranijoj dobi</t>
  </si>
  <si>
    <t>-</t>
  </si>
  <si>
    <t>podaci za stupac 22:
edukacija, informiranje i savjetovanje potrošača</t>
  </si>
  <si>
    <t>"POTROŠAČ" Društvo za zaštitu potrošača Hrvatske</t>
  </si>
  <si>
    <t>1741</t>
  </si>
  <si>
    <t>57654288475</t>
  </si>
  <si>
    <t>0003891</t>
  </si>
  <si>
    <t>grad Zagreb,10000,Ljudevita Posavskog 48</t>
  </si>
  <si>
    <t>091/5342-040</t>
  </si>
  <si>
    <t>potrosac@zg.t-com.hr</t>
  </si>
  <si>
    <t>www.potrosac.hr</t>
  </si>
  <si>
    <t xml:space="preserve">Igor Vujović </t>
  </si>
  <si>
    <t>Savjetovalište za potrošače Grada Zagreba</t>
  </si>
  <si>
    <t>IGOR VUJOVIĆ</t>
  </si>
  <si>
    <t>savjetovanje potrošača i pružanje pomoći u ostvarenju njihovih potrošačkih prava</t>
  </si>
  <si>
    <t xml:space="preserve">„Info potrošač – testiraj svoje znanje!“  </t>
  </si>
  <si>
    <t>izrada digitalnog online kućnog budžete te izrada modula za online upitnika</t>
  </si>
  <si>
    <t>Štedopis Institut za financijsko obrazovanje</t>
  </si>
  <si>
    <t>21011585</t>
  </si>
  <si>
    <t>62123850275</t>
  </si>
  <si>
    <t>0331871</t>
  </si>
  <si>
    <t>Zagreb,10000,Vincenta iz Kastva 12</t>
  </si>
  <si>
    <t>098/306-984</t>
  </si>
  <si>
    <t>stedopis@stedopis.hr</t>
  </si>
  <si>
    <t>www.stedopis.hr</t>
  </si>
  <si>
    <t xml:space="preserve">Marina Ralašić </t>
  </si>
  <si>
    <t>Važni životni događaji i novac: 29 principa pametnog upravljanja novcem</t>
  </si>
  <si>
    <t>Tina Šupe</t>
  </si>
  <si>
    <t>izrada online brošure "Zašto ovo nismo učili u školi" u cilju pametnog upravljanja novcem</t>
  </si>
  <si>
    <t>Hrvatska udruga za zaštitu potrošača</t>
  </si>
  <si>
    <t>78</t>
  </si>
  <si>
    <t>34430285985</t>
  </si>
  <si>
    <t>0022586</t>
  </si>
  <si>
    <t xml:space="preserve">Zagreb,10000,Ozaljska 93 </t>
  </si>
  <si>
    <t>01/4633-366</t>
  </si>
  <si>
    <t>huzp@zg.t-com.hr</t>
  </si>
  <si>
    <t>www.huzp.hr</t>
  </si>
  <si>
    <t xml:space="preserve">Tomislav Lončar </t>
  </si>
  <si>
    <t>POSLUŠAJTE I PROČITAJTE NA INTERNETU</t>
  </si>
  <si>
    <t xml:space="preserve">TOMISLAV LONČAR, </t>
  </si>
  <si>
    <t>održavanje predavanja (7) vezano uz zaštitu potrošača</t>
  </si>
  <si>
    <t>TREBATE SAVJET TU SMO ZA VAS</t>
  </si>
  <si>
    <t>TOMISLAV LONČAR</t>
  </si>
  <si>
    <t>savjetovanje potrošača dolaskom u udrugu, telefonom, mailom, poštom</t>
  </si>
  <si>
    <t>ČITAJTE I PODSJETITE SE</t>
  </si>
  <si>
    <t>tiskanje letaka (8.000 kom) na teme iz područja zaštite potrošača</t>
  </si>
  <si>
    <t>Financijska pismenost u službi zaštite potrošača na internetu</t>
  </si>
  <si>
    <t>snimanje i objava 2 videa o osobnim financijama koja su objavljenja na You Tube-u</t>
  </si>
  <si>
    <t>Informiranje potrošača putem interneta</t>
  </si>
  <si>
    <t>Igor Vujović</t>
  </si>
  <si>
    <t>informiranje potrošača putem interneta o potrošačkim pravima</t>
  </si>
  <si>
    <t>Javni natječaj za financiranje programa i projekata udruga iz područja  zaštite okoliša i održivog razvoja iz Proračuna Grada Zagreba za 2021.</t>
  </si>
  <si>
    <t>DON KIHOT- UDRUGA ZA TERAPIJE POMOĆU KONJA I (RE)HABILITACIJU DJECE S TEŠKOĆAMA U RAZVOJU I OSOBA S INVALIDITETOM</t>
  </si>
  <si>
    <t>21007077</t>
  </si>
  <si>
    <t>40625816603</t>
  </si>
  <si>
    <t>0202410</t>
  </si>
  <si>
    <t>Zagreb,10040,Stjepana Lacka 11</t>
  </si>
  <si>
    <t>donkihot@donkihot.hr</t>
  </si>
  <si>
    <t>wwww.donkihot.hr</t>
  </si>
  <si>
    <t xml:space="preserve">Maja   Vuga </t>
  </si>
  <si>
    <t>Koristi pa iskoristi</t>
  </si>
  <si>
    <t>Marita Mučić</t>
  </si>
  <si>
    <t>Radionica za djecu osnovnih škola s ciljem podizanja svijesti o važnosti ekologije.</t>
  </si>
  <si>
    <t xml:space="preserve">zaštita okoliša </t>
  </si>
  <si>
    <t>Udruga za ekološke aktivnosti Nova Zora</t>
  </si>
  <si>
    <t>21013674</t>
  </si>
  <si>
    <t>88807531008</t>
  </si>
  <si>
    <t>0439207</t>
  </si>
  <si>
    <t>Zagreb,10000,Dežmanova 8</t>
  </si>
  <si>
    <t>01/3816-380</t>
  </si>
  <si>
    <t>udruganovazora@gmail.com</t>
  </si>
  <si>
    <t>https://www.facebook.com/ueanovazora</t>
  </si>
  <si>
    <t xml:space="preserve">Mia   Crnčić </t>
  </si>
  <si>
    <t>Trešnje za Trešnjevku</t>
  </si>
  <si>
    <t>Mia Crnčić</t>
  </si>
  <si>
    <t>Aktivnosti na društvenim mrežama, podjela sadnica trešanja s ciljem podizanja svijesti o okolišu.</t>
  </si>
  <si>
    <t>Udruga za promicanje kreativnosti Vilibald</t>
  </si>
  <si>
    <t>21005984</t>
  </si>
  <si>
    <t>39447066877</t>
  </si>
  <si>
    <t>0100323</t>
  </si>
  <si>
    <t>Zagreb,10000,Ivanićgradska 59/b</t>
  </si>
  <si>
    <t>vilibaldudruga@gmail.com</t>
  </si>
  <si>
    <t>www.vilibald.hr</t>
  </si>
  <si>
    <t xml:space="preserve">Milka  Mišak </t>
  </si>
  <si>
    <t>„Razvrstaj i svrstaj“ – Pokreni se!</t>
  </si>
  <si>
    <t>Lovro Hižman</t>
  </si>
  <si>
    <t xml:space="preserve">Kreativno-edukativne radionice s djecom u cilju podizanja svijesti o načinu i važnosti recikliranja </t>
  </si>
  <si>
    <t>OKRENI NOVI LIST. UPOZNAJ PLATNENI SVIJET!</t>
  </si>
  <si>
    <t>Iva Marjančević Vuksanić</t>
  </si>
  <si>
    <t xml:space="preserve">Radionice kroz koje roditeljima približavaju svijet platnenih pelena. Roditelji  su na poklon dobili startne pakete za početak korištenja platnenih pelena. </t>
  </si>
  <si>
    <t>RONILAČKI KLUB RONITI SE MORA</t>
  </si>
  <si>
    <t>21008388</t>
  </si>
  <si>
    <t>92092212414</t>
  </si>
  <si>
    <t>0174719</t>
  </si>
  <si>
    <t>ZAGREB,10000,VILIMA KORAJCA 23</t>
  </si>
  <si>
    <t>951977153</t>
  </si>
  <si>
    <t>ronitisemora@gmail.com</t>
  </si>
  <si>
    <t>www.ronitisemora.hr</t>
  </si>
  <si>
    <t xml:space="preserve">Damir  Zurub </t>
  </si>
  <si>
    <t>Think Green 2021</t>
  </si>
  <si>
    <t>Damir Zurub</t>
  </si>
  <si>
    <t>Ronilačka eko akciju  koje promovira potrebu za brigom o okolišu, razvrstavanju prikupljenog otpada i održivom razvoju.</t>
  </si>
  <si>
    <t>Udruga O.A.ZA. - Održiva Alternativa ZAjednici</t>
  </si>
  <si>
    <t>21009849</t>
  </si>
  <si>
    <t>10764365836</t>
  </si>
  <si>
    <t>0226922</t>
  </si>
  <si>
    <t>Zagreb,10000,Frane Petrića 5</t>
  </si>
  <si>
    <t>01/5503-010</t>
  </si>
  <si>
    <t>ured@oazainfo.hr</t>
  </si>
  <si>
    <t>www.oazainfo.hr</t>
  </si>
  <si>
    <t xml:space="preserve">Filip  Brničević </t>
  </si>
  <si>
    <t>Oaza za djecu</t>
  </si>
  <si>
    <t>Branko Drljača</t>
  </si>
  <si>
    <t xml:space="preserve"> Radionice s učenicima na kojim se upoznavaju s temama zaštite okoliša te kroz osobno isksustvo rada grade svoje znanje.</t>
  </si>
  <si>
    <t>Sanacija ornitološkog staništa Savica-S.O.S. Savica 2021.</t>
  </si>
  <si>
    <t>ekološko edukativna akciju sanacije ornitološkog staništa Savica, čišćenja otpada iz vodenih površina dvanaest jezera Savica i edukacije stanovništva o važnosti očuvanja okoliša, rijeka, jezera i podmorja.</t>
  </si>
  <si>
    <t>Udruga za nezavisnu medijsku kulturu</t>
  </si>
  <si>
    <t>21004218</t>
  </si>
  <si>
    <t>27876338953</t>
  </si>
  <si>
    <t>0054275</t>
  </si>
  <si>
    <t>Zagreb,10000,Šubićeva 20</t>
  </si>
  <si>
    <t>14921546</t>
  </si>
  <si>
    <t>urednik.halter@gmail.com</t>
  </si>
  <si>
    <t>https://h-alter.org/udruga-za-nezavisnu-medijsku-kulturu/</t>
  </si>
  <si>
    <t xml:space="preserve">Toni  Gabrić </t>
  </si>
  <si>
    <t>Nulta stopa otpada u Zagrebu</t>
  </si>
  <si>
    <t xml:space="preserve">Dijana Pribačić Jurić </t>
  </si>
  <si>
    <t>Edukativne brošure i informativne radionice, organizirane u gradskim četvrtima, želi educirati građane o konceptu Nulte stope otpada (“Zero Waste”)</t>
  </si>
  <si>
    <t>Zrakoplovni klub Aerotika</t>
  </si>
  <si>
    <t>21001698</t>
  </si>
  <si>
    <t>57765510991</t>
  </si>
  <si>
    <t>0153235</t>
  </si>
  <si>
    <t>Zagreb,10020,Slavka čora 37</t>
  </si>
  <si>
    <t>zkaerotika@gmail.com</t>
  </si>
  <si>
    <t>www.zkaerotika.hr</t>
  </si>
  <si>
    <t xml:space="preserve">Ivan   Mraz </t>
  </si>
  <si>
    <t>PARAGREEN - Recikliranje i prenamjena tekstilnih materijala u zrakoplovstvu</t>
  </si>
  <si>
    <t>Lea Ćurić</t>
  </si>
  <si>
    <t>Radionice s učenicima s ciljem poticanja recikliranja.</t>
  </si>
  <si>
    <t xml:space="preserve">DRUŠTVO ZA OBLIKOVANJE ODRŽIVOG RAZVOJA </t>
  </si>
  <si>
    <t>21002836</t>
  </si>
  <si>
    <t>19904220725</t>
  </si>
  <si>
    <t>0012479</t>
  </si>
  <si>
    <t>Slavka Batušića 7, Zagreb</t>
  </si>
  <si>
    <t>01/4655-441</t>
  </si>
  <si>
    <t>info@door.hr</t>
  </si>
  <si>
    <t>www.door.hr</t>
  </si>
  <si>
    <t>Miljenka Kuhar</t>
  </si>
  <si>
    <t>"Moja učinkovita škola 7"</t>
  </si>
  <si>
    <t>Edukacija i radionice učenika osnovnih škola o globalnom zagreijavanju, klimatskim promjenama i ostalim problemima vezanih za onešišćenje okoliša</t>
  </si>
  <si>
    <t>održiva energetska politika</t>
  </si>
  <si>
    <t>HRVATSKA UDRUGA STRUČNJAKA ZAŠTITE PRIRODE I OKOLIŠA</t>
  </si>
  <si>
    <t>21003526</t>
  </si>
  <si>
    <t>0012998</t>
  </si>
  <si>
    <t>Zagreb, Berislavićeva 6</t>
  </si>
  <si>
    <t>huszp@huszpo.hr</t>
  </si>
  <si>
    <t>www.huszpo.hr</t>
  </si>
  <si>
    <t>Nenad Mikulić</t>
  </si>
  <si>
    <t>Edukacija u okviru projekta "Inegriranje klimatskih promjena u stratešku procjenu utjecaja na okoliš"</t>
  </si>
  <si>
    <t>Edukacije u obliku webinara za stručnjake iz područja zaštite okoliša</t>
  </si>
  <si>
    <t>MAKETARSKI I MODELARSKI KLUB SAVICA</t>
  </si>
  <si>
    <t>Zagreb, V Ruždjaka 17</t>
  </si>
  <si>
    <t>Neven Klarić</t>
  </si>
  <si>
    <t>Obnovljivi izvori energije u maketarstvu 2</t>
  </si>
  <si>
    <t xml:space="preserve">UMJETNIČKA ORGANIZACIJA KAZALIŠNA DRUŽINA "SMJEŠKO" </t>
  </si>
  <si>
    <t>0123061</t>
  </si>
  <si>
    <t>Zagreb, Prilaz Đure Deželića 76</t>
  </si>
  <si>
    <t>kazaliste-smjesko@inet.hr</t>
  </si>
  <si>
    <t>Domagoj Klasić</t>
  </si>
  <si>
    <t>Čuvajmo okoliš sa "SMJEŠKOM"!</t>
  </si>
  <si>
    <t>Mirta Zečević</t>
  </si>
  <si>
    <t>Predstave djeci vrtićke i predškolske dobei, na temu ekologije i edukacije na temu recikliranja.</t>
  </si>
  <si>
    <t>PLANINSKA DRUŽINA - UDRUGA ZA OČIVANJE POVIJESNO-KULTURNIH I PRIRODNIH ZNAMENITOSTI PRIGORJA</t>
  </si>
  <si>
    <t>21008401</t>
  </si>
  <si>
    <t>0178306</t>
  </si>
  <si>
    <t>Zagreb, Sesvetska 19</t>
  </si>
  <si>
    <t>planinskadružina@gmail.com</t>
  </si>
  <si>
    <t>Marina Blažek</t>
  </si>
  <si>
    <t>Skini se s interneta, zakači se na Vukov dol!</t>
  </si>
  <si>
    <t>Akcija čišćenja i radionice s mladima s ciljem podizanja svijesti o potrebi zaštite okoliša</t>
  </si>
  <si>
    <t>„Održivom potrošnjom do ublažavanja klimatskih promjena“</t>
  </si>
  <si>
    <t>edukaciju djece kao budućih potrošača o održivim navikama potrošnje</t>
  </si>
  <si>
    <t>održiva energetska politika i zaštita okoliša</t>
  </si>
  <si>
    <t>podaci za stupac 22:
edukacija i informiranje potrošača</t>
  </si>
  <si>
    <t>PADOBRAN - UDRUGA ZA FINANCIJSKU INKLUZIJU</t>
  </si>
  <si>
    <t>05191181</t>
  </si>
  <si>
    <t>0437307</t>
  </si>
  <si>
    <t>Ulica Filipa Rabusa 2,
Zagreb</t>
  </si>
  <si>
    <t>091/317-3221</t>
  </si>
  <si>
    <t>igor@padobran.hr
padobran@padobran.hr</t>
  </si>
  <si>
    <t>www.padobran.hr</t>
  </si>
  <si>
    <t>Igor Škrgatić</t>
  </si>
  <si>
    <t xml:space="preserve">Savjetovanjem do financijske stabilnosti </t>
  </si>
  <si>
    <t xml:space="preserve">savjetovanje u FINI o dugu individualnim pristupom za građane kojima je potrebna pomoć u upravljanmju osobnim financijama </t>
  </si>
  <si>
    <t>podaci za stupac 22:
savjetovanje potrošača</t>
  </si>
  <si>
    <t>Hrvatska udruga turističkih novinara i pisaca u turizmu</t>
  </si>
  <si>
    <t>21004483</t>
  </si>
  <si>
    <t>83239725319</t>
  </si>
  <si>
    <t>0236155</t>
  </si>
  <si>
    <t>Perkovčeva 2
Zagreb</t>
  </si>
  <si>
    <t>098 416 337</t>
  </si>
  <si>
    <t>marijana.rebic@zg.t-com.hr</t>
  </si>
  <si>
    <t>www.fijetcroatia.eu</t>
  </si>
  <si>
    <t>Marijana Rebić</t>
  </si>
  <si>
    <t>Marko Polo - svečana dodjela nagrada za najbolje tur. putopise i reportaže</t>
  </si>
  <si>
    <t>Svečana dodjela nagrada "Marko Polo" za najbolje tur. putopise i reportaže</t>
  </si>
  <si>
    <t>podaci za stupac 22:
razvoj turizma</t>
  </si>
  <si>
    <t>Hrvatska udruga za turizam i ruralni razvoj "Klub članova selo"</t>
  </si>
  <si>
    <t>00000035</t>
  </si>
  <si>
    <t>89313718238</t>
  </si>
  <si>
    <t>0124967</t>
  </si>
  <si>
    <t>Kaptol 29
Zagreb</t>
  </si>
  <si>
    <t>098 221 246</t>
  </si>
  <si>
    <t>dijana.katica@ekoetnogrupa.hr</t>
  </si>
  <si>
    <t>www.klubselo.hr</t>
  </si>
  <si>
    <t>Dijana Katica</t>
  </si>
  <si>
    <t>Suncokret ruralnog turizma 2021.</t>
  </si>
  <si>
    <t>Mr.sc. Dijana Katica</t>
  </si>
  <si>
    <t xml:space="preserve">Organizacija projekta "Suncokret ruralnog turizma 2021." </t>
  </si>
  <si>
    <t>O.A.Z.A. - Održiva Alternativa Zajednici</t>
  </si>
  <si>
    <t>Frane Petrića 5
Zagreb</t>
  </si>
  <si>
    <t>091/7506390
01/5503010</t>
  </si>
  <si>
    <t>ured@oazainfo.hr
mile.draca@oazainfo.hr</t>
  </si>
  <si>
    <t>Mile Drača</t>
  </si>
  <si>
    <t>Društveno poduzetnička radionica za mlade "Most prema uspjehu"</t>
  </si>
  <si>
    <t>poticanje samozapošljavanja
 mladih</t>
  </si>
  <si>
    <t>podaci za stupac 22:
23 - promicanje poduzetništva
 i obrtništva</t>
  </si>
  <si>
    <t>Hrvatski ured za kreativnost i inovacije</t>
  </si>
  <si>
    <t>21011858</t>
  </si>
  <si>
    <t>42871852309</t>
  </si>
  <si>
    <t>0366030</t>
  </si>
  <si>
    <t>Lubenjaki 10
Zagreb</t>
  </si>
  <si>
    <t>099/8163341</t>
  </si>
  <si>
    <t>katarina@huki.hr</t>
  </si>
  <si>
    <t>https://huki.hr/</t>
  </si>
  <si>
    <t>Katarina Guja</t>
  </si>
  <si>
    <t>internacionalna konferencija TEDx Zagreb</t>
  </si>
  <si>
    <t>Andrej Hanzir</t>
  </si>
  <si>
    <t>inovacije usmjerene suvremenim
 izazovima u lokalnim zajednicama (pozitivne promjene za društvo u cjelini)</t>
  </si>
  <si>
    <t>internacionalna konferencija za mlade LEAP 2021</t>
  </si>
  <si>
    <t>održivi razvoj, pametni gradovi,  ekologija, žene u poduzetništvu</t>
  </si>
  <si>
    <t>Hrvatska udruga za franšizno poslovanje</t>
  </si>
  <si>
    <t>21002716</t>
  </si>
  <si>
    <t>11200271787</t>
  </si>
  <si>
    <t>0360297</t>
  </si>
  <si>
    <t>Ulica Huga Badalića 2
Zagreb</t>
  </si>
  <si>
    <t>098/1697427</t>
  </si>
  <si>
    <t>lkukec@inet.hr</t>
  </si>
  <si>
    <t>www.fip.com.hr</t>
  </si>
  <si>
    <t>Ljiljana Kukec</t>
  </si>
  <si>
    <t>edukativni program Online Inkubator
za samozapošljavanje</t>
  </si>
  <si>
    <t xml:space="preserve">poticanje samozapošljavanja
 </t>
  </si>
  <si>
    <t>Institut za Compliance, Criminal Compliance i Anti-Money Laundering</t>
  </si>
  <si>
    <t>Ulica Ružice Meglaj-Rimac10
Sesvete</t>
  </si>
  <si>
    <t>095/8065427</t>
  </si>
  <si>
    <t>davor.iljkic@institute
-compliance.eu</t>
  </si>
  <si>
    <t>www.institute-compliance.eu</t>
  </si>
  <si>
    <t>konferencija "Criminal Compliance -
 ISO 37001"</t>
  </si>
  <si>
    <t>Talijansko hrvatska gospodarska komora</t>
  </si>
  <si>
    <t>21010960</t>
  </si>
  <si>
    <t>56330728099</t>
  </si>
  <si>
    <t>0272621</t>
  </si>
  <si>
    <t>Draškovićeva ulica 58/1
Zagreb</t>
  </si>
  <si>
    <t>091/111404</t>
  </si>
  <si>
    <t>aperkov@ccic.hr</t>
  </si>
  <si>
    <t>www.ccic.hr</t>
  </si>
  <si>
    <t>Andrea Perkov</t>
  </si>
  <si>
    <t>manifestacija ITA CRO
 BUSINESS REWARD 2021.</t>
  </si>
  <si>
    <t>Udruga Prosperikon</t>
  </si>
  <si>
    <t>21009772</t>
  </si>
  <si>
    <t>0225761</t>
  </si>
  <si>
    <t>Bubnjaračka ulica 4
Zagreb</t>
  </si>
  <si>
    <t>091/5657524</t>
  </si>
  <si>
    <t>info@prosperikon.hr</t>
  </si>
  <si>
    <t>www.prosperikon.hr</t>
  </si>
  <si>
    <t>Nives Vrkljan</t>
  </si>
  <si>
    <t>predavanja i radionice za mlade i nezaposlene
 osobe s ciljem njihovog samozapošljavanja</t>
  </si>
  <si>
    <t>socijalno ugrožene skupine</t>
  </si>
  <si>
    <t>Hrvatsko udruženje menadžera
 i poduzetnika - CROMA</t>
  </si>
  <si>
    <t>00001279</t>
  </si>
  <si>
    <t>61615891993</t>
  </si>
  <si>
    <t>0053953</t>
  </si>
  <si>
    <t>Ilica 390a
Zagreb</t>
  </si>
  <si>
    <t>098/9293522
01/4838709</t>
  </si>
  <si>
    <t>hum-croma@croma.hr</t>
  </si>
  <si>
    <t>www.croma.hr</t>
  </si>
  <si>
    <t>Danijela Milić</t>
  </si>
  <si>
    <t>manifestacija Susret CROMA 2021
 i izbor menadžera godine</t>
  </si>
  <si>
    <t>Izravna dodjela</t>
  </si>
  <si>
    <t>Savez inovatora Zagreba</t>
  </si>
  <si>
    <t>21000001</t>
  </si>
  <si>
    <t>31792033223</t>
  </si>
  <si>
    <t>0029696</t>
  </si>
  <si>
    <t>Trg žrtava fašizma 14
Zagreb</t>
  </si>
  <si>
    <t xml:space="preserve">091/2912963
01/4612517
</t>
  </si>
  <si>
    <t>savez.inovatora.zagreba@zg.htnet.hr</t>
  </si>
  <si>
    <t>Neven Marković</t>
  </si>
  <si>
    <t>promidžba zagrebačkih inovacija na
 međunarodnim izložbama inovacija u 2021.</t>
  </si>
  <si>
    <t>Javni poziv za dodjelu jednokratnih financijskih potpora udrugama iz sredstava Proračuna Grada Zagreba za 2020.</t>
  </si>
  <si>
    <t xml:space="preserve">Klaster Pametan otok </t>
  </si>
  <si>
    <t>17005325</t>
  </si>
  <si>
    <t>07793251139</t>
  </si>
  <si>
    <t>0407491</t>
  </si>
  <si>
    <t>Gornji Humac 103a
Gornji Humac</t>
  </si>
  <si>
    <t>095/9400336</t>
  </si>
  <si>
    <t>info@startupeuroperegatta.com
fsesnic@gmail.com</t>
  </si>
  <si>
    <t>www.startupeuroperegatta.com</t>
  </si>
  <si>
    <t>Frane Šesnić</t>
  </si>
  <si>
    <t>manifestacija Startup Europe 2020</t>
  </si>
  <si>
    <t>Javni natječaj za financiranje programa i projekata udruga iz područja zaštite životinja, poljoprivrede, šumarstva i lovstva iz Proračuna Grada Zagreba za 2021.</t>
  </si>
  <si>
    <t>Hrvatsko agroekonomsko društvo</t>
  </si>
  <si>
    <t>892</t>
  </si>
  <si>
    <t>72721414248</t>
  </si>
  <si>
    <t>0193713</t>
  </si>
  <si>
    <t>Zagreb,10000,Svetošimunska 25</t>
  </si>
  <si>
    <t>01/2393-739</t>
  </si>
  <si>
    <t>haed@agr.hr</t>
  </si>
  <si>
    <t>https://haed.hr/</t>
  </si>
  <si>
    <t xml:space="preserve">Marija  Cerjak </t>
  </si>
  <si>
    <t>Tradicionalno je IN</t>
  </si>
  <si>
    <t xml:space="preserve">Marija Cerjak </t>
  </si>
  <si>
    <t>Hrvatska udruga za turizam i ruralni razvoj "Klub članova Selo"</t>
  </si>
  <si>
    <t>35</t>
  </si>
  <si>
    <t>Zagreb,10000,Kaptol 29</t>
  </si>
  <si>
    <t>01/2337-741</t>
  </si>
  <si>
    <t>info@klubselo.hr</t>
  </si>
  <si>
    <t xml:space="preserve">Dijana  Katica </t>
  </si>
  <si>
    <t>Fresh Click</t>
  </si>
  <si>
    <t>mr.sc. Dijana Katica, dr.med.vet.</t>
  </si>
  <si>
    <t>HUP PČELINJAK</t>
  </si>
  <si>
    <t>21013066</t>
  </si>
  <si>
    <t>57314858379</t>
  </si>
  <si>
    <t>0414682</t>
  </si>
  <si>
    <t>ZAGREB,10000,Njegoševa 10/1</t>
  </si>
  <si>
    <t>00/0000-000</t>
  </si>
  <si>
    <t>predsjednik@pcelinjak.hr</t>
  </si>
  <si>
    <t>www.pcelinjak.hr</t>
  </si>
  <si>
    <t xml:space="preserve">DRAŽEN  JERMAN </t>
  </si>
  <si>
    <t>Gradska Pčelarska Služba 112 (GPS-112)</t>
  </si>
  <si>
    <t>Dražen Jerman</t>
  </si>
  <si>
    <t>Agroeduka</t>
  </si>
  <si>
    <t>21010713</t>
  </si>
  <si>
    <t>88509344460</t>
  </si>
  <si>
    <t>0257862</t>
  </si>
  <si>
    <t>Zagreb,10000,Nalješkovićeva 41</t>
  </si>
  <si>
    <t>agroeduka@gmail.com</t>
  </si>
  <si>
    <t xml:space="preserve">Martina  Kmet </t>
  </si>
  <si>
    <t>Zajedništvo s prirodom</t>
  </si>
  <si>
    <t>Martina Kmet</t>
  </si>
  <si>
    <t>HRVATSKO AGRONOMSKO DRUŠTVO</t>
  </si>
  <si>
    <t>758</t>
  </si>
  <si>
    <t>14185528933</t>
  </si>
  <si>
    <t>0082767</t>
  </si>
  <si>
    <t>ZAGREB,10000,BERISLAVIĆEVA 6</t>
  </si>
  <si>
    <t>01/487-2493</t>
  </si>
  <si>
    <t>info@agronomsko.hr</t>
  </si>
  <si>
    <t>http://www.agronomsko.hr/</t>
  </si>
  <si>
    <t xml:space="preserve">JOSIP  HARAMIJA </t>
  </si>
  <si>
    <t>Čuvanje, zaštita i korištenje autohtonih i domaćih sorata poljoprivrednog bilja</t>
  </si>
  <si>
    <t xml:space="preserve">Mr.sc. Juraj Orenda </t>
  </si>
  <si>
    <t>LOVAČKO DRUŠTVO ZA UZGOJ, ZAŠTITU I LOV DIVLJAČI "FAZAN" ŠESTINE</t>
  </si>
  <si>
    <t>21000872</t>
  </si>
  <si>
    <t>09991866976</t>
  </si>
  <si>
    <t>Zagreb,10000,Mikulići 189</t>
  </si>
  <si>
    <t>fazan.sestine@gmail.com</t>
  </si>
  <si>
    <t xml:space="preserve">Miljenko  Kruc </t>
  </si>
  <si>
    <t>Informiranje i edukacija korisnika PP Medvednica o primijenjenin istraživanjima divljači</t>
  </si>
  <si>
    <t>Boško Milešević</t>
  </si>
  <si>
    <t>Promicanje i popularizacija ribolovne etike, tradicije i običaja</t>
  </si>
  <si>
    <t>UDRUGA MALIH SIRARA GRADA ZAGREBA "ZG SIREK"</t>
  </si>
  <si>
    <t>21006269</t>
  </si>
  <si>
    <t>70579264711</t>
  </si>
  <si>
    <t>0116571</t>
  </si>
  <si>
    <t>BREZOVICA,10257,AŠPERGERI 50, KUPINEČKI KRALJEVEC</t>
  </si>
  <si>
    <t>01/6313-028</t>
  </si>
  <si>
    <t>pejakovic.andjelka@gmail.com</t>
  </si>
  <si>
    <t>www.zgsirek.hr</t>
  </si>
  <si>
    <t xml:space="preserve">BRANKA  PENEZIĆ </t>
  </si>
  <si>
    <t>PROMICANJE I OČUVANJE ZAŠTIĆENOG TRADICIONALNOG ZAGREBAČKOG PROIZVODA ZG SIREKA</t>
  </si>
  <si>
    <t>ANĐELKA PEJAKOVIĆ</t>
  </si>
  <si>
    <t>Transfer znanja i stjecanje vještina u gospodarenju divljači i prevenciji afričke svinjske kuge</t>
  </si>
  <si>
    <t>Pčelarsko društvo Zagreb</t>
  </si>
  <si>
    <t>21000703</t>
  </si>
  <si>
    <t>16601173483</t>
  </si>
  <si>
    <t>0140098</t>
  </si>
  <si>
    <t>Zagreb,10000,Našička 16</t>
  </si>
  <si>
    <t>098/1906-894</t>
  </si>
  <si>
    <t>info@pdz.hr</t>
  </si>
  <si>
    <t>www.pdz.hr</t>
  </si>
  <si>
    <t xml:space="preserve">Dragutin  Vedak </t>
  </si>
  <si>
    <t>Kušaonica meda sa Zzzagimedom</t>
  </si>
  <si>
    <t>Nedeljko Mazul</t>
  </si>
  <si>
    <t>Udruga Vestigium</t>
  </si>
  <si>
    <t>2100857</t>
  </si>
  <si>
    <t>12000190551</t>
  </si>
  <si>
    <t>0181529</t>
  </si>
  <si>
    <t>Zagreb,10257,Grančarska 2a</t>
  </si>
  <si>
    <t>958561270</t>
  </si>
  <si>
    <t>udruga.vestigium@gmail.com</t>
  </si>
  <si>
    <t>http://udrugavestigium.wixsite.com/vestigium</t>
  </si>
  <si>
    <t xml:space="preserve">Irena  Borovina </t>
  </si>
  <si>
    <t>REGENERATIVNA POLJOPRIVREDA</t>
  </si>
  <si>
    <t>Irena Borovina</t>
  </si>
  <si>
    <t>Mala škola pčelarenja</t>
  </si>
  <si>
    <t>Mr.sc. Damir Salopek</t>
  </si>
  <si>
    <t xml:space="preserve"> Hrvatska mljekarska udruga</t>
  </si>
  <si>
    <t>454</t>
  </si>
  <si>
    <t>75164980044</t>
  </si>
  <si>
    <t>0008656</t>
  </si>
  <si>
    <t>Zagreb,10000,Fadila Hadžića 2</t>
  </si>
  <si>
    <t>01/4833-349</t>
  </si>
  <si>
    <t>hmu@hmu.hr</t>
  </si>
  <si>
    <t>www.hmu.hr</t>
  </si>
  <si>
    <t xml:space="preserve">Vera  Volarić </t>
  </si>
  <si>
    <t>Promocija tradicijskih mliječnih proizvoda - zagrebačkog sira i vrhnja u reviji Mlijeko i ja</t>
  </si>
  <si>
    <t>Vera Volarić</t>
  </si>
  <si>
    <t xml:space="preserve">UDRUGA UMJETNIČKA RADIONICA VILIN KONJIC </t>
  </si>
  <si>
    <t>21008328</t>
  </si>
  <si>
    <t>07902399921</t>
  </si>
  <si>
    <t>0176475</t>
  </si>
  <si>
    <t>Zagreb,10000,Novska 24</t>
  </si>
  <si>
    <t>097/7501-555</t>
  </si>
  <si>
    <t>melita.petra.ivanovic@gmail.com</t>
  </si>
  <si>
    <t>www.vilinkonjic.com</t>
  </si>
  <si>
    <t xml:space="preserve">Melita-Petra   Ivanović </t>
  </si>
  <si>
    <t xml:space="preserve"> Uloga životinja u životu planeta</t>
  </si>
  <si>
    <t>Melita-Petra Ivanović</t>
  </si>
  <si>
    <t xml:space="preserve">Hrvatska udruga zaštitnika životinja „Noina arka“ </t>
  </si>
  <si>
    <t>1275</t>
  </si>
  <si>
    <t>93831451475</t>
  </si>
  <si>
    <t>0080195</t>
  </si>
  <si>
    <t>Zagreb,10000,Osredak 19</t>
  </si>
  <si>
    <t>01/2329-663</t>
  </si>
  <si>
    <t>info@noina-arka.hr</t>
  </si>
  <si>
    <t>http://www.noina-arka.hr</t>
  </si>
  <si>
    <t xml:space="preserve">Helena  Fink </t>
  </si>
  <si>
    <t>SKRB O ŽIVOTINJAMA U PRIHVATILIŠTU NOINE ARKE</t>
  </si>
  <si>
    <t>Helena Fink</t>
  </si>
  <si>
    <t>UDRUGA PUDL KLUB ZAGREB</t>
  </si>
  <si>
    <t>298</t>
  </si>
  <si>
    <t>95105186347</t>
  </si>
  <si>
    <t>0109881</t>
  </si>
  <si>
    <t>Zagreb,10000,Ilica 61</t>
  </si>
  <si>
    <t>pudlklub@hotmail.com</t>
  </si>
  <si>
    <t xml:space="preserve">Siniša  Marčec </t>
  </si>
  <si>
    <t>Edukacija za zajednicu PUDLERAJ 2021.</t>
  </si>
  <si>
    <t>Siniša Marčec</t>
  </si>
  <si>
    <t>Udruga za zaštitu i promicanje prava životinja RINA</t>
  </si>
  <si>
    <t>21006385</t>
  </si>
  <si>
    <t>90835965601</t>
  </si>
  <si>
    <t>0091235</t>
  </si>
  <si>
    <t>Zagreb,10090,Kukoljina 48</t>
  </si>
  <si>
    <t>rina.udruga@gmail.com</t>
  </si>
  <si>
    <t>http://www.udruga-rina.hr</t>
  </si>
  <si>
    <t xml:space="preserve">1.\tMarija  Jakopanec </t>
  </si>
  <si>
    <t>„SKRB O NAPUŠTENIM ŽIVOTINJAMA“</t>
  </si>
  <si>
    <t>Marija Jakopanec</t>
  </si>
  <si>
    <t>Jockey klub Hrvatske</t>
  </si>
  <si>
    <t>1494</t>
  </si>
  <si>
    <t>56010640293</t>
  </si>
  <si>
    <t>Zagreb,10000,Karlovačka cesta 80 K</t>
  </si>
  <si>
    <t>01/6551-100</t>
  </si>
  <si>
    <t xml:space="preserve">Ivan   Pandža </t>
  </si>
  <si>
    <t>Konji u terapijskom jahanju</t>
  </si>
  <si>
    <t>„SPRIJEČIMO PATNJU – STERILIZACIJA/KASTRACIJA ULIČNIH MAČAKA''</t>
  </si>
  <si>
    <t>S.O.S. za mace</t>
  </si>
  <si>
    <t>21006142</t>
  </si>
  <si>
    <t>42149180511</t>
  </si>
  <si>
    <t>0096687</t>
  </si>
  <si>
    <t>Zagreb,10000,Grge Novaka 12</t>
  </si>
  <si>
    <t>ivan.pavlic@yahoo.com</t>
  </si>
  <si>
    <t xml:space="preserve">Ružica  Pađen </t>
  </si>
  <si>
    <t>Otvaranje hranilišta - obitavališta za mace</t>
  </si>
  <si>
    <t>Ružica Pađen</t>
  </si>
  <si>
    <t>Zagrebački program edukacije o važnosti mikročipiranja, udomljavanja i kastracije kućnih ljubimaca</t>
  </si>
  <si>
    <t>Luka Oman</t>
  </si>
  <si>
    <t>Pčelarsko društvo Lipa</t>
  </si>
  <si>
    <t>29232119988</t>
  </si>
  <si>
    <t>Zagreb,10040,Novačka 261</t>
  </si>
  <si>
    <t>01/2983-333</t>
  </si>
  <si>
    <t>pdlipa.hr</t>
  </si>
  <si>
    <t xml:space="preserve">Josip  Križ </t>
  </si>
  <si>
    <t>INFORMIRANJE I EDUKACIJA JAVNOSTI O VAŽNOSTI ZDRAVE PREHRANE I KONZUMIRANJE DOMAČIH PROIZVODA</t>
  </si>
  <si>
    <t>JOSIP KRIŽ</t>
  </si>
  <si>
    <t>SOS ZA NAPUŠTENE KUĆNE LJUBIMCE</t>
  </si>
  <si>
    <t xml:space="preserve">Luka   Oman </t>
  </si>
  <si>
    <t>Podrška građanima</t>
  </si>
  <si>
    <t xml:space="preserve">Lovačko društvo "FAZAN" Belovar-Moravče    </t>
  </si>
  <si>
    <t>21001023</t>
  </si>
  <si>
    <t>22673645134</t>
  </si>
  <si>
    <t>0122754</t>
  </si>
  <si>
    <t xml:space="preserve">Zagreb - Sesvete ,10360,Trg Dragutina Domjanića 6  </t>
  </si>
  <si>
    <t>01/4834-560</t>
  </si>
  <si>
    <t>ivica.budor@gmail.com</t>
  </si>
  <si>
    <t>www.ld-fazan.com.hr</t>
  </si>
  <si>
    <t xml:space="preserve">Ivica   Budor </t>
  </si>
  <si>
    <t xml:space="preserve">ČISTO LOVIŠTE ZA ČISTI OKOLIŠ </t>
  </si>
  <si>
    <t>Ivica Budor</t>
  </si>
  <si>
    <t>Lovačka udruga "Fazan" za uzgoj, zaštitu i lov divljači Vrapče</t>
  </si>
  <si>
    <t>21001080</t>
  </si>
  <si>
    <t>50099164778</t>
  </si>
  <si>
    <t>0117221</t>
  </si>
  <si>
    <t>Zagreb,10090,Vrapčanska bb</t>
  </si>
  <si>
    <t>maraniczeljko@gmail.com</t>
  </si>
  <si>
    <t xml:space="preserve">Željko  Maranić </t>
  </si>
  <si>
    <t>Zaštita okoliša, potoka, izvora, šumskih staza, te zaštita od krivolova na divljač</t>
  </si>
  <si>
    <t>Željko Maranić</t>
  </si>
  <si>
    <t>Udruga Zelene i plave Sesvete</t>
  </si>
  <si>
    <t>21012525</t>
  </si>
  <si>
    <t>07302139298</t>
  </si>
  <si>
    <t>0093542</t>
  </si>
  <si>
    <t>SESVETE,10360,ULICA IVANA KELEKA 2</t>
  </si>
  <si>
    <t>info@zeleneiplavesesvete.com</t>
  </si>
  <si>
    <t>zeleneiplavesesvete.com</t>
  </si>
  <si>
    <t xml:space="preserve">Anto   Damjanović </t>
  </si>
  <si>
    <t>Sesvetske lipe</t>
  </si>
  <si>
    <t>Marijo Spajić</t>
  </si>
  <si>
    <t>Hrvatska udruga za školovanje pasa vodiča i mobilitet</t>
  </si>
  <si>
    <t>381</t>
  </si>
  <si>
    <t>84108603042</t>
  </si>
  <si>
    <t>0102748</t>
  </si>
  <si>
    <t>Zagreb,10000,Savska cesta 129</t>
  </si>
  <si>
    <t>01/4816-155</t>
  </si>
  <si>
    <t>udruga@psivodici.hr</t>
  </si>
  <si>
    <t>www.psivodici.hr</t>
  </si>
  <si>
    <t xml:space="preserve">Mira  Katalenić </t>
  </si>
  <si>
    <t>"Pas pomagač - od socijalizacije do edukacije" - nastavak aktivnosti</t>
  </si>
  <si>
    <t>Mira Katalenić</t>
  </si>
  <si>
    <t>Udruga „U dobrom društvu“</t>
  </si>
  <si>
    <t>21007781</t>
  </si>
  <si>
    <t>Sesvete, 
VINOGORSKA 21/A</t>
  </si>
  <si>
    <t xml:space="preserve">
091/5353-072</t>
  </si>
  <si>
    <t xml:space="preserve">
kovana@globalnet.hr</t>
  </si>
  <si>
    <t xml:space="preserve">
ANA KOVAČIĆ</t>
  </si>
  <si>
    <t>Financijska potpora za troškove organizacije manifestacije „Zagrepčani i prijatelji Zagreba“</t>
  </si>
  <si>
    <t>Udruga za zaštitu životinja „Tetrijeb“</t>
  </si>
  <si>
    <t>08003540</t>
  </si>
  <si>
    <t>Prezid, Goranska 148</t>
  </si>
  <si>
    <t xml:space="preserve">
095/818 55 83</t>
  </si>
  <si>
    <t>ivica.kriz7@gmail.com</t>
  </si>
  <si>
    <t xml:space="preserve">
https://capercaillie.eu/index.html#</t>
  </si>
  <si>
    <t>IVICA KRIŽ</t>
  </si>
  <si>
    <t>Financijska potpora za troškove održavanja web-stranice</t>
  </si>
  <si>
    <t>Financijske potpora za troškove organizacije manifestacije „Vrijedne ruke žena u ruralnom prostoru Grada Zagreba“</t>
  </si>
  <si>
    <t>Lovački savez Grada Zagreba</t>
  </si>
  <si>
    <t>21000397</t>
  </si>
  <si>
    <t>Sesvete, BORISA PAPANDOPULA 3</t>
  </si>
  <si>
    <t xml:space="preserve">095-9011-357
</t>
  </si>
  <si>
    <t xml:space="preserve">
ls.grada-zagreba@hls.t-com.hr</t>
  </si>
  <si>
    <t xml:space="preserve">
www.lsgz.hr</t>
  </si>
  <si>
    <t xml:space="preserve">
MILJENKO KRUC</t>
  </si>
  <si>
    <t>Financijske potpora za dio troškova organizacije manifestacije 27. Kup  Lovačkog saveza Grada Zagreba u streljaštvu</t>
  </si>
  <si>
    <t>Udruga „Drvo života“</t>
  </si>
  <si>
    <t>02988666</t>
  </si>
  <si>
    <t>Odranski Obrež, Obreška cesta 66</t>
  </si>
  <si>
    <t xml:space="preserve">091/346-9300
</t>
  </si>
  <si>
    <t>MARINA PUCEVIĆ</t>
  </si>
  <si>
    <t>Financijska potpora za troškove organizacije manifestacije „5. Festival sela“</t>
  </si>
  <si>
    <t>Klaster hrvatskog pršuta</t>
  </si>
  <si>
    <t>04133773</t>
  </si>
  <si>
    <t>Split, Templarska 12</t>
  </si>
  <si>
    <t xml:space="preserve">
021/326-289</t>
  </si>
  <si>
    <t xml:space="preserve">
libaramizic@gmail.com</t>
  </si>
  <si>
    <t xml:space="preserve">
DARKO MARKOTIĆ</t>
  </si>
  <si>
    <t>Financijska potpora za dio troškova organizacije  „VII. Dani hrvatskog pršuta“</t>
  </si>
  <si>
    <t>3/5/8 udruga za promociju cvijeća i cvjetnog dizajna</t>
  </si>
  <si>
    <t>01973541</t>
  </si>
  <si>
    <t>Zagreb, Kušlanova 31</t>
  </si>
  <si>
    <t xml:space="preserve">
091 5977 601</t>
  </si>
  <si>
    <t>INFO@CVJETNI-DIZAJN.HR</t>
  </si>
  <si>
    <t xml:space="preserve">
ROMANO OŽURA</t>
  </si>
  <si>
    <t>Financijska potpora za troškove nabave cvijeća kao potpora nastupu na izložbi moderni cvjetni dizajn „Floraart“</t>
  </si>
  <si>
    <t>Udruga“ Hrvatska kuća materina priča“</t>
  </si>
  <si>
    <t>01710613</t>
  </si>
  <si>
    <t xml:space="preserve">90262715449
</t>
  </si>
  <si>
    <t>Zagreb, Ulica Svibovac 8</t>
  </si>
  <si>
    <t>01-4683-664</t>
  </si>
  <si>
    <t xml:space="preserve">
PETPLET@GMAIL.COM</t>
  </si>
  <si>
    <t xml:space="preserve">
MINA PETRA PETRIČEC</t>
  </si>
  <si>
    <t>Financijska potpora za dio troškova organizacije promotivnih događanja i edukativnih radionica u području ruralnog razvoja, kulturne baštine i ruralnog stvaralaštva Grada Zagreba</t>
  </si>
  <si>
    <t>Lovačka udruga „Ćuk“ Dubrava</t>
  </si>
  <si>
    <t>05259215</t>
  </si>
  <si>
    <t>Zagreb, Kalnička 42a</t>
  </si>
  <si>
    <t xml:space="preserve">
098-356-712</t>
  </si>
  <si>
    <t>ivan@vincek.com.hr</t>
  </si>
  <si>
    <t>Ivan Tuk</t>
  </si>
  <si>
    <t>Financijska potpora za dio troškova edukacije na temu "Lovna kinologija"</t>
  </si>
  <si>
    <t>Financijska potpora za dio troškova natjecanja u lovačkom trapu -  Kup  Lovačke udruge "Ćuk"</t>
  </si>
  <si>
    <t>Gljivarsko društvo „Kamilo Blagaić“</t>
  </si>
  <si>
    <t>01363441</t>
  </si>
  <si>
    <t>Zagreb, 
TKALČIĆEVA 33</t>
  </si>
  <si>
    <t xml:space="preserve">
091-5294-468</t>
  </si>
  <si>
    <t>vesna.dujlovic@gmail.com</t>
  </si>
  <si>
    <t xml:space="preserve">
gdkb.hr</t>
  </si>
  <si>
    <t xml:space="preserve">
VESNA DUJLOVIĆ</t>
  </si>
  <si>
    <t>Financijska potpora za troškove organizacije manifestacije „43 . Izložba gljiva u Zagrebu“</t>
  </si>
  <si>
    <t>Pčelarsko društvo „Zagreb“</t>
  </si>
  <si>
    <t>01351974</t>
  </si>
  <si>
    <t>Zagreb, 
NAŠIČKA 16</t>
  </si>
  <si>
    <t>099-3542-450</t>
  </si>
  <si>
    <t xml:space="preserve">
info@pdz.hr</t>
  </si>
  <si>
    <t xml:space="preserve">
www.pdz.hr</t>
  </si>
  <si>
    <t>DRAGUTIN VEDAK</t>
  </si>
  <si>
    <t>Financijska potpora za dio troškova potpora grafičkoj pripremi publikacije namijenjenoj edukaciji članstva vezano za spravljanje pića od meda</t>
  </si>
  <si>
    <t>Konjički klub „Ana“</t>
  </si>
  <si>
    <t>04261909</t>
  </si>
  <si>
    <t>Senj, STARA CESTA 43</t>
  </si>
  <si>
    <t xml:space="preserve">
099 880 2467</t>
  </si>
  <si>
    <t xml:space="preserve">
jure.turina@gmail.com</t>
  </si>
  <si>
    <t xml:space="preserve">
JURE TURINA</t>
  </si>
  <si>
    <t>Financijska potpora za dio  troškova organizacije manifestacije „8. smotra konja- Krivi put 2021.“</t>
  </si>
  <si>
    <t>Zagrebački maslinarski institut</t>
  </si>
  <si>
    <t>02750317</t>
  </si>
  <si>
    <t>Zagreb, 
KUŠLANOVA 2</t>
  </si>
  <si>
    <t xml:space="preserve">
01 4819 892</t>
  </si>
  <si>
    <t xml:space="preserve">
jacinta.vukovic@synovia-solutions.com</t>
  </si>
  <si>
    <t xml:space="preserve">
www.zagreboliveinstitute.hr</t>
  </si>
  <si>
    <t xml:space="preserve">
JACINTA VUKOVIĆ</t>
  </si>
  <si>
    <t>Financijska potpora za troškove organizacije manifestacije „6. Festival maslina u Zagrebu“</t>
  </si>
  <si>
    <t>Prijatelji životinja</t>
  </si>
  <si>
    <t>01579436</t>
  </si>
  <si>
    <t>ZAGREB, 
JURIŠIĆEVA 25</t>
  </si>
  <si>
    <t xml:space="preserve">
091 225 3371</t>
  </si>
  <si>
    <t xml:space="preserve">
prijatelji.zivotinja@inet.hr</t>
  </si>
  <si>
    <t xml:space="preserve">
KATJA MATOVINA</t>
  </si>
  <si>
    <t>Financijska potpora za troškove organizacije manifestacije „13. Zegevege festival“</t>
  </si>
  <si>
    <t>Udruga hrvatskih tržnica</t>
  </si>
  <si>
    <t>01552236</t>
  </si>
  <si>
    <t>0001898</t>
  </si>
  <si>
    <t>ZAGREB, 
ŠUBIĆEVA 40</t>
  </si>
  <si>
    <t xml:space="preserve">
091/412-0953</t>
  </si>
  <si>
    <t xml:space="preserve">
info@uht.hr</t>
  </si>
  <si>
    <t xml:space="preserve">
NIKO PERVAN</t>
  </si>
  <si>
    <t>Financijska potpora za organizaciju manifestacije „X. dani hrvatskih tržnica“</t>
  </si>
  <si>
    <t>Financijska potpora za dio troškova organizacije manifestacije „Vege piknika“ u Zagrebu</t>
  </si>
  <si>
    <t>Javni poziv-povrat lovozakupnine 2021.</t>
  </si>
  <si>
    <t>LD „Sokol“ - Stupnik</t>
  </si>
  <si>
    <t>00000333</t>
  </si>
  <si>
    <t>0030295</t>
  </si>
  <si>
    <t>GORNJI STUPNIK, GORNJOSTUPNIČKA 111</t>
  </si>
  <si>
    <t>091 545-5676</t>
  </si>
  <si>
    <t>ld.sokol.stupnik@gmail.com</t>
  </si>
  <si>
    <t>IVICA JUG</t>
  </si>
  <si>
    <t>Korištenje naknade za pravo lova u 2021. za aktivnost:
Unaprjeđenje lovstva</t>
  </si>
  <si>
    <t>LD „Fazan“ Brezovica–Kupinečki Kraljevec</t>
  </si>
  <si>
    <t>03248577</t>
  </si>
  <si>
    <t>BREZOVICA, PRIGORSKA ULICA III ODVOJAK 4</t>
  </si>
  <si>
    <t xml:space="preserve">
01 3638 761</t>
  </si>
  <si>
    <t>fazan.brezovica.kraljevec@gmail.com</t>
  </si>
  <si>
    <t>BORIS BRADIĆ</t>
  </si>
  <si>
    <t>Korištenje naknade za pravo lova u 2021. za aktivnosti:
Unaprjeđenja i razvoja lovstva
Mjere za sprečavanje šteta od divljači</t>
  </si>
  <si>
    <t>LD „Lane“ - Novi Zagreb</t>
  </si>
  <si>
    <t>03516466</t>
  </si>
  <si>
    <t>ZAGREB, DRUŠTVENI DOM ČEHI, SLAVKA ĆORA 37</t>
  </si>
  <si>
    <t xml:space="preserve">
098-1929-448</t>
  </si>
  <si>
    <t>ld.lane.nzgb@gmail.com</t>
  </si>
  <si>
    <t>SLAVKO RENDULIĆ</t>
  </si>
  <si>
    <t>LD „Srndać“ - Dragonožec</t>
  </si>
  <si>
    <t>01157078</t>
  </si>
  <si>
    <t>DONJI DRAGONOŽEC, LOVAČKI PUT 1</t>
  </si>
  <si>
    <t>099 224-433</t>
  </si>
  <si>
    <t>lu.srndac@gmail.com</t>
  </si>
  <si>
    <t>IVAN MATIN</t>
  </si>
  <si>
    <t>LD „Žuna“ - Zagreb</t>
  </si>
  <si>
    <t>03216233</t>
  </si>
  <si>
    <t>ZAGREB, VUKOMERČKA CESTA 26</t>
  </si>
  <si>
    <t>01 2946 284; 098 373 533</t>
  </si>
  <si>
    <t xml:space="preserve">
zdenko@valenta.hr</t>
  </si>
  <si>
    <t xml:space="preserve">
www.valenta.hr</t>
  </si>
  <si>
    <t xml:space="preserve">
ZDENKO VALENTA</t>
  </si>
  <si>
    <t>LD „Priroda“ - Sesvete</t>
  </si>
  <si>
    <t>03372847</t>
  </si>
  <si>
    <t xml:space="preserve">
SESVETSKI KRALJEVEC, CERSKA BB</t>
  </si>
  <si>
    <t>091/5026-066</t>
  </si>
  <si>
    <t>ld.priroda.sesvete@gmail.com</t>
  </si>
  <si>
    <t xml:space="preserve">
IVO ČIŽMEK</t>
  </si>
  <si>
    <t>LOVAČKA UDRUGA "LUG" LUŽAN, ŠAŠINOVEC, GLAVINČICA, ŽERJAVINEC</t>
  </si>
  <si>
    <t>01134922</t>
  </si>
  <si>
    <t>SESVETE, PAVLA LONČARA 22</t>
  </si>
  <si>
    <t>01/200-7836,091-5466067</t>
  </si>
  <si>
    <t xml:space="preserve">
zoran.petras@gmailcom</t>
  </si>
  <si>
    <t>DRAŽEN FRLJAK</t>
  </si>
  <si>
    <t>LD „Fazan“ -Belovar Moravče</t>
  </si>
  <si>
    <t>03369277</t>
  </si>
  <si>
    <t>ZAGREB, TRG DRAGUTINA DOMJANIĆA 6</t>
  </si>
  <si>
    <t xml:space="preserve">
099/6060668,01/4834558</t>
  </si>
  <si>
    <t xml:space="preserve">
ivica.budor@hls.htnet.hr</t>
  </si>
  <si>
    <t xml:space="preserve">
IVICA BUDOR</t>
  </si>
  <si>
    <t>LD „Prepelica“ -  Sesvete</t>
  </si>
  <si>
    <t>03385302</t>
  </si>
  <si>
    <t>SESVETE, TRG DRAGUTINA DOMJANIĆA 6</t>
  </si>
  <si>
    <t>091 373-444</t>
  </si>
  <si>
    <t>lovackodrustvoprepelica@gmail.com</t>
  </si>
  <si>
    <t>DALIBOR BARIČEVIĆ</t>
  </si>
  <si>
    <t>HSLD „Vepar“ - Čučerje</t>
  </si>
  <si>
    <t>03219216</t>
  </si>
  <si>
    <t>ZAGREB, TRG SV.MARIJE ČUČERSKE BB</t>
  </si>
  <si>
    <t xml:space="preserve">
098-622-809</t>
  </si>
  <si>
    <t>hsld.vepar.cucerje@gmail.com</t>
  </si>
  <si>
    <t xml:space="preserve">
BOŽO ŠAFRAN</t>
  </si>
  <si>
    <t>Ugovor o povjeravanju provedbe Programa zaštite divljači za dio Parka prirode Medvednica-Grad Zagreb za 2021.</t>
  </si>
  <si>
    <t>Lovački savez Grada Zagreba (LSGZ)</t>
  </si>
  <si>
    <t>03232301</t>
  </si>
  <si>
    <t>SESVETE, BORISA PAPNDOPULA 3</t>
  </si>
  <si>
    <t>095-9011-357</t>
  </si>
  <si>
    <t>MILJENKO KRUC</t>
  </si>
  <si>
    <t>Povjeravanje provedbe Programa zaštite divljači za dio Parka prirode Medvednica-Grad Zagreb za 2021. 
( nositelj provedbe LSGZ, koji je istovremeno posrednik prema potprovoditeljima provedbe- sedam udruga u revirima Parka prirode Medvednica)</t>
  </si>
  <si>
    <t>Ugovor o povjeravanju provedbe Programa zaštite divljači za Grad Zagreb za 2021.</t>
  </si>
  <si>
    <t xml:space="preserve">Lovački savez Grada Zagreba (LSGZ) </t>
  </si>
  <si>
    <t>03232302</t>
  </si>
  <si>
    <t>SESVETE, BORISA PAPNDOPULA 4</t>
  </si>
  <si>
    <t>095-9011-358</t>
  </si>
  <si>
    <t xml:space="preserve">Povjeravanje provedbe Programa zaštite divljači za Grad Zagreb za 2021. 
(LSGZ suprovoditelj sa Zoološkim vrtom Grada Zagreba)
</t>
  </si>
  <si>
    <t>Javni natječaj za financiranje programa i projekata udruga iz područja socijalnog i humanitarnog značenja iz Proračuna Grada Zagreba za 2021.</t>
  </si>
  <si>
    <t>Centar za inkluzivne radne aktivnosti</t>
  </si>
  <si>
    <t>21003795</t>
  </si>
  <si>
    <t>76699990208</t>
  </si>
  <si>
    <t>0052965</t>
  </si>
  <si>
    <t>Zagreb,10000,Bleiweisova 15</t>
  </si>
  <si>
    <t>01/5619-911</t>
  </si>
  <si>
    <t>info@cira.hr</t>
  </si>
  <si>
    <t>www.cira.hr</t>
  </si>
  <si>
    <t xml:space="preserve">Slavenka  Martinović </t>
  </si>
  <si>
    <t>Volontiram uz podršku</t>
  </si>
  <si>
    <t>Gordana Kovačević</t>
  </si>
  <si>
    <t xml:space="preserve">Promicanje i razvoj volonterstva na području Zagreba poticanjem uključivanja u inkluzivno volontiranje nezaposlenih osoba s intelektualnim teškoćama  te integracija ove skupine u život zajednice. </t>
  </si>
  <si>
    <t>uključivanje osoba s intelektualnim teškoćama u volontiranje</t>
  </si>
  <si>
    <t>np</t>
  </si>
  <si>
    <t xml:space="preserve">Javni natječaj za financiranje programa i projekata udruga iz područja prevencije neprihvatljivog ponašanja djece i mladeži iz Proračuna Grada Zagreba za 2021. </t>
  </si>
  <si>
    <t>"Neki novi klinci"</t>
  </si>
  <si>
    <t>21003281</t>
  </si>
  <si>
    <t>78466033438</t>
  </si>
  <si>
    <t>0021814</t>
  </si>
  <si>
    <t>Zagreb,10000,Batušićeva 4</t>
  </si>
  <si>
    <t>098/9511-055</t>
  </si>
  <si>
    <t>udruga.neki.novi.klinci@gmail.com</t>
  </si>
  <si>
    <t>www.facebook.com/UdrugaNekiNoviKlinci/</t>
  </si>
  <si>
    <t xml:space="preserve">Ivan   Lipanović </t>
  </si>
  <si>
    <t>Matematičke igre</t>
  </si>
  <si>
    <t>Lucija Ćurko</t>
  </si>
  <si>
    <t>ne</t>
  </si>
  <si>
    <t xml:space="preserve">Matematičke radionice za djecu osnovnoškolskog uzrasta </t>
  </si>
  <si>
    <t>Savjetovalište za podršku onima koji trebaju palijativnu skrb i podrška u žalovanju</t>
  </si>
  <si>
    <t xml:space="preserve">Doprinijeti boljoj socijalnoj uključenosti palijativnih bolesnika i članova njihove obitelji te osoba u procesu žalovanja u Gradu Zagrebu pružajući im savjetodavnu, emocionalnu, psihosocijalnu  podršku u nošenju s teškoćama bolesti i skrbi o bolesniku kao i podršku i proradu u procesu žalovanja nakon smrti bliske osobe. </t>
  </si>
  <si>
    <t xml:space="preserve">korisnici su palijativni bolesnici, osobe u terminalnoj fazi bolesti i njihove obitelji </t>
  </si>
  <si>
    <t>Odred izviđača Javor</t>
  </si>
  <si>
    <t>21000671</t>
  </si>
  <si>
    <t>70448873682</t>
  </si>
  <si>
    <t>0053279</t>
  </si>
  <si>
    <t>Zagreb,10040,Aleja javora 23</t>
  </si>
  <si>
    <t>098/353-628</t>
  </si>
  <si>
    <t>info@javor.hr</t>
  </si>
  <si>
    <t>www.javor.hr</t>
  </si>
  <si>
    <t xml:space="preserve">Boris   Krajinović </t>
  </si>
  <si>
    <t>Stazama tolerancije i nenasilnog rješavanja sukoba 2021.</t>
  </si>
  <si>
    <t xml:space="preserve">Provedba radionica za mlade voditelje o nenasilnom rješavanju sukoba te direktna primjena znanja u radu s djecom i mladima </t>
  </si>
  <si>
    <t xml:space="preserve">igor  vujović </t>
  </si>
  <si>
    <t>SOCIO/EKONOMSKI OPORAVAK PREZADUŽENIH GRAĐANA GRADA ZAGREBA</t>
  </si>
  <si>
    <t xml:space="preserve">Doprinijeti zaštiti potrošača/građana korisnika financijskih proizvoda u kategoriji prezaduženih građana čija je socijalna isključenost uzrokovana financijskom isključenošću uslijed nemogućnosti redovitog podmirivanja financijskih obveza. </t>
  </si>
  <si>
    <t>provedbe radionica i financijsko opismenjavanje</t>
  </si>
  <si>
    <t>Društvo za poboljšanje kvalitete života siromašne i nezbrinute djece Mali zmaj</t>
  </si>
  <si>
    <t>60174266484</t>
  </si>
  <si>
    <t>ZAGREB,10000,Našička 3</t>
  </si>
  <si>
    <t>01/6701-307</t>
  </si>
  <si>
    <t>malizmaj.hr@gmail.com</t>
  </si>
  <si>
    <t xml:space="preserve">Martina  Leopold </t>
  </si>
  <si>
    <t>Ciklus predavanja</t>
  </si>
  <si>
    <t>Petra Čavka</t>
  </si>
  <si>
    <t xml:space="preserve">Niz predavanja i interaktivnih radionica predviđenih za volontere i obitelji- korisnike nižeg socijalnog statusa </t>
  </si>
  <si>
    <t xml:space="preserve">uključivanje osoba u riziku od siromaštva </t>
  </si>
  <si>
    <t xml:space="preserve">edukacije, predavanja u cilju jačanja roditeljskih kapaciteta </t>
  </si>
  <si>
    <t>Udruga Amazonas</t>
  </si>
  <si>
    <t>21003430</t>
  </si>
  <si>
    <t>92548737288</t>
  </si>
  <si>
    <t>0158727</t>
  </si>
  <si>
    <t>Zagreb,10000,Veprinačka 15</t>
  </si>
  <si>
    <t>01/369-5157</t>
  </si>
  <si>
    <t>info@amazonas.hr</t>
  </si>
  <si>
    <t>www.amazonas.hr</t>
  </si>
  <si>
    <t xml:space="preserve">Tena  Kostanjšek </t>
  </si>
  <si>
    <t>TRIBO MODERNA - capoeira za toleranciju i nenasilje</t>
  </si>
  <si>
    <t>Tena Kostanjšek, prof.soc.pedagog</t>
  </si>
  <si>
    <t>inovativni pristup u prevenciji neprihvatljivog ponašanja koristeći capoeiru kao alat za učenje socijalnih vještina djece u riziku.</t>
  </si>
  <si>
    <t xml:space="preserve">Katolička udruga "Kap dobrote" </t>
  </si>
  <si>
    <t>114</t>
  </si>
  <si>
    <t>97517626928</t>
  </si>
  <si>
    <t>0093998</t>
  </si>
  <si>
    <t xml:space="preserve">Zagreb,10000,IV Stara Pešćenica 3 </t>
  </si>
  <si>
    <t>01/2317-802</t>
  </si>
  <si>
    <t>kap-dobrote@zg.htnet.hr</t>
  </si>
  <si>
    <t>http://kap-dobrote.hr</t>
  </si>
  <si>
    <t xml:space="preserve">Vinko  Franković </t>
  </si>
  <si>
    <t>"Ruka dobrote za starije i nemoćne osobe”</t>
  </si>
  <si>
    <t>Kristina Konicija, mag.act.soc.</t>
  </si>
  <si>
    <t xml:space="preserve">Osiguravanje pomoći u nabavi i dostavi paketa namirnica, higijenskih potrepština, drva za ogrjev, neophodnih uređaja za svakodnevno funkcioniranje, sitnih popravaka, usluga pranja rublja, pomoć u kući, pomoć volontera i pomoć u ostvarivanju prava korisnika. </t>
  </si>
  <si>
    <t>Udruga Maštara</t>
  </si>
  <si>
    <t>21012896</t>
  </si>
  <si>
    <t>75920958860</t>
  </si>
  <si>
    <t>0410632</t>
  </si>
  <si>
    <t>Grad Zagreb,10000,Čazmanska 4</t>
  </si>
  <si>
    <t>099/371-85-85</t>
  </si>
  <si>
    <t>udrugamastara@mastara.hr</t>
  </si>
  <si>
    <t xml:space="preserve">Vedrana  Topić </t>
  </si>
  <si>
    <t>Maštarin edukativni boravak</t>
  </si>
  <si>
    <t>Vedrana Topić</t>
  </si>
  <si>
    <t>Osiguranje aktivnosti kvalitetnog provođenja slobodnog vremena djece osnovnoškolske dobi s područja Gradske četvrti Trnje</t>
  </si>
  <si>
    <t>Udruga minijaturista, maketara i igrača stolnih strateških igara "Agram"</t>
  </si>
  <si>
    <t>21002834</t>
  </si>
  <si>
    <t>68777159447</t>
  </si>
  <si>
    <t>0101806</t>
  </si>
  <si>
    <t>Zagreb,10000,Ulica kralja Zvonimira 20</t>
  </si>
  <si>
    <t>091/9122-048</t>
  </si>
  <si>
    <t>ums.agram@gmail.com</t>
  </si>
  <si>
    <t>www.ums-agram.hr</t>
  </si>
  <si>
    <t xml:space="preserve">Marko  Paunović </t>
  </si>
  <si>
    <t>Radionica za izradu prostornih i Lego maketa te bojanje minijatura</t>
  </si>
  <si>
    <t>Marko Paunović</t>
  </si>
  <si>
    <t xml:space="preserve">Radionice izrade lego maketa za djecu i mlade </t>
  </si>
  <si>
    <t>Odgoj za ljubav i nenasilje</t>
  </si>
  <si>
    <t>Željko Vukobratović, prof. psih.</t>
  </si>
  <si>
    <t xml:space="preserve">prevencija nasilja među djecom kroz edukaciju o prihvaćanju i poštivanju različitosti poticanjem na kreativnost, kretanje i suradnju  učenika </t>
  </si>
  <si>
    <t xml:space="preserve">CENTAR ZA RAZVOJ OSOBNIH KOMPETENCIJA I ZAŠTITU LJUDSKIH PRAVA </t>
  </si>
  <si>
    <t>21010600</t>
  </si>
  <si>
    <t>10337470512</t>
  </si>
  <si>
    <t>0254021</t>
  </si>
  <si>
    <t>Zagreb,10090,Babulek 11</t>
  </si>
  <si>
    <t>091/1605-787</t>
  </si>
  <si>
    <t>martin@crok.hr</t>
  </si>
  <si>
    <t>www.crok.hr</t>
  </si>
  <si>
    <t xml:space="preserve">Martin  Makarun </t>
  </si>
  <si>
    <t>Esc (Escape) za sigurnost vol. 4</t>
  </si>
  <si>
    <t>Martin Makarun</t>
  </si>
  <si>
    <t>Edukativna predavanja usmjerena na djecu i mlade, objašnjavanje opasnosti na internetu te kako se pravilno suočiti, ponašati i ispravno reagirati u situaciji elektroničkog nasilja.</t>
  </si>
  <si>
    <t>Volontiranjem do razvoja osobnih kompetencija štićenika i volontera vol. 3</t>
  </si>
  <si>
    <t xml:space="preserve">Jačati kompetencije djece bez odgovarajuće roditeljske skrbi kroz povezivanje i druženje s volonterima. </t>
  </si>
  <si>
    <t>uključivanje djece bez odgovarajuće roditeljske skrbi</t>
  </si>
  <si>
    <t>Centar za psihološku podršku i razvoj "Pričaj mi"</t>
  </si>
  <si>
    <t>21011562</t>
  </si>
  <si>
    <t>75319825140</t>
  </si>
  <si>
    <t>0331098</t>
  </si>
  <si>
    <t>Zagreb,10000,Jagićeva 11</t>
  </si>
  <si>
    <t>095/3890-097</t>
  </si>
  <si>
    <t>info@pricajmi.hr</t>
  </si>
  <si>
    <t>www.pricajmi.hr</t>
  </si>
  <si>
    <t xml:space="preserve">Katarina   Tašev </t>
  </si>
  <si>
    <t>Edukacijom roditelja do manje elektroničkog nasilja među djecom i mladima</t>
  </si>
  <si>
    <t>Marina Šuman</t>
  </si>
  <si>
    <t>Pružanje podrške roditeljima djece osnovnoškolske dobi u korištenju adekvatnih odgojnih postupaka sa svrhom prevencije neprihvatljivog ponašanja na internetu</t>
  </si>
  <si>
    <t>Udruga sudaca za mladež, obiteljskih sudaca i stručnjaka za djecu i mladež</t>
  </si>
  <si>
    <t>21007431</t>
  </si>
  <si>
    <t>33073355651</t>
  </si>
  <si>
    <t>0140187</t>
  </si>
  <si>
    <t>Zagreb,10000,Havidićeva 13</t>
  </si>
  <si>
    <t>01/4801-104</t>
  </si>
  <si>
    <t>uszm@uszm.hr</t>
  </si>
  <si>
    <t>http://uszm.hr</t>
  </si>
  <si>
    <t xml:space="preserve">Lana   Peto-Kujundžić </t>
  </si>
  <si>
    <t>Razvoj alternativnih pristupa škole djeci s neprihvatljivim ponašanjem</t>
  </si>
  <si>
    <t>Dr.sc. Lana Petö-Kujundžić</t>
  </si>
  <si>
    <t xml:space="preserve">„Stop program“ nudi drugačiji, aktivan i adekvatan odgovor , kojim se maloljetnik suočava s posljedicama svog ponašanja i poučava procesu preuzimanja odgovornosti za ponašanje.  </t>
  </si>
  <si>
    <t>Institut za stručno usavršavanje mladih</t>
  </si>
  <si>
    <t>21007634</t>
  </si>
  <si>
    <t>62813807687</t>
  </si>
  <si>
    <t>0300055</t>
  </si>
  <si>
    <t>Zagreb,10000,Kvaternikova ulica 18</t>
  </si>
  <si>
    <t>martin.makarun@isum.hr</t>
  </si>
  <si>
    <t>www.isum.hr</t>
  </si>
  <si>
    <t>I ja sam siguran na internetu vol. 4</t>
  </si>
  <si>
    <t>Prevenirati elektroničko nasilja nad i među mladima, utjecati na smanjene cyberbullinga, a sve to zahvaljujući kvalitetnoj edukaciji mladih i roditelja.</t>
  </si>
  <si>
    <t>098/9005-973</t>
  </si>
  <si>
    <t>mr sc Jelena Balabanić Mavrović</t>
  </si>
  <si>
    <t xml:space="preserve"> Niz radionica, predavanja i besplatno savjetovanje oboljelih i njihovih roditelja, u svrhu uključivanja oboljelih od anoreksije, bulimije i nespecifičnih poremećaja hranjenja u zdravstveni sustav</t>
  </si>
  <si>
    <t>01/4921-546</t>
  </si>
  <si>
    <t>Radionice – Lutka od soli</t>
  </si>
  <si>
    <t>Dijana Pribačić Jurić</t>
  </si>
  <si>
    <t xml:space="preserve">Prenijeti djeci metode nenasilnog ponašanja i rješavanja problema putem radionica, kroz kulturne aktivnosti.
</t>
  </si>
  <si>
    <t>095/8561-270</t>
  </si>
  <si>
    <t>VOLONTERSKO KOLO</t>
  </si>
  <si>
    <t xml:space="preserve">Okuplja građane zainteresirane za volontiranje,ispituje potrebe lokalne zajednice, te zajedno sa građanima i volonterima kreiranjem programa odgovara na te potrebe. </t>
  </si>
  <si>
    <t>Centar za civilne inicijative</t>
  </si>
  <si>
    <t>981</t>
  </si>
  <si>
    <t>39316442148</t>
  </si>
  <si>
    <t>0002694</t>
  </si>
  <si>
    <t>Zagreb,10000,Božidara Adžije 22</t>
  </si>
  <si>
    <t>01/4819-516</t>
  </si>
  <si>
    <t>info@cci.hr</t>
  </si>
  <si>
    <t>http://www.cci.hr</t>
  </si>
  <si>
    <t xml:space="preserve">Mirela  Despotović </t>
  </si>
  <si>
    <t>Inkluzija 65+</t>
  </si>
  <si>
    <t>Mirela Despotović</t>
  </si>
  <si>
    <t>doprinijeti stvarnom i doživljajnom inkluzijom osoba treće životne dobi osnaživanjem znanja o socijalnim pravima, preveniranjem problema prijevara starijih, povećanjem psiholoških osobina  jačanjem pamćenja, koncentracije i samopouzdanja te   uključivanje u društveni život lokalne zajednice</t>
  </si>
  <si>
    <t xml:space="preserve"> Savjetovalište Trešnjevka jug</t>
  </si>
  <si>
    <t xml:space="preserve">Kontinuirana i sveobuhvatnu briga o djeci, mladima i obiteljima koje se susreću s izazovnim razdobljima, nalaze se u riziku ili već iskazuju probleme sa ciljem da se postigne veći nivo psihosocijalnog zdravlja kako pojedinca, tako i obitelji osiguravanjem savjetovališta </t>
  </si>
  <si>
    <t>Kvartovski volonterski klub</t>
  </si>
  <si>
    <t>Uključivanje djece osnovnoškolske dobi u volonterski klub i organizacija volonterskih akcija</t>
  </si>
  <si>
    <t>Udruga Riječi/ Prave/ Predstave</t>
  </si>
  <si>
    <t>21005756</t>
  </si>
  <si>
    <t>45943459741</t>
  </si>
  <si>
    <t>0082449</t>
  </si>
  <si>
    <t>Zagreb,10000,Harambašićeva 10</t>
  </si>
  <si>
    <t>01/4552-661</t>
  </si>
  <si>
    <t>info@thearto.hr</t>
  </si>
  <si>
    <t>www.thearto.hr</t>
  </si>
  <si>
    <t xml:space="preserve">Silvio  Parisi </t>
  </si>
  <si>
    <t>Thearto predstava "Nasilje - za nasilje nema opravdanja!" - protiv nasilja sustavno 2021.</t>
  </si>
  <si>
    <t>Selma Parisi</t>
  </si>
  <si>
    <t xml:space="preserve">Projekt se sastoji od 30 izvedbi edukativne kazališne predstave "Nasilje - za nasilje nema opravdanja!",  za učenike i učenice 7. razreda osnovnih škola Grada Zagreba. </t>
  </si>
  <si>
    <t>UDRUGA PROSPERIKON</t>
  </si>
  <si>
    <t>98000825863</t>
  </si>
  <si>
    <t>ZAGREB,10090,BUBNJARAČKA ULICA 4</t>
  </si>
  <si>
    <t>091/5657-524</t>
  </si>
  <si>
    <t xml:space="preserve">NIVES   VRKLJAN </t>
  </si>
  <si>
    <t>IKT ZA SENIORE - FAZA 3</t>
  </si>
  <si>
    <t>Educiranje umirovljenika i osoba starije životne dobi za aktivno uključivanje u društvo i smanjenje socijalne isključenosti marginalizirane društvene skupine pohađanjem kreativnih radionica IT-a i radne aktivacije.</t>
  </si>
  <si>
    <t>099/5029-506</t>
  </si>
  <si>
    <t xml:space="preserve">Online seniori </t>
  </si>
  <si>
    <t>Prof. dr. sc. Danijel Labaš</t>
  </si>
  <si>
    <t xml:space="preserve">individualne konzultacije za osobe starije životne dobi s ciljem osnaživanja  medijskih i digitalnih vještina, nužnih za snalaženje u virtualnom svijetu tijekom i nakon pandemije </t>
  </si>
  <si>
    <t xml:space="preserve">SAVEZ NEZAPOSLENIH HRVATSKE </t>
  </si>
  <si>
    <t>21002133</t>
  </si>
  <si>
    <t>85968986098</t>
  </si>
  <si>
    <t>0103671</t>
  </si>
  <si>
    <t>Zagreb,10040,Dubrava 238</t>
  </si>
  <si>
    <t>01/2852-068</t>
  </si>
  <si>
    <t>snhr@zg.ht.hr</t>
  </si>
  <si>
    <t>www.nezaposleni.hr</t>
  </si>
  <si>
    <t xml:space="preserve">Jeniseja    Fištrek </t>
  </si>
  <si>
    <t>ENGLESKI I NJEMAČKI JEZIK ZA NEZAPOSLENE</t>
  </si>
  <si>
    <t>Jeniseja Fištrek</t>
  </si>
  <si>
    <t xml:space="preserve">Program je namijenjen prevenciji socijalne isključenosti i emocionalne depriviranosti osoba iz siromašnih i marginaliziranih te nezaposlenih i njihovo aktivno i ravnopravno socijalno uključivanje u životnu zajednicu u Gradu Zagrebu putem osiguravanja tečaja njemačkog i engleskog jezika za nezaposlene </t>
  </si>
  <si>
    <t xml:space="preserve">organiziranje edukacija za nezaposlene, osobe u riziku od siromaštva i socijalne isključenosti </t>
  </si>
  <si>
    <t>"Temativ krea" Udruga za promicanje kvalitetnog življenja</t>
  </si>
  <si>
    <t>21012839</t>
  </si>
  <si>
    <t>04221738323</t>
  </si>
  <si>
    <t>0404460</t>
  </si>
  <si>
    <t>Zagreb,10000,I. Požarinje 6</t>
  </si>
  <si>
    <t>01/2341-285</t>
  </si>
  <si>
    <t>temativ.krea@gmail.com</t>
  </si>
  <si>
    <t>www.temativ-krea.hr</t>
  </si>
  <si>
    <t xml:space="preserve">Iva   Cik-Grgošić </t>
  </si>
  <si>
    <t>KREAtivna družba</t>
  </si>
  <si>
    <t>Iva Cik-Grgošić</t>
  </si>
  <si>
    <t>Omogućiti kvalitetno provođenje slobodnog vremena osobama treće životne dobi sudjelovanjem u kreativnim i edukativnim radionicama i potaknuti bolju povezanost i stvaranje kontakata između osoba treće životne dobi u lokalnoj zajednici i šire.</t>
  </si>
  <si>
    <t>HRVATSKA MREŽA ZA BESKUĆNIKE</t>
  </si>
  <si>
    <t>21010206</t>
  </si>
  <si>
    <t>53916061811</t>
  </si>
  <si>
    <t>0244001</t>
  </si>
  <si>
    <t>Zagreb,10000,Korčulanska 3d</t>
  </si>
  <si>
    <t>01/800-9991</t>
  </si>
  <si>
    <t>zvonko.mlinar@hmb.hr</t>
  </si>
  <si>
    <t>www.beskucnici.com</t>
  </si>
  <si>
    <t xml:space="preserve">Zvonko  Mlinar </t>
  </si>
  <si>
    <t>Zdravljem do uključivanja</t>
  </si>
  <si>
    <t>Sanja Blažeković</t>
  </si>
  <si>
    <t xml:space="preserve">Pružanje psihosocijalne podrške i provedbapreventivnih mjera zaštite zdravlja doprinijeti osnaživanju beskućnika za integraciju i socijalno uključivanje. </t>
  </si>
  <si>
    <t>Udruga za promicanje inkluzije</t>
  </si>
  <si>
    <t>18</t>
  </si>
  <si>
    <t>50162948091</t>
  </si>
  <si>
    <t>0052954</t>
  </si>
  <si>
    <t>Zagreb,10000,Bleiweissova 15</t>
  </si>
  <si>
    <t>01/3758-932</t>
  </si>
  <si>
    <t>inkluzija@inkluzija.hr</t>
  </si>
  <si>
    <t>http://inkluzija.hr/</t>
  </si>
  <si>
    <t xml:space="preserve">Nedeljka  Miščević </t>
  </si>
  <si>
    <t>SPIN - Savjetovalište Prava INkluzija 003</t>
  </si>
  <si>
    <t>Nedeljka Miščević</t>
  </si>
  <si>
    <t xml:space="preserve">Podizanje socijalne uključenosti osoba s invaliditetom te njihovih roditelja i obitelji ,  pružanje usluga savjetovanja o pravima za OSI i obitelji; pružanje psihosocijalne pomoći za obitelji osoba koje su korisnici sustava socijalne skrbi,  osnaživanje odnosa unutar svih članova zajednice; omogućavanje aktivnog sudjelovanja u skrbi za obitelj. </t>
  </si>
  <si>
    <t>Sindikat umirovljenika Hrvatske</t>
  </si>
  <si>
    <t>1137</t>
  </si>
  <si>
    <t>68205802695</t>
  </si>
  <si>
    <t>0065757</t>
  </si>
  <si>
    <t>Zagreb,10000,Trg kralja Petra Krešimira IV. br. 2</t>
  </si>
  <si>
    <t>01/4655-146</t>
  </si>
  <si>
    <t>suh@zg.t-com.hr</t>
  </si>
  <si>
    <t>www.suh.hr</t>
  </si>
  <si>
    <t xml:space="preserve">Anto  Kuprešak </t>
  </si>
  <si>
    <t>Savjetnik 'kod kuće'</t>
  </si>
  <si>
    <t>Anto Kuprešak</t>
  </si>
  <si>
    <t>Osigurati edukaciju i osvješćivanje starijih građana o njihovim pravima i obvezama kroz pet interaktivnih posjeta u pet gradskih četvrti, kako bi se u uvjetima pandemije omogućilo direktne kontakte sa stručnjacima u davanju pravnih i psiholoških savjeta</t>
  </si>
  <si>
    <t>RUKOMETNA ŠKOLA "VUČIĆI"</t>
  </si>
  <si>
    <t>21006746</t>
  </si>
  <si>
    <t>82328011731</t>
  </si>
  <si>
    <t>0055115</t>
  </si>
  <si>
    <t>Zagreb,10000,Šetalište 150. brigade 1</t>
  </si>
  <si>
    <t>091/4488-270</t>
  </si>
  <si>
    <t>rs.vucici@gmail.com</t>
  </si>
  <si>
    <t>www.rs-vucici.hr</t>
  </si>
  <si>
    <t xml:space="preserve">Dean  Vučić </t>
  </si>
  <si>
    <t>POVRATAK SPORTU</t>
  </si>
  <si>
    <t>Dean Vučić</t>
  </si>
  <si>
    <t>MNK USPINJAČA GIMKA</t>
  </si>
  <si>
    <t>21000782</t>
  </si>
  <si>
    <t>18967199317</t>
  </si>
  <si>
    <t>0307631</t>
  </si>
  <si>
    <t xml:space="preserve">ZAGREB,10000,JAGIĆEVA 7 </t>
  </si>
  <si>
    <t xml:space="preserve">098/276-444 </t>
  </si>
  <si>
    <t>fcuspinjaca@gmail.com</t>
  </si>
  <si>
    <t>www.nc-salata.hr</t>
  </si>
  <si>
    <t xml:space="preserve">KORAB  MORINA </t>
  </si>
  <si>
    <t>Živjeti fair-play</t>
  </si>
  <si>
    <t>KORAB MORINA</t>
  </si>
  <si>
    <t xml:space="preserve">Prevencija neprihvatljivog ponašanja djece i mladih organiziranjem treninga i malonogometnih utakmica, edukacija </t>
  </si>
  <si>
    <t>Centar za edukaciju i savjetovanje Sunce</t>
  </si>
  <si>
    <t>21003543</t>
  </si>
  <si>
    <t>85566146264</t>
  </si>
  <si>
    <t>0023434</t>
  </si>
  <si>
    <t>Zagreb,10000,Albaharijeva 2</t>
  </si>
  <si>
    <t>01/3837-873</t>
  </si>
  <si>
    <t>info@ti-si-sunce.hr</t>
  </si>
  <si>
    <t>http://www.ti-si-sunce.hr</t>
  </si>
  <si>
    <t xml:space="preserve">Tanja   Prekodravac </t>
  </si>
  <si>
    <t>„Moje pravo na igru i sport“</t>
  </si>
  <si>
    <t>Božica Križanić</t>
  </si>
  <si>
    <t>Omogućiti djeci s TUR da ojačaju svoje psihofizičke i kognitivne sposobnosti kroz sportsko-rekreativne aktivnosti,  povećanje socijalne uključenosti i integracije djece s TUR u život zajednice</t>
  </si>
  <si>
    <t>ŠAHOVSKI KLUB NOVI ZAGREB</t>
  </si>
  <si>
    <t>21005243</t>
  </si>
  <si>
    <t>60133854193</t>
  </si>
  <si>
    <t>0181731</t>
  </si>
  <si>
    <t>ZAGREB,10000,Trnsko 4B</t>
  </si>
  <si>
    <t>099/8350-952</t>
  </si>
  <si>
    <t>info@sknovizagreb.hr</t>
  </si>
  <si>
    <t>www.sknovizagreb.hr</t>
  </si>
  <si>
    <t xml:space="preserve">ANDREJ  STANKOVIĆ </t>
  </si>
  <si>
    <t>INTELEKTUALNI I DRUŠTVENI RAZVOJ DJECE KROZ ŠAHOVSKU IGRU</t>
  </si>
  <si>
    <t>Andrej Stanković</t>
  </si>
  <si>
    <t>Ojačavanje značaja šaha za cjelokupan razvoj djece u Zagrebu, omogućiti daljnje razvijanje kognitivnih i društvenih sposobnosti te vještina djece u kasnijoj predškolskoj i osnovnoškolskoj dobi putem šahovske igre</t>
  </si>
  <si>
    <t>Moja obitelj, moja podrška</t>
  </si>
  <si>
    <t>Svrha projekta je  pružiti integriranu podršku obitelji kojima se rodi 'dijete leptir' –oboljelo od bulozne epidermolize  kako bi u njihovom domu stvorili uvjete za roditeljsko ponašanje koje je u najboljem interesu djeteta</t>
  </si>
  <si>
    <t xml:space="preserve">jačanje roditeljskih kompetencija za roditelje djece s teškoćama u razvoju </t>
  </si>
  <si>
    <t>U ime obitelji</t>
  </si>
  <si>
    <t>21010233</t>
  </si>
  <si>
    <t>27741674988</t>
  </si>
  <si>
    <t>0241527</t>
  </si>
  <si>
    <t>Zagreb,10000,Vankina ulica 2</t>
  </si>
  <si>
    <t>091/3626-261</t>
  </si>
  <si>
    <t>info@uimeobitelji.net</t>
  </si>
  <si>
    <t>https://uimeobitelji.net/</t>
  </si>
  <si>
    <t xml:space="preserve">Željka  Markić </t>
  </si>
  <si>
    <t>Roditelj odgojitelj - uspješna demografska mjera za Zagreb i Hrvatsku? Ispitivanje stavova korisnika</t>
  </si>
  <si>
    <t>Božena Svetec</t>
  </si>
  <si>
    <t xml:space="preserve">Anketno ispitivanje stavova korisnika mjere roditelj odgojitelj, kao i ispitivanje stavova mogućih korisnika koji nisu korisnici Mjere te stručnjaka i donositelja odluka u Gradu Zagrebu o mjeri „Roditelj odgojitelj“. </t>
  </si>
  <si>
    <t xml:space="preserve">Analiza i praćenje stanja na području zaštite prava djece i mladih, zaštite starijih osoba </t>
  </si>
  <si>
    <t>Jer smijeh pomaže - program psihosocijalne podrške korisnicima domova za starije i nemoćne</t>
  </si>
  <si>
    <t>Nikola Dabac, umjetnički direktor</t>
  </si>
  <si>
    <t>Poboljšati kvalitetu života i skrbi starijih osoba smještenih u domovima te doprinijeti njihovom socijalnom uključivanju na siguran način tijekom pandemije; potaknuti korisnike domova na sudjelovanje u umjetničkim aktivnostima te smanjiti osjećaj usamljenosti i izolacije.</t>
  </si>
  <si>
    <t>Pomoć socijalno ugroženim pojedincima i obiteljima</t>
  </si>
  <si>
    <t>Jakov Burić</t>
  </si>
  <si>
    <t>Program je usmjeren zaštiti starijih osoba s naglaskom na aktivnosti osvještavanja i prevencije različitih oblika nasilja nad njima te doprinosi ublažavanju problema socijalne isključenosti i siromaštva starijih i njihovog nedovoljnog aktivnog stila života na području grada Zagreba.</t>
  </si>
  <si>
    <t>Caritas Zagrebačke nadbiskupije</t>
  </si>
  <si>
    <t>1379</t>
  </si>
  <si>
    <t>58633897145</t>
  </si>
  <si>
    <t>0053015</t>
  </si>
  <si>
    <t>Zagreb,10000,Babonićeva 121</t>
  </si>
  <si>
    <t>01/4817-716</t>
  </si>
  <si>
    <t>czn@czn.hr</t>
  </si>
  <si>
    <t>www.czn.hr</t>
  </si>
  <si>
    <t xml:space="preserve">Jelena  Lončar </t>
  </si>
  <si>
    <t>Posudionica ortopedskih i medicinskih pomagala</t>
  </si>
  <si>
    <t>Kata Brajša</t>
  </si>
  <si>
    <t xml:space="preserve">sluga je namijenjena socijalno ugroženim pojedincima i obiteljima, osobama s invaliditetom i osobama trajno narušenog zdravstvenog stanja, koje imaju potrebu za ortopedskim i medicinskim pomagalima, a ne mogu ih osigurati na druge načine. </t>
  </si>
  <si>
    <t xml:space="preserve">korisnici su obitelji koje njeguju člana kućanstva </t>
  </si>
  <si>
    <t>Otvorena računalna radionica “SVI SMO PROTIV”</t>
  </si>
  <si>
    <t>21002108</t>
  </si>
  <si>
    <t>03944118832</t>
  </si>
  <si>
    <t>0086282</t>
  </si>
  <si>
    <t>Zagreb,10020,Remetinečka 79 b</t>
  </si>
  <si>
    <t>01/6590-459</t>
  </si>
  <si>
    <t>orr.svismoprotiv@gmail.com</t>
  </si>
  <si>
    <t>https://web-orr.com/</t>
  </si>
  <si>
    <t xml:space="preserve">Mladen   Plazibat </t>
  </si>
  <si>
    <t>Internet i treća dob</t>
  </si>
  <si>
    <t>Mladen Plazibat</t>
  </si>
  <si>
    <t xml:space="preserve">Unaprijediti kvalitetu života starijih osoba na području grada Zagreba,  održavanjem radionica informatičke  i informacijske pismenosti. </t>
  </si>
  <si>
    <t>Centar za podršku roditeljstvu "Rastimo zajedno"</t>
  </si>
  <si>
    <t>21010711</t>
  </si>
  <si>
    <t>55993768232</t>
  </si>
  <si>
    <t>0257920</t>
  </si>
  <si>
    <t>Zagreb,10000,Dragojla Kušlana 2</t>
  </si>
  <si>
    <t>01/2087-969</t>
  </si>
  <si>
    <t>rastimozajedno.centar@gmail.com</t>
  </si>
  <si>
    <t>www.rastimozajedno.hr</t>
  </si>
  <si>
    <t xml:space="preserve">Ninoslava  Pećnik </t>
  </si>
  <si>
    <t>Rastimo zajedno kroz nove izazove roditeljstva: jačanje kompetencija roditelja i stručnjaka</t>
  </si>
  <si>
    <t>Blanka Turza</t>
  </si>
  <si>
    <t xml:space="preserve">Jačanje kapaciteta odgojitelja i stručnjaka za pružanje podrške roditeljstvu i ranom razvoju djece </t>
  </si>
  <si>
    <t>Međunarodna natjecanja u stolnim strateškim igrama i bojanju minijatura</t>
  </si>
  <si>
    <t>Organiziranje slobodnog vremena djece i mladih</t>
  </si>
  <si>
    <t>Roditelj se postaje i ostaje</t>
  </si>
  <si>
    <t>Antonija Pleša</t>
  </si>
  <si>
    <t>Aktivnosti - pružanje sveobuhvatne podrške jednoroditeljskim obiteljima, samohranim roditeljima i djeci, osobama u razvodu, pred razvodom i nakon razvoda, s posebnim naglaskom na roditeljsku podršku djeci u tim okolnostima.</t>
  </si>
  <si>
    <t xml:space="preserve">aktivnosti pružanja pomoći i podrške </t>
  </si>
  <si>
    <t>Edukacijsko-savjetodavni centar "Sretna priča"</t>
  </si>
  <si>
    <t>21005150</t>
  </si>
  <si>
    <t>32345203519</t>
  </si>
  <si>
    <t>0411546</t>
  </si>
  <si>
    <t>Zagreb,10000,Osredak 3</t>
  </si>
  <si>
    <t>095/8478-291</t>
  </si>
  <si>
    <t>info@sretnaprica.hr</t>
  </si>
  <si>
    <t>http://sretnaprica.hr</t>
  </si>
  <si>
    <t xml:space="preserve">Ljiljana   Šarić </t>
  </si>
  <si>
    <t xml:space="preserve">Mali inkubator jednoroditeljskih obitelji </t>
  </si>
  <si>
    <t>Ljijana Šarić</t>
  </si>
  <si>
    <t xml:space="preserve">Osiguravanje podrške jednoroditeljskim obiteljima Grada Zagreba u jačanju njihove roditeljske uloge, doživljaja i kompetencija te osvještavanje njihove uloge u stvaranju kvalitetne obiteljske klime, pomoć roditeljima u stvaranju kvalitetnijeg odnosa s bivšim partnerima kao preduvjet za kvalitetniji odgoj djece. </t>
  </si>
  <si>
    <t>Razmisli pa klikni od vrtića</t>
  </si>
  <si>
    <t>Jasena Knez Radolović</t>
  </si>
  <si>
    <t>Osnažiti stručnjake predškolskog odgoja i roditelje predšk. djece na preuzimanje aktivne uloge u odgoju djece za digitalno doba, jačati kompetencije kako bi doprinijeli razvoju dobrih navika korištenja ekrana i znanja, svijest nužne za prepoznavanje i izbjegavanje opasnih situacije online.</t>
  </si>
  <si>
    <t>UDRUGA (NA)GLUHIH OSOBA VIDEATUR</t>
  </si>
  <si>
    <t>21004783</t>
  </si>
  <si>
    <t>53526393957</t>
  </si>
  <si>
    <t>0132273</t>
  </si>
  <si>
    <t>ZAGREB,10000, Martićeva 67</t>
  </si>
  <si>
    <t>01/4107-762</t>
  </si>
  <si>
    <t>info.videatur@gmail.com</t>
  </si>
  <si>
    <t>www.videatur.hr</t>
  </si>
  <si>
    <t xml:space="preserve">DAVOR  SLIŠURIĆ </t>
  </si>
  <si>
    <t>VITAMIN V</t>
  </si>
  <si>
    <t>DAVOR SLIŠURIĆ</t>
  </si>
  <si>
    <t xml:space="preserve">Kvalitetno organizirano slobodno vrijeme </t>
  </si>
  <si>
    <t xml:space="preserve">091/5060-230  </t>
  </si>
  <si>
    <t>Male Mudrice</t>
  </si>
  <si>
    <t xml:space="preserve">Pomoć u savladavanju gradiva djeci u riziku od siromaštva i socijalne isključenosti </t>
  </si>
  <si>
    <t>osiguravanje pomoći u učenju djeci u riziku od siromaštva</t>
  </si>
  <si>
    <t>Udruga obitelji s troje ili više djece</t>
  </si>
  <si>
    <t>21012921</t>
  </si>
  <si>
    <t>49522139538</t>
  </si>
  <si>
    <t>0411400</t>
  </si>
  <si>
    <t>Zagreb,10000,Ulica Cvijete Zuzorić 9</t>
  </si>
  <si>
    <t>091/6047-837</t>
  </si>
  <si>
    <t>info@obitelji3plus.hr</t>
  </si>
  <si>
    <t>www.obitelji3plus.hr</t>
  </si>
  <si>
    <t xml:space="preserve">Ivan  Malbašić </t>
  </si>
  <si>
    <t>Kad znam više, činim bolje za svoju obitelj</t>
  </si>
  <si>
    <t>Lucija Buhin, mag. oec.</t>
  </si>
  <si>
    <t xml:space="preserve">Projekt uključuje pripremu i snimanje predavanja u formi kratkih filmova, a na teme iz područja odgojnih metoda, psihosocijalnog i motoričkog razvoja te razvoja talenata kod djece- bit će javno dostupna s ciljem stalne mogućnosti za jačanjem roditeljskih kompetencija kroz informiranje i učenje o raznim temama s kojima se roditelji i djeca svakodnevnu susreću. </t>
  </si>
  <si>
    <t>"Na drugi način", udruga za pružanje psihosocijalne i pedagoške pomoći djeci, mladima i obitelji</t>
  </si>
  <si>
    <t>21003530</t>
  </si>
  <si>
    <t>85501721358</t>
  </si>
  <si>
    <t>0001252</t>
  </si>
  <si>
    <t>Zagreb,10000,Lašćinska c. 133</t>
  </si>
  <si>
    <t>01/2346-971</t>
  </si>
  <si>
    <t>info@nadruginacin.hr</t>
  </si>
  <si>
    <t>http://www.nadruginacin.hr</t>
  </si>
  <si>
    <t xml:space="preserve">Emil   Petroci </t>
  </si>
  <si>
    <t>Edukacija i priprema ( potencijalnih) posvojitelja - „Škola za posvojitelje“</t>
  </si>
  <si>
    <t>Vlasta Grgec-Petroci</t>
  </si>
  <si>
    <t>Povećanje kompetentnosti roditelja i stručnjaka koji se bave posvojiteljskim obiteljima.</t>
  </si>
  <si>
    <t xml:space="preserve">izravni korisnici su potencijalni posvojitelji i posvojitelji, a aktivnost je podrška posvojiteljima </t>
  </si>
  <si>
    <t>Baščovjek - organizacija za bolje društvo i promicanje duhovnih vrijednosti</t>
  </si>
  <si>
    <t>21009394</t>
  </si>
  <si>
    <t>19203122588</t>
  </si>
  <si>
    <t>0220205</t>
  </si>
  <si>
    <t>Zagreb,10110,Travnička 4</t>
  </si>
  <si>
    <t>098/565-840</t>
  </si>
  <si>
    <t>bascovjek@gmail.com</t>
  </si>
  <si>
    <t>http://www.bascovjek.hr</t>
  </si>
  <si>
    <t xml:space="preserve">Nataša  Bjelan </t>
  </si>
  <si>
    <t>Preventivne dramsko-debatne radionice Baščovjek</t>
  </si>
  <si>
    <t>Nataša Bjelan</t>
  </si>
  <si>
    <t>Povećanje motivacije djece i mladih za sudjelovanje u aktivnostima i velik  izbor slobodnih aktivnosti</t>
  </si>
  <si>
    <t>Savjetovalište MAMA JE MAMA za maloljetne i mlade trudnice i roditelje</t>
  </si>
  <si>
    <t xml:space="preserve">pruža intenzivnu psihosocijalnu podršku mlt. trudnicama i majkama, senzibilizira javnost i unapređuje međusektorsku suradnju. </t>
  </si>
  <si>
    <t xml:space="preserve">međusektorsko povezivanje </t>
  </si>
  <si>
    <t xml:space="preserve">izravni korisnici su maloljetne trudnice, roditelji i članovi obitelji </t>
  </si>
  <si>
    <t>Edukacija za volontere u palijativnoj skrbi</t>
  </si>
  <si>
    <t>Organizacija edukativnog programa s ciljem povećanja pripremljenosti, kompetentnosti i pozitivnih emocija volontera i drugih neformalnih njegovatelja (npr. članovi obitelji), djelatnika zdravstvene i socijalne skrbi (npr. socijalni radnici), kao i informiranost i senzibiliziranost sveukupne zajednice.</t>
  </si>
  <si>
    <t>Aiki En - udruga za promicanje skladnog življenja</t>
  </si>
  <si>
    <t>21008048</t>
  </si>
  <si>
    <t>22233467982</t>
  </si>
  <si>
    <t>0266805</t>
  </si>
  <si>
    <t>Zagreb,10090,Trdice 4a</t>
  </si>
  <si>
    <t>095/9031-625</t>
  </si>
  <si>
    <t>ranko@aiki-en.hr</t>
  </si>
  <si>
    <t>http://aiki-en.hr</t>
  </si>
  <si>
    <t xml:space="preserve">Ranko  Čerić </t>
  </si>
  <si>
    <t>FIt je hit</t>
  </si>
  <si>
    <t>Maja Pušić - Čerić</t>
  </si>
  <si>
    <t xml:space="preserve">Poboljšanje kvalitete života osoba starije životne dobi i poticanje na kvalitetno i zdravo provođenje slobodnog vremena kroz uključivanje u aktivnosti udruge koje su usmjerene na fizičku aktivnost, boravak na otvorenom, specifične vježbe za vraćanje vitalnosti te ostvarivanje novih socijalnih kontakata. </t>
  </si>
  <si>
    <t>Centar za psihosocijalnu dobrobit djece i mladih DJEČJA POSLA</t>
  </si>
  <si>
    <t>21010162</t>
  </si>
  <si>
    <t>53906964491</t>
  </si>
  <si>
    <t>0240001</t>
  </si>
  <si>
    <t>Zagreb,10000,Savska cesta 40</t>
  </si>
  <si>
    <t>091/883-1941</t>
  </si>
  <si>
    <t>info@djecjaposla.hr</t>
  </si>
  <si>
    <t>www.djecjaposla.hr</t>
  </si>
  <si>
    <t xml:space="preserve">Slavica  Dević Ivanko </t>
  </si>
  <si>
    <t>Spoznajom do podrške djeci bez odgovarajuće roditeljske skrbi</t>
  </si>
  <si>
    <t>Maja Bošnjak Goleš</t>
  </si>
  <si>
    <t>Projekt je usmjeren unapređivanju profesionalnih kompetencija 20 odgajatelja Dječjeg doma Zagreb, u neposrednom radu s djecom bez odgovarajuće roditeljske skrbi.</t>
  </si>
  <si>
    <t>Udruga media talenti</t>
  </si>
  <si>
    <t>21011940</t>
  </si>
  <si>
    <t>20591572046</t>
  </si>
  <si>
    <t>0365154</t>
  </si>
  <si>
    <t>Zagreb,10000,Utinjska 3F/1</t>
  </si>
  <si>
    <t>01/5618-576</t>
  </si>
  <si>
    <t>info@mediatalenti.hr</t>
  </si>
  <si>
    <t>www.mediatalenti.hr</t>
  </si>
  <si>
    <t xml:space="preserve">Silvia  Vladić Vrban </t>
  </si>
  <si>
    <t>I biti u bedu je ponekad u redu!</t>
  </si>
  <si>
    <t xml:space="preserve">Silvia Vladić Vrban </t>
  </si>
  <si>
    <t>Opći cilj projekta je prevencija internaliziranih problema u ponašanju kod učenika 1. razreda srednje škole putem radionica</t>
  </si>
  <si>
    <t>Binocular produkcija</t>
  </si>
  <si>
    <t>297</t>
  </si>
  <si>
    <t>14016635499</t>
  </si>
  <si>
    <t>0225091</t>
  </si>
  <si>
    <t>Zagreb,10000,Šubićeva 26</t>
  </si>
  <si>
    <t>915205936</t>
  </si>
  <si>
    <t>borna.armanini@gmail.com</t>
  </si>
  <si>
    <t>http://binocularproduction.com/</t>
  </si>
  <si>
    <t xml:space="preserve">Borna  Armanini </t>
  </si>
  <si>
    <t>ONLINE TERAPEUTSKE RADIONICE TAI CHIJA</t>
  </si>
  <si>
    <t>BORNA ARMANINI</t>
  </si>
  <si>
    <t>Online terapeutske radionice tai chija- dorinijeti povećanju kvalitete života i socijalne uključenosti umirovljenika sa svrhom unaprjeđenja zdravlja, očuvanja funkcionalne sposobnosti, sigurnosti i sudjelovanja umirovljenika u zajednici.</t>
  </si>
  <si>
    <t>091/7996-441</t>
  </si>
  <si>
    <t>Nisi sama - ideš s nama!</t>
  </si>
  <si>
    <t>OZANA</t>
  </si>
  <si>
    <t>21000452</t>
  </si>
  <si>
    <t>86710457986</t>
  </si>
  <si>
    <t>0054321</t>
  </si>
  <si>
    <t>Zagreb,10000,Ulica grada Vukovara 239</t>
  </si>
  <si>
    <t>01/6267-541</t>
  </si>
  <si>
    <t>ozana@udruga-ozana.hr</t>
  </si>
  <si>
    <t>http://www.udruga-ozana.hr/</t>
  </si>
  <si>
    <t xml:space="preserve">Ljiljana  Škrlac Bićanić </t>
  </si>
  <si>
    <t>Podrškom prevladavamo izazove</t>
  </si>
  <si>
    <t>Ljiljana Škrlac Bićanić</t>
  </si>
  <si>
    <t xml:space="preserve">Prevencija neprihvatljivog ponašanja djece i mladih s teškoćama u razvoju radionice, grupe podrške roditelja
</t>
  </si>
  <si>
    <t>ZAGREB,10000,Ilica 48</t>
  </si>
  <si>
    <t>SAVJETOVANJE, SOS TELEFON, EDUKACIJA I POMOĆ NJEGOVATELJIMA I OSOBAMA S DEMENCIJOM</t>
  </si>
  <si>
    <t>Mira Dajčić, viši fizioterapeut u mirovini, glavni edukator i predsjednica udruge</t>
  </si>
  <si>
    <t xml:space="preserve">Kroz individualno i grupno savjetovanje i edukaciju o bolesti i njenim fazama, odnosu prema osobi s demencijom (OSD) tijekom bolesti i osiguravanjem svih socijalnih, zdravstvenih i drugih prava - podršku obiteljima osoba s demencijom s generalnim ciljem poboljšanja kvalitete života, pružanja odgovarajuće njege i skrbi oboljelim osobama i njihovim njegovateljima. </t>
  </si>
  <si>
    <t>osobe oboljele od demencija, alzheimerove bolesti i njihove obitelji</t>
  </si>
  <si>
    <t>BRODO</t>
  </si>
  <si>
    <t xml:space="preserve">Program BRODO- program prevencije neprihvatljivog ponašanja djece i mladih osmišljen je sa ciljem omogućavanja  djeci i mladima pod rizikom i/ili koja iskazuju neprihvatljiva ponašanja konstruktivno i strukturirano provođenje slobodnog vremena  </t>
  </si>
  <si>
    <t>Neki novi klinci programiraju</t>
  </si>
  <si>
    <t>Projekt usmjeren popularizaciji programiranja, kreativnog korištenja računala, razvoju timskog rada te vršnjačkog dijeljenja znanja i vještina (peer to peer učenje) unutar lokalne zajednice.</t>
  </si>
  <si>
    <t>Savjetovalište Centra za djecu, mlade i obitelj Modus</t>
  </si>
  <si>
    <t>Luka Juras, mag.psych.</t>
  </si>
  <si>
    <t xml:space="preserve">Osiguravanje dostupnosti individualnog (za djecu, mlade i odrasle), partnerskog i obiteljskog savjetovanja, za osobe koje nisu u mogućnosti financijski osigurati usluge- upućene od Centra za socijalnu skrb  </t>
  </si>
  <si>
    <t xml:space="preserve">Korisnici programa su djeca, mladi, partnerske zajednice, članovi obitelji i osobe treće životne dobi nižeg socioekonomskog statusa. </t>
  </si>
  <si>
    <t>UDD - Udruga za demokratsko društvo</t>
  </si>
  <si>
    <t>467</t>
  </si>
  <si>
    <t>24402228894</t>
  </si>
  <si>
    <t>0058173</t>
  </si>
  <si>
    <t>Zagreb,10000,Lička 35</t>
  </si>
  <si>
    <t>01/6310-039</t>
  </si>
  <si>
    <t>udd@udd.hr</t>
  </si>
  <si>
    <t>www.udd.hr</t>
  </si>
  <si>
    <t xml:space="preserve">Predrag   Alebić </t>
  </si>
  <si>
    <t xml:space="preserve">Volontiranjem za bolji svijet </t>
  </si>
  <si>
    <t>Ančica Petrušić</t>
  </si>
  <si>
    <t>Projekt potiče daljnji razvoj kapaciteta udruga kao pružatelja socijalnih usluga i  promiče volonterstvo kao način sudjelovanja u životu zajednice, sredstvo socijalnog uključivanja i integracije.</t>
  </si>
  <si>
    <t>Znaj bolje, čini više!</t>
  </si>
  <si>
    <t>Josipa Tukara Komljenović, mag.soc., voditeljica programa za mlade</t>
  </si>
  <si>
    <t>Suzbijanje seksualnog i elektroničkog seksualnog nasilja nad i među djecom i mladima u školama Grada Zagreba, ali i kod šire javnosti</t>
  </si>
  <si>
    <t>Neću biti ROBoT</t>
  </si>
  <si>
    <t>Miroslava Rožanković, dipl.politolog, predsjednica udruge, voditeljica projekta</t>
  </si>
  <si>
    <t>Projekt je usmjeren na prevenciju elektroničkog nasilja nad i među djecom i mladima te prevenciju ovisnosti o računalima i internetu među mladima</t>
  </si>
  <si>
    <t>Volonterski centar Zagreb</t>
  </si>
  <si>
    <t>1090</t>
  </si>
  <si>
    <t>86889002552</t>
  </si>
  <si>
    <t>0103281</t>
  </si>
  <si>
    <t>Zagreb,10000,Ilica 29</t>
  </si>
  <si>
    <t>01/3013-058</t>
  </si>
  <si>
    <t>dunja.hafner@vcz.hr</t>
  </si>
  <si>
    <t>https://www.vcz.hr/</t>
  </si>
  <si>
    <t xml:space="preserve">Nina  Butić Ivanković </t>
  </si>
  <si>
    <t>Volonterska zajednica grada Zagreba</t>
  </si>
  <si>
    <t>Nina Butić Ivanković</t>
  </si>
  <si>
    <t xml:space="preserve">3 paketa aktivnosti:  volonterski info servis, volonteka, e-platforma za volontiranje te promocija volontiranja </t>
  </si>
  <si>
    <t>Udruga Pokret</t>
  </si>
  <si>
    <t>21009035</t>
  </si>
  <si>
    <t>22814475372</t>
  </si>
  <si>
    <t>0200885</t>
  </si>
  <si>
    <t>Zagreb,10000,Bukovačka 325</t>
  </si>
  <si>
    <t>01/2300-799</t>
  </si>
  <si>
    <t>udruga.pokret2012@gmail.com</t>
  </si>
  <si>
    <t>www.udruga-pokret.hr</t>
  </si>
  <si>
    <t xml:space="preserve">Snježana  Pisk </t>
  </si>
  <si>
    <t>MALO VIŠE KULTURE</t>
  </si>
  <si>
    <t>SNJEŽANA PISK</t>
  </si>
  <si>
    <t xml:space="preserve">Ispuniti slobodno vrijeme korisnika kulturnim sadržajima koji će biti usmjereni na edukaciju, odgoj i stvaralaštvo. </t>
  </si>
  <si>
    <t>Tradicijom protiv nasilja</t>
  </si>
  <si>
    <t>Maja Pušić-Čerić</t>
  </si>
  <si>
    <t xml:space="preserve">Kreativnim pristupom upoznavanja mladih sa japanskom kulturom i borilačkom tradicijom cilj je kod polaznika razviti kompetencije za kreativno rješavanje konfliktnih situacija, prihvaćanje različitosti u svojoj okolini, te naviku organiziranog provođenja slobodnog vremena. </t>
  </si>
  <si>
    <t>Aktivno u jednakosti</t>
  </si>
  <si>
    <t>Poboljšanje kvalitete života  uključivanjem djece i mladih slabijeg imovinskog statusa u aktivnosti udruge koje se fokusiraju na razvijanje kreativnih mehanizama za otklanjanje osjećaja nesigurnosti, anksioznosti i deprimiranosti koje se mogu razviti kod spomenute djece u društvu sa svojim vršnjacima, korištenjem inovativnih metoda neformalnog i informalnog učenja</t>
  </si>
  <si>
    <t>Savjetovalište za djecu, mlade i obitelj  - "Maksimum za Maksimir"</t>
  </si>
  <si>
    <t>Uklanjanje psiholoških i socijalnih rizika za obitelji u zajednici kroz pružanje psihosocijalne podrške djeci, mladima i obiteljima u riziku</t>
  </si>
  <si>
    <t>HRVATSKA UDRUGA ZA RAVNOPRAVNO RODITELJSTVO</t>
  </si>
  <si>
    <t>21007222</t>
  </si>
  <si>
    <t>54926199502</t>
  </si>
  <si>
    <t>0378011</t>
  </si>
  <si>
    <t>Zagreb,10000,Kikićeva 6</t>
  </si>
  <si>
    <t>098/2743-38</t>
  </si>
  <si>
    <t>udruga.roditeljstvo@gmail.com</t>
  </si>
  <si>
    <t>www.ravnopravno-roditeljstvo.com</t>
  </si>
  <si>
    <t xml:space="preserve">Oliver   Čanić </t>
  </si>
  <si>
    <t>ODABRALI MAME I TATE</t>
  </si>
  <si>
    <t>Melita Požgaj</t>
  </si>
  <si>
    <t xml:space="preserve">Osvještavanje, educiranje i osnaživanje roditelja za preuzimanje aktivnije roditeljske uloge u životu djece. Na taj način želimo doprinijeti rodnoj ravnopravnosti unutar obitelji, što je preduvjet ravnopravnog društva te je u najboljem interesu djece. </t>
  </si>
  <si>
    <t>Duhovno zdravlje čovjeka kao baza za jačanje roditeljskih kompetencija</t>
  </si>
  <si>
    <t xml:space="preserve">Program obuhvaća posredovanje hagioterapijskih lijekova roditeljima, s ciljem izgradnje zdrave osobnosti, razvoja svijesti o vrijednosti svake ljudske osobe, izgrađivanje samopouzdanja i samopoštovanja te  tkrivanja kako vlastitih tako i tuđih vrijednosti i sposobnosti, razvijanje samokontrole, empatije i okrenutosti u dobro. </t>
  </si>
  <si>
    <t>Zeleni klik!</t>
  </si>
  <si>
    <t>21010100</t>
  </si>
  <si>
    <t>31208074467</t>
  </si>
  <si>
    <t>0237235</t>
  </si>
  <si>
    <t>Zagreb,10110,Dobronićeva 28</t>
  </si>
  <si>
    <t>098/1617-265</t>
  </si>
  <si>
    <t>zeleniklik@zeleniklik.hr</t>
  </si>
  <si>
    <t>http://www.zeleniklik.hr</t>
  </si>
  <si>
    <t xml:space="preserve">Daša   Filipčić </t>
  </si>
  <si>
    <t>Zelena abeceda</t>
  </si>
  <si>
    <t>Daša Filipčić</t>
  </si>
  <si>
    <t>Upoznaje djecu i mlade sa osnovama održivog razvoja kroz 13 edukativnih, interaktivnih i praktičnih radionica.</t>
  </si>
  <si>
    <t>Program podrške ženama koje su preživjele rodno/spolno utemljeno nasilje</t>
  </si>
  <si>
    <t>Sustav direktne pomoći i podrške ženama koje su preživjele nasilje putem SOS linije za žrtve trgovanja ljudima, savjetovanja, pravne i psihosocijalne pomoći, zagovaranja za poboljšanje položaja žrtava, praćenja i zagovaranja za kreiranje i provedbu javnih politika, unapređenja suradnje te se informira javnost o povezanosti različitih oblika diskriminacije i nasilja prema ženama, njihovim uzrocima i posljedicama.</t>
  </si>
  <si>
    <t>099/5204-642</t>
  </si>
  <si>
    <t>Klub za zapošljavanje u strukovnim zanimanjima vol. 4</t>
  </si>
  <si>
    <t xml:space="preserve">osnaživat će se srednjoškolci strukovnih zanimanja,  u riziku od siromaštva za ulazak na tržište rada setom radionica za zapošljavanje, radom poslovnog kluba i umrežavanjem s poslodavcima. </t>
  </si>
  <si>
    <t xml:space="preserve">mladi srednjoškolci u riziku od siromaštva </t>
  </si>
  <si>
    <t>Informacijom do prava</t>
  </si>
  <si>
    <t xml:space="preserve">Osiguravanje djelovanja Glasa umirovljenika, anketiranje starijih o primjerenosti medija Suh-a starijim osobama  </t>
  </si>
  <si>
    <t>Centar za edukaciju, savjetovanje i osobni razvoj CEDAR</t>
  </si>
  <si>
    <t>21007894</t>
  </si>
  <si>
    <t>03194715660</t>
  </si>
  <si>
    <t>0160530</t>
  </si>
  <si>
    <t xml:space="preserve">Zagreb,10000,Srebrnjak 159 </t>
  </si>
  <si>
    <t>091/3472-792</t>
  </si>
  <si>
    <t>ured@centarcedar.hr</t>
  </si>
  <si>
    <t>www.centarcedar.hr</t>
  </si>
  <si>
    <t xml:space="preserve">Ksenija  Rissi </t>
  </si>
  <si>
    <t>Savjetovalište DOM</t>
  </si>
  <si>
    <t>Ksenija Rissi</t>
  </si>
  <si>
    <t>Savjetovanje i psihosocijalna pomoć za mlade i odrasle</t>
  </si>
  <si>
    <t>ADOPTA – udruga za potporu posvajanju</t>
  </si>
  <si>
    <t>21008326</t>
  </si>
  <si>
    <t>32771826318</t>
  </si>
  <si>
    <t>0178192</t>
  </si>
  <si>
    <t>01/3877-412</t>
  </si>
  <si>
    <t>info@adopta.hr</t>
  </si>
  <si>
    <t>www.adopta.hr</t>
  </si>
  <si>
    <t xml:space="preserve">Dorja  Mučnjak </t>
  </si>
  <si>
    <t>Centar posvojenja</t>
  </si>
  <si>
    <t>Dubravka Marušić</t>
  </si>
  <si>
    <t>nastavak rada Centra posvojenja - fizičkog i virtualnog mjesta stručnosti i podrške kontinuiranom unapređenju posvojenja te osigurati usluge informiranja, pripreme za posvojenje, edukaciju i podršku potencijalnim posvojiteljima, posvojiteljima i posvojenoj djeci i mladima u Gradu Zagrebu.</t>
  </si>
  <si>
    <t xml:space="preserve">izravni korisnici su posvojitelji i potencijalni posvojitelji, a aktivnosti:  podrška posvojiteljima </t>
  </si>
  <si>
    <t>Za djecu i mlade u lokalnoj zajednici</t>
  </si>
  <si>
    <t>Hana Hrpka, prof.</t>
  </si>
  <si>
    <t xml:space="preserve">Jačanje socijalnog kapitala obitelji, razvijanje i jačanje socijalizacijskih i integracijskih vještina djece koja su u riziku od neadekvatnih roditeljskih postupaka/razvoja problema u ponašanju. </t>
  </si>
  <si>
    <t xml:space="preserve">KLUB MLADIH TEHNIČARA GORNJI GRAD   </t>
  </si>
  <si>
    <t>21004019</t>
  </si>
  <si>
    <t>75592902483</t>
  </si>
  <si>
    <t>0085669</t>
  </si>
  <si>
    <t xml:space="preserve">ZAGREB   ,10000,Nova Ves 36   </t>
  </si>
  <si>
    <t>095/9002-863</t>
  </si>
  <si>
    <t>zlatnakarta@gmail.com</t>
  </si>
  <si>
    <t>www.zlatnakarta.com</t>
  </si>
  <si>
    <t xml:space="preserve">DAMIR  LEHPAMER </t>
  </si>
  <si>
    <t>Podrška mladima i studentima prevencija siromaštva kroz projekt Studentska zlatna karta</t>
  </si>
  <si>
    <t>DAMIR LEHPAMER</t>
  </si>
  <si>
    <t>Program podrške mladima i studentima - prevencija siromaštva kroz projekt Studentska zlatna karta</t>
  </si>
  <si>
    <t>Pozitivan start - jačanje roditeljskih kompetencija za sadašnje i buduće roditelje</t>
  </si>
  <si>
    <t>Marina Šuman, mag. psihologije</t>
  </si>
  <si>
    <t xml:space="preserve">Program pruža psihosocijalnu podršku trudnicama i roditeljima djece najranije dobi kroz lako dostupne psihoedukativne i savjetodavne sadržaje usmjerene na pozitivno roditeljstvo od samog rođenja djeteta te mentalno zdravlje roditelja. </t>
  </si>
  <si>
    <t xml:space="preserve">radionice, webinari </t>
  </si>
  <si>
    <t>Udruga Tvornica promjena</t>
  </si>
  <si>
    <t>21013349</t>
  </si>
  <si>
    <t>36721150909</t>
  </si>
  <si>
    <t>0433515</t>
  </si>
  <si>
    <t>Zagreb,10000,Petrova ulica 119</t>
  </si>
  <si>
    <t>tvornicapromjena@gmail.com</t>
  </si>
  <si>
    <t>https://www.tvornicapromjena.com/</t>
  </si>
  <si>
    <t xml:space="preserve">Petra   Đuroković </t>
  </si>
  <si>
    <t>Čujem te - projekt savjetovanja i edukativnih radionica za roditelje</t>
  </si>
  <si>
    <t>Petra Đuroković</t>
  </si>
  <si>
    <t xml:space="preserve"> Kroz projekt će se roditeljima omogućiti stručna pomoć i podrška putem roditeljskog i obiteljskog savjetovanja te razvoj i jačanje roditeljskih vještina pomoću radionica i edukacija. </t>
  </si>
  <si>
    <t xml:space="preserve">radionice, jačanje roditeljskih kompetencija </t>
  </si>
  <si>
    <t>Zagreb,10000, pp19</t>
  </si>
  <si>
    <t xml:space="preserve">Poboljšanje zaštite žena i prevencija femicida analizom sudske prakse i senzibilizacijom javnosti  </t>
  </si>
  <si>
    <t xml:space="preserve">doprinijeti prevenciji nasilja nad ženama i femicida identificiranjem sigurnosnih rizika i analizom sudske prakse, lobirati za poboljšanja nacionalnog zakonodavstva u skladu s međunarodnim preporukama te kontinuirano senzibilizirati javnost o ovoj problematici i poticati nultu toleranciju na nasilje protiv žena putem javnih događanja i medijskog rada. </t>
  </si>
  <si>
    <t>senzibilizacija javnosti i prevencija nasilja u obitelji, drugi  korisnici: sudovi, CZSS, policija, DO, OCD</t>
  </si>
  <si>
    <t>Forum za kvalitetno udomiteljstvo djece-udomitelji za djecu</t>
  </si>
  <si>
    <t>21006233</t>
  </si>
  <si>
    <t>11577717101</t>
  </si>
  <si>
    <t>0055549</t>
  </si>
  <si>
    <t>Zagreb,10000,Ulica Antuna Bauera 28</t>
  </si>
  <si>
    <t>01/5565-144</t>
  </si>
  <si>
    <t>forumudomiteljazadjecu@gmail.com</t>
  </si>
  <si>
    <t>http://www.udomiteljizadjecu.hr/</t>
  </si>
  <si>
    <t xml:space="preserve">Dubravka  Čordašev </t>
  </si>
  <si>
    <t>Udomiteljstvo u centru</t>
  </si>
  <si>
    <t xml:space="preserve">Tena Bosak </t>
  </si>
  <si>
    <t xml:space="preserve">povećanje broja potencijalnih udomitelja, viša razina educiranosti šire javnosti o udomiteljstvu i postupcima prilikom udomljavanje djece, formiranje grupe podrške potencijalnim udomiteljima pri Forumu za kvalitetno udomiteljstvo djece. </t>
  </si>
  <si>
    <t>promocija udomiteljstva, podrška udomiteljima, potencijalni udomitelji</t>
  </si>
  <si>
    <t>UDRUŽENJE "DJECA PRVA"</t>
  </si>
  <si>
    <t>195</t>
  </si>
  <si>
    <t>21934187304</t>
  </si>
  <si>
    <t>0054097</t>
  </si>
  <si>
    <t>ZAGREB,10040,Hrvatskog proljeća 34/II</t>
  </si>
  <si>
    <t>01/2947-061</t>
  </si>
  <si>
    <t>djeca.prva@djeca-prva.hr</t>
  </si>
  <si>
    <t>www.djeca-prva.hr</t>
  </si>
  <si>
    <t xml:space="preserve">Olgica  Petak </t>
  </si>
  <si>
    <t>Prevencija neprihvatljivog ponašanja djece</t>
  </si>
  <si>
    <t>Sonja Vukadinović, dipl. soc. radnica</t>
  </si>
  <si>
    <t xml:space="preserve">Glavni cilj programa je prevencija neprihvatljivih ponašanja kod osnovnoškolske djece, a specifični ciljevi su osnažiti prosocijalno ponašanje djece, roditeljske i učiteljske kompetencije za odgoj djece te poticati školsko ozračje usmjereno na potrebe djece. </t>
  </si>
  <si>
    <t>Udruga “Igra” za pružanje rehabilitacijsko-edukacijske i psiho-socijalno-pedagoške pomoći</t>
  </si>
  <si>
    <t>01/370-4537</t>
  </si>
  <si>
    <t>udrugaigra@udrugaigra.hr</t>
  </si>
  <si>
    <t>www.udrugaigra.hr</t>
  </si>
  <si>
    <t>Savjetovalište Igra</t>
  </si>
  <si>
    <t>Savjetovalište za djecu, mlade i obitelj pružanjem psihosocijalnih usluga u zajednici omogućava korisnicima na profesionalan i učinkovit način rješavanje problema te izlazak iz kruga siromaštva i socijalne isključenosti.</t>
  </si>
  <si>
    <t xml:space="preserve">djeca i mladi iz sustava socijalne skrbi </t>
  </si>
  <si>
    <t>098/316-231</t>
  </si>
  <si>
    <t>Posredovanje hagioterapije djeci i mladima s ciljem prevencije nasilja među i nad djecom i mladima</t>
  </si>
  <si>
    <t xml:space="preserve">hagioterapija za djecu, mlade i roditelje </t>
  </si>
  <si>
    <t>JUDO KLUB PANDA ZAGREB</t>
  </si>
  <si>
    <t>21001786</t>
  </si>
  <si>
    <t>21895978222</t>
  </si>
  <si>
    <t>0002623</t>
  </si>
  <si>
    <t>ZAGREB,10090,Gajnice 4</t>
  </si>
  <si>
    <t>098/278-367</t>
  </si>
  <si>
    <t>info@judopanda.hr</t>
  </si>
  <si>
    <t>www.judopanda.hr</t>
  </si>
  <si>
    <t xml:space="preserve">GORAN  STRMOTIĆ </t>
  </si>
  <si>
    <t>Prevencija neprihvatljivog ponašanja djece i mladih kroz judo sport i njegov moralni kodeks</t>
  </si>
  <si>
    <t>Goran Strmotić</t>
  </si>
  <si>
    <t>Cilj programa je da djeca imaju u svoje slobodno vrijeme organiziranu aktivnost</t>
  </si>
  <si>
    <t>Vrtovi susreta</t>
  </si>
  <si>
    <t>Nikolina Turčinović Dupor</t>
  </si>
  <si>
    <t xml:space="preserve">Inkluzivne vrtne aktivnosti uz humanitarnu akciju </t>
  </si>
  <si>
    <t>Rukometni klub Zg - Dubrava</t>
  </si>
  <si>
    <t>21003173</t>
  </si>
  <si>
    <t>42838118992</t>
  </si>
  <si>
    <t>0018279</t>
  </si>
  <si>
    <t>Zagreb,10040,Vardarska 27 a</t>
  </si>
  <si>
    <t>01/2981-850</t>
  </si>
  <si>
    <t>zgdubrava@yahoo.com</t>
  </si>
  <si>
    <t>www.rkzg-dubrava.hr</t>
  </si>
  <si>
    <t xml:space="preserve">Nikola  Šandrk </t>
  </si>
  <si>
    <t>Škola rukometa za djecu 8. -10. godina</t>
  </si>
  <si>
    <t>Nikola Šandrk</t>
  </si>
  <si>
    <t>Prevencija neprihvatljivog ponašanja putem rukometa</t>
  </si>
  <si>
    <t>097/7735-836</t>
  </si>
  <si>
    <t>Mobilni peer tim i psihosocijalna podrška u zajednici</t>
  </si>
  <si>
    <t xml:space="preserve">Održavanjem savjetodavnih grupa i psihoterapijskih radionica za obitelji i intervencijama mobilnog peer tima - promjena uvjeta i odnosa unutar obitelji i omogućavanje ravnoteže poslovnog i obiteljskog života članova koji su u riziku socijalne isključenosti, stvaranje mogućnosti za psihosocijalni razvoj i uvećavanje životnih šansi i socijalne uključenosti OPT i mladih u zajednicu. </t>
  </si>
  <si>
    <t>SIJEDE VRIJEDE</t>
  </si>
  <si>
    <t>21013498</t>
  </si>
  <si>
    <t>29990518474</t>
  </si>
  <si>
    <t>0431028</t>
  </si>
  <si>
    <t>ZAGREB,10000,Kraljevec 3</t>
  </si>
  <si>
    <t>01/4573-707</t>
  </si>
  <si>
    <t>ivo.bulas@sijede-vrijede.hr</t>
  </si>
  <si>
    <t>http://www.sijede-vrijede.hr</t>
  </si>
  <si>
    <t xml:space="preserve">Ivo  Bulaš </t>
  </si>
  <si>
    <t>Sijede sijedima</t>
  </si>
  <si>
    <t>Iva Radušić</t>
  </si>
  <si>
    <t>Savjetovanje i vršnjačka pomoć za starije</t>
  </si>
  <si>
    <t>Samo KREAtivno Zagreb 2021.</t>
  </si>
  <si>
    <t xml:space="preserve">Provodeći zanimljive edukativno kreativne radionice na otvorenom omogućiti djeci da kvalitetno provode svoje slobodno vrijeme, potaknuti djecu na ručni rad, omogućiti djeci da se upoznaju s novim materijalima i alatima, pružiti kvalitetnu aktivnost u slobodno vrijeme.   </t>
  </si>
  <si>
    <t>Udruga Plavi telefon</t>
  </si>
  <si>
    <t>22</t>
  </si>
  <si>
    <t>50738851908</t>
  </si>
  <si>
    <t>0056375</t>
  </si>
  <si>
    <t xml:space="preserve">Zagreb ,10000,Ilica 36 </t>
  </si>
  <si>
    <t xml:space="preserve">01/4831-677 </t>
  </si>
  <si>
    <t>ured@plavi-telefon.hr</t>
  </si>
  <si>
    <t>www.plavi-telefon.hr</t>
  </si>
  <si>
    <t xml:space="preserve">Miroslav   Vučenović </t>
  </si>
  <si>
    <t xml:space="preserve">Linija pomoći </t>
  </si>
  <si>
    <t>Miroslav Vučenović</t>
  </si>
  <si>
    <t>„Linija pomoći“ udruge Plavi telefon program je koji obuhvaća savjetodavnu liniju pomoći koja pruža pomoć djeci, mladima i odraslima s područja cijele RH</t>
  </si>
  <si>
    <t>Savez SUMSI</t>
  </si>
  <si>
    <t>21006864</t>
  </si>
  <si>
    <t>12707800437</t>
  </si>
  <si>
    <t>0136621</t>
  </si>
  <si>
    <t>Zagreb,10000,Avenija Marina Držića 71a</t>
  </si>
  <si>
    <t>01/558-4318</t>
  </si>
  <si>
    <t>tajnik@savezsumsi.hr</t>
  </si>
  <si>
    <t>www.savezsumsi.hr</t>
  </si>
  <si>
    <t xml:space="preserve">Denis  Marijon </t>
  </si>
  <si>
    <t>Kazalište na drugačiji način</t>
  </si>
  <si>
    <t>Denis Marijon</t>
  </si>
  <si>
    <t xml:space="preserve">Otvaranje mogućnosti za kreativno izražavanje mladih osoba sa i bez invaliditeta i nekonvencionalno rješavanje problema povezanih s međuvršnjačkim nasiljem, diskriminacijom te pokretanje dijaloga o problemima nasilja među i nad mladima, s posebnim naglaskom na mlade osobe s invaliditetom, njegovim uzrocima i posljedicama. </t>
  </si>
  <si>
    <t>095/4072-841</t>
  </si>
  <si>
    <t>Savjetovalište za TIRV osobe</t>
  </si>
  <si>
    <t>Cilj ovih programa je podrška TIRV osobama i njihovim obiteljima, te podizanje kapaciteta stručnjaka_kinja</t>
  </si>
  <si>
    <t>Bez granica</t>
  </si>
  <si>
    <t>21013050</t>
  </si>
  <si>
    <t>36703431428</t>
  </si>
  <si>
    <t>0415036</t>
  </si>
  <si>
    <t>Zagreb,10020,Milana Šenoe 8c</t>
  </si>
  <si>
    <t>098/1784-245</t>
  </si>
  <si>
    <t>info@bordersnone.com</t>
  </si>
  <si>
    <t>https://www.facebook.com/bordersnone/</t>
  </si>
  <si>
    <t xml:space="preserve">Natalija  Koprtla </t>
  </si>
  <si>
    <t>Get together - socijalno uključivanje mladih izbjeglica kroz mentorstvo</t>
  </si>
  <si>
    <t>Natalija Koprtla</t>
  </si>
  <si>
    <t>pružati podršku mladima, korisnicima udruge, kao i uključiti nove mentore volontere u  program socijalnog mentorstva, s ciljem pospješivanja integracije i uključivanja u socijalni život lokalne zajednice mladih tražitelja</t>
  </si>
  <si>
    <t>Djela solidarnosti</t>
  </si>
  <si>
    <t>Jadranka Bosnar</t>
  </si>
  <si>
    <t xml:space="preserve"> Unapređenje i širenje usluga za starije i nemoćne osobe te povećanje razine kvalitete njihova života i uključenosti u zajednicu. Povećanje energetske učinkovitosti stambenih prostora ,ueđenje stambenih prostora - bojanje i gletanje zidova i drugi manji  kućanski popravci prema potrebama naših korisnika i psihosocijalna pomoć za 50 korisnika</t>
  </si>
  <si>
    <t>ZAGREB,10090,Bubnjaračka ulica  4</t>
  </si>
  <si>
    <t xml:space="preserve"> PENZIĆI VOLONTIRAJU – FAZA 2</t>
  </si>
  <si>
    <t>NIVES VRKLJAN</t>
  </si>
  <si>
    <t xml:space="preserve">Uključivanje treće životne dobi u društvo i smanjenje njihove socijalne isključenosti kroz stjecanje novih znanja i vještina te volontiranje </t>
  </si>
  <si>
    <t>Udruga za promicanje kvalitetnog obrazovanja mladih s invaliditetom Zamisli</t>
  </si>
  <si>
    <t>21004058</t>
  </si>
  <si>
    <t>51933368655</t>
  </si>
  <si>
    <t>0009164</t>
  </si>
  <si>
    <t>091/6656-491</t>
  </si>
  <si>
    <t>udruga@zamisli.hr</t>
  </si>
  <si>
    <t>https://zamisli.hr/</t>
  </si>
  <si>
    <t xml:space="preserve">Svjetlana  Marijon </t>
  </si>
  <si>
    <t>Kreativna reakcija za nenasilje</t>
  </si>
  <si>
    <t>Ivana Kuzmanić</t>
  </si>
  <si>
    <t>Educiranje o vrstama nasilja i njihovoj štetnosti, učenje o   nenasilnom rješavanju sukoba i umijeću dijaloga, razvijanje prihvaćanja različitosti i tolerancije</t>
  </si>
  <si>
    <t>Škola rukometa za djecu 7.-8. razreda osnovne škole</t>
  </si>
  <si>
    <t xml:space="preserve">Prevencija neprihvatljivog ponašanja djece i mladeži putem rukometa </t>
  </si>
  <si>
    <t>Mali zeleni vrtlari</t>
  </si>
  <si>
    <t>Mali zeleni vrtlari uvode zelene promjene u zajednici! Predškolci postaju predvodnici održivih promjena - učitelji odraslima kroz različite modele i elemente koje će u vrtićima izraditi u međusobnoj suradnji i uz pomoć odgajatelja, a oni će biti trajna vrijednost za buduće generacije i izravno utjecati na pozitivne promjene</t>
  </si>
  <si>
    <t>Volontiranjem osvijetli Krijesnicu</t>
  </si>
  <si>
    <t>Mirela Stanić-Popović</t>
  </si>
  <si>
    <t>kontinuirano okupljati i educirati svoje volontere kako bi se unaprijedile njihove kompetencije i volonterski sadržaji za djecu koja se liječe od malignih bolesti na odjelima, posebno tijekom aktualne epidemije COVID-19 kada volonteri ne smiju posjećivati djecu.</t>
  </si>
  <si>
    <t>Kišobran otvori, za sebe se izbori!</t>
  </si>
  <si>
    <t>Lora Pivac</t>
  </si>
  <si>
    <t>Osiguranje i unapređenje uvjeta za učenje socijalnih vještina, jačanje samopouzdanja, načine  rješavanja konfliktnih situacija u svrhu kvalitetne komunikacije s vršnjacima</t>
  </si>
  <si>
    <t>Centar za mlade iz alternativne skrbi</t>
  </si>
  <si>
    <t>Katarina Car</t>
  </si>
  <si>
    <t>prevenirati neprihvatljivo ponašanje djece i mladih osiguravanjem stručne pomoći i podrške djeci i mladima u riziku.</t>
  </si>
  <si>
    <t xml:space="preserve">Servisi potpore jednoroditeljskim obiteljima  </t>
  </si>
  <si>
    <t>Glavni cilj projekta je unaprijediti kvalitetu života jednoroditeljskih obitelji, čiji je broj u porastu, a susreću se s brojnim teškoćama i izazovima</t>
  </si>
  <si>
    <t>Dani svjesnosti o autizmu (radijska radionica)</t>
  </si>
  <si>
    <t xml:space="preserve">Melita Horvatek Forjan, prof., voditeljica medijskih radionica za djecu i mlade i njihove učitelje </t>
  </si>
  <si>
    <t xml:space="preserve">Projekt Dani svjesnosti o autizmu - namijenjen je mladima kako bi se osvijestili teškoće osoba koje imaju neku od dijagnoza iz spektra autizma. </t>
  </si>
  <si>
    <t>edukacije na području zaštite prava djece i mladih, podrške obitelji</t>
  </si>
  <si>
    <t>Kuhajmo zajedno 2021.</t>
  </si>
  <si>
    <t>Projekt se sastoji od kulinarskih radionica namijenjenih djeci s ciljem organiziranja slobodnog vremena djece</t>
  </si>
  <si>
    <t>Aktiva-Udruga za spolno odgovorno ponašanje te prevenciju nasilja i ovisnosti među mladima</t>
  </si>
  <si>
    <t>21005386</t>
  </si>
  <si>
    <t>40792974892</t>
  </si>
  <si>
    <t>0098710</t>
  </si>
  <si>
    <t>Zagreb,10000,Bulvanova 14</t>
  </si>
  <si>
    <t>01/6284-200</t>
  </si>
  <si>
    <t>dlepusic9@gmail.com</t>
  </si>
  <si>
    <t>www.aktiva.com.hr</t>
  </si>
  <si>
    <t xml:space="preserve">Dubravko  Lepušić </t>
  </si>
  <si>
    <t xml:space="preserve"> "Tolerancija među mladima-prevencija nasilja 2021."</t>
  </si>
  <si>
    <t>prof dr sc Dubravko Lepušić</t>
  </si>
  <si>
    <t>kratkoročno će se svakako informirati i educirati adolescentna populacija nenasilnom riješavanju sukoba te odgovornom ponašanju te njegovanju multikulturalnosti, tolerancije različitosti i ljudskih prava. A dugoročno će se izbječi sve posljedice navedenih rizičnih ponašanja, prvestveno smanjenje delikvencije među mladima.</t>
  </si>
  <si>
    <t xml:space="preserve">Šarena škola </t>
  </si>
  <si>
    <t xml:space="preserve">širenje znanja o različitim iskustvima i okruženjima odrastanja mladih u odgojno-obrazovnom i obiteljskom kontekstu te razvoj socijalnih vještina mladih u svrhu prevencije i smanjenja međuvršnjačkog nasilja i smanjenja socijalne isključenosti ranjivih skupina učenika. </t>
  </si>
  <si>
    <t xml:space="preserve">ZAGREB,10000,Gračanski Mihaljevac 17 </t>
  </si>
  <si>
    <t xml:space="preserve">Terapijske radne grupe roditelja osoba suočenih s problemima ovisnosti </t>
  </si>
  <si>
    <t>Iskra - Centar za edukaciju i savjetovanje</t>
  </si>
  <si>
    <t>21004162</t>
  </si>
  <si>
    <t>47827021051</t>
  </si>
  <si>
    <t>0057851</t>
  </si>
  <si>
    <t>Sesvete,10360,Krešimira Kovačevića 4</t>
  </si>
  <si>
    <t>01/3381-772</t>
  </si>
  <si>
    <t>info@iskra-ces.hr</t>
  </si>
  <si>
    <t>www.iskra-ces.hr</t>
  </si>
  <si>
    <t xml:space="preserve">Željka   Mazzi </t>
  </si>
  <si>
    <t>Djeca sunca</t>
  </si>
  <si>
    <t>Željka Mazzi, mag. act soc.</t>
  </si>
  <si>
    <t xml:space="preserve">Svrha projekta je  osiguranje uvjeta za razvoj  socijalnih vještina djece  koja žive u rizičnim uvjetima i pokazuju neki oblik poremećaja u ponašanju, interaktivnost, agresivnost, neuklopljenost u razrednu sredinu. </t>
  </si>
  <si>
    <t>Odgovorno u bolje sutra vol. 4</t>
  </si>
  <si>
    <t xml:space="preserve">Projekt je namijenjen osnovnoškolcima s područja Grada Zagreba. Kroz projektne aktivnosti djeca će stjecati socio-emocionalne, komunikacijske te vještine kreativnog izražavanja i stvaranja u cilju sprječavanja neprihvatljivog i nasilnog ponašanja. </t>
  </si>
  <si>
    <t>Iskra centar za obitelj i zajednicu</t>
  </si>
  <si>
    <t>Željka Mazzi</t>
  </si>
  <si>
    <t>Namijenjen djeci i obitelji koji žive u riziku od siromaštva i socijalne isključenosti  na području gradske četvrti Sesvete. Cilj projekta je prevenirati izdvajanje djece iz obitelji kroz rad s obiteljima u riziku pružajući im psihosocijalnu podršku i savjetovanje</t>
  </si>
  <si>
    <t>Obiteljske KREA radionice</t>
  </si>
  <si>
    <t xml:space="preserve">Provedbom  edukativno- kreativnih radionica na kvalitetan način organizirati slobodno vrijeme djeci  i  članovima njihovih obitelji ,kako bi djeca osnažili odnose s članovima obitelji s ciljem  prevencije neprihvatljivih oblika ponašanja djece </t>
  </si>
  <si>
    <t xml:space="preserve">INFORMATIKA ZA NEZAPOSLENE - Računalni operater </t>
  </si>
  <si>
    <t>Program je namijenjen prevenciji socijalne isključenosti i emocionalne depriviranosti nezaposlenih i drugih osoba te njihovo aktivno i ravnopravno socijalno uključivanje u životnu zajednicu u Gradu Zagrebu osiguravanjem tečaja informatike-računalni operater</t>
  </si>
  <si>
    <t>edukacije za osobe u riziku od siromaštva i socijalne isključenosti, nezaposlene osobe</t>
  </si>
  <si>
    <t xml:space="preserve">Reagiraj ljudski - digni glas protiv nasilja </t>
  </si>
  <si>
    <t xml:space="preserve">Opći je cilj ovog projekta doprinijeti smanjenju nasilnih, štetnih i rizičnih ponašanja mladih, </t>
  </si>
  <si>
    <t>Klub brđana Javor</t>
  </si>
  <si>
    <t>21002789</t>
  </si>
  <si>
    <t>91565060678</t>
  </si>
  <si>
    <t>0094170</t>
  </si>
  <si>
    <t>Zagreb,10040,5. novoselski odv. 9</t>
  </si>
  <si>
    <t>info@kbj.hr</t>
  </si>
  <si>
    <t>www.kbj.hr</t>
  </si>
  <si>
    <t xml:space="preserve">Hrvoje  Zeba </t>
  </si>
  <si>
    <t>VOLONTERI U PRIRODI 2021.</t>
  </si>
  <si>
    <t>Ciljevi programa su tjelesni, umni, emotivni i društveni razvoj mladih osoba koje su teoretsko znanje stekle učenjem u Udruzi tijekom godine, a praktična znanja i teoretsku primjenu stječu tijekom višednevnog boravka u prirodi</t>
  </si>
  <si>
    <t>Psihološki centar TESA</t>
  </si>
  <si>
    <t>21000733</t>
  </si>
  <si>
    <t>65229024026</t>
  </si>
  <si>
    <t>0079519</t>
  </si>
  <si>
    <t>Zagreb,10000,Trg bana Josipa Jelačića 1/III</t>
  </si>
  <si>
    <t>01/4828-888</t>
  </si>
  <si>
    <t>psiho.centar@tesa.hr</t>
  </si>
  <si>
    <t>www.tesa.hr</t>
  </si>
  <si>
    <t xml:space="preserve">Petar   Kraljević </t>
  </si>
  <si>
    <t>Telefon za psihološku pomoć i internet savjetovalište</t>
  </si>
  <si>
    <t>Tanja Dejanović Šagadin</t>
  </si>
  <si>
    <t>Telefon za psihološku pomoć i internet savjetovalište su usluge psihološkog savjetovanja telefonom i putem interneta dostupne svim građanima Grada Zagreba kroz cijelu godinu.</t>
  </si>
  <si>
    <t>Usudi se misliti</t>
  </si>
  <si>
    <t xml:space="preserve">Darija Jeger </t>
  </si>
  <si>
    <t xml:space="preserve">Program ''Usudi se misliti'' cilja na prevenciju problema antisocijalnih, neprihvatljivih ponašanja među mladima primjenom neformalnih metoda obrazovanja u preko 50 radionica, čime odgovaramo na njihove potrebe da im se pruže zanimljivi i izazovni sadržaji za osobni razvoj.  </t>
  </si>
  <si>
    <t>Ruka podrške učenicima koji trpe nasilje</t>
  </si>
  <si>
    <t xml:space="preserve">Prevencija vrš. nasilje kroz jačanje kom. vještina, asertivnosti, samopoštovanja, nenasilno rješavanja sukoba i pomoći odraslih. </t>
  </si>
  <si>
    <t>Neprekinute veze</t>
  </si>
  <si>
    <t>Mirna Ćaćić</t>
  </si>
  <si>
    <t xml:space="preserve">Osnaživanje roditelja (tj. cijele obitelji) u prepoznavanju emocionalnih potreba svoje djece te pružanju podrške uslijed odvajanja od drugog roditelja zbog izdržavanja kazne zatvora.
 Jačanje privrženosti i bliskosti između roditelja i njihove djece tijekom izdržavanja kazne zatvora.  </t>
  </si>
  <si>
    <t xml:space="preserve">On line tečaj, plakat  - edukacije </t>
  </si>
  <si>
    <t>Prevencija poremećaja hranjenja u doba pandemije novog korona virusa</t>
  </si>
  <si>
    <t>Projekt je usmjeren nastavku prevencije poremećaja hranjenja u uvjetima povećanog rizika za razvoj anoreksije, bulimije i kompulzivnog prejedanja kod djece i mladih</t>
  </si>
  <si>
    <t>Amigdala - Centar za psihološku pomoć</t>
  </si>
  <si>
    <t>21011884</t>
  </si>
  <si>
    <t>60921302520</t>
  </si>
  <si>
    <t>0353605</t>
  </si>
  <si>
    <t>Zagreb,10040,Hrvatskog proljeća 32</t>
  </si>
  <si>
    <t>098/826-753</t>
  </si>
  <si>
    <t>centar.amigdala@gmail.com</t>
  </si>
  <si>
    <t xml:space="preserve">Sanja  Vuletin </t>
  </si>
  <si>
    <t>"Preventivne radionice- vršnjaci pomagači"</t>
  </si>
  <si>
    <t>Sanja Vuletin</t>
  </si>
  <si>
    <t xml:space="preserve">Ovim projektom predviđamo psihološku podršku učenicima 4. razreda Osnovne škole Špansko Oranice kroz provođenje ciklusa psihosocijalnih radionica u formi učeničkih grupa podrške. </t>
  </si>
  <si>
    <t>Uključi s(v)e!</t>
  </si>
  <si>
    <t>Blaž Glavinić</t>
  </si>
  <si>
    <t xml:space="preserve">Projekt potiče volontiranje mladih s naglaskom na uključivanje socijalno marginaliziranih mladih, </t>
  </si>
  <si>
    <t>mladi marginalizirani</t>
  </si>
  <si>
    <t>Centar za žrtve seksualnog nasilja</t>
  </si>
  <si>
    <t>dr. sc. Maja Mamula, koordinatorica Ženske sobe</t>
  </si>
  <si>
    <t xml:space="preserve">Opći cilj projekta je osiguravanje efikasne i pravodobne pomoći i podrške žrtvama seksualnog nasilja </t>
  </si>
  <si>
    <t>097/7131-719</t>
  </si>
  <si>
    <t>www.donkihot.hr</t>
  </si>
  <si>
    <t>Volontiranje je zakon</t>
  </si>
  <si>
    <t xml:space="preserve">Poticanje volontiranja u udruzi i volonterskih akcija </t>
  </si>
  <si>
    <t>Javni natječaj za financiranje trogodišnjih programa udruga iz područja razvoja mreže socijalnih usluga usmjerenih prioritetnim korisničkim skupinama za razdoblje od 2020. do 2022. godine iz proračuna Grada Zagreba</t>
  </si>
  <si>
    <t>Volonteri u palijativnoj skrbi</t>
  </si>
  <si>
    <t>Skrb podrazumijeva brigu o fizičkim, psihičkim, socijalnim i duhovnim potrebama i bolesne osobe i članova obitelji kroz konkretnu pomoć u svakodnevnim potrebama, olakšanje boli i patnje, smanjenje izolacije i poboljšanje socijalnih odnosa</t>
  </si>
  <si>
    <t>01/5506-533</t>
  </si>
  <si>
    <t>Korablja-Arka: socijalne usluge u istočnom dijelu grada Zagreba</t>
  </si>
  <si>
    <t xml:space="preserve">Program odgovara na potrebu poboljšanja kvalitete soc. usluga u istočnom dijelu grada za obitelji koje su u riziku soc. isključenosti i njihovu potrebu za podrškom i predahom od kontinuiranog pružanja skrbi članovima. </t>
  </si>
  <si>
    <t>Nikolina Vodanović</t>
  </si>
  <si>
    <t>Savjetovalište Igra omogućiti će djeci i mladima s problemima u ponašanju i članovima njihovih obitelji dostupnost i visoku kvalitetu psihosocijalnih usluga</t>
  </si>
  <si>
    <t>Seniorski aktivizam u zajednici uz inovativne usluge</t>
  </si>
  <si>
    <t>Barbara Sajko</t>
  </si>
  <si>
    <t>Svrha je kreirati mrežu usluga u lokalnoj zajednici za osobe starije životne dobi kroz koje će se korisnici osnažiti za veći aktivizam bez obzira na zdravstveno stanje, socijalnu mrežu i sl.</t>
  </si>
  <si>
    <t xml:space="preserve">Udruga će provedbom aktivnosti cjelovito promicati i unaprjeđivati mentalno zdravlje koristeći ekološke modele </t>
  </si>
  <si>
    <t xml:space="preserve">Pružanje pravne i psihosocijalne pomoći žrtvama nasilja i drugim socijalno ugroženim skupinama   	</t>
  </si>
  <si>
    <t>Zdravka Sadžakov</t>
  </si>
  <si>
    <t>Savjetovalište pruža pomoć žrtvama obiteljskog nasilja i drugim diskriminiranim skupinama  kroz odgovore na upite upućene e mailom ili poštom, putem SOS linije za krizne situacije</t>
  </si>
  <si>
    <t xml:space="preserve">Krugovi, Centar za edukaciju, savjetovanje i humanitarno djelovanje </t>
  </si>
  <si>
    <t>0188666</t>
  </si>
  <si>
    <t xml:space="preserve">Zagreb ,10020,Kombolova 13 </t>
  </si>
  <si>
    <t xml:space="preserve">01/5628-756  </t>
  </si>
  <si>
    <t>Nasmiješimo se godinama</t>
  </si>
  <si>
    <t>Ramona Rafajec, univ.bacc.sociol., s dodatnim edukacijama za pisanje i provedbu HR i EU projekata</t>
  </si>
  <si>
    <t>Razviti i unaprijediti mrežu socijalnih usluga te time omogućiti kvalitetno, dostojanstveno, aktivno starenje i uključivanje starijih, nemoćnih, socijalno ugroženih osoba s područja Zagreba</t>
  </si>
  <si>
    <t>Unaprjeđenje rada Centra za žrtve seksualnog nasilja</t>
  </si>
  <si>
    <t xml:space="preserve">Opći cilj projekta je osiguravanje efikasne i pravodobne pomoći i podrške žrtvama seksualnog nasilja (SN) a specifični ciljevi su usmjereni na podizanje kvalitete života žrtava SN. </t>
  </si>
  <si>
    <t>Osiguranje savjetodavne, psihosocijalne i pravne pomoći žrtvama nasilja</t>
  </si>
  <si>
    <t>Angela Petrušić, mag.soc.pol.</t>
  </si>
  <si>
    <t>Zagreb,10000,Đorđićeva 26</t>
  </si>
  <si>
    <t>Hrabri telefon - savjetodavne linije za djecu i roditelje</t>
  </si>
  <si>
    <t>Cilj programa je prevencija i zaštita djece od svih oblika nasilja i zanemarivanja te pružanje podrške roditeljima u odgoju djece.</t>
  </si>
  <si>
    <t>udr-djeca-prva@inet.hr</t>
  </si>
  <si>
    <t>Zaštita prava djece i mladih u sustavu socijalne skrbi</t>
  </si>
  <si>
    <t>Natalija Stanković, prof. psihologije</t>
  </si>
  <si>
    <t>Cilj programa je doprinijeti razvoju izvaninstitucionalnih socijalnih usluga zaštite djece i mladih te podrške obiteljima u riziku od gubitka roditeljske skrbi, u svrhu prevencije institucionalizacije i socijalne isključenosti djece, mladih i obitelji u riziku.</t>
  </si>
  <si>
    <t xml:space="preserve">Dragan  Jusupović </t>
  </si>
  <si>
    <t>Sustavna psihosocijalna podrška obiteljima u riziku</t>
  </si>
  <si>
    <t>Martina Čarija, CV u prilogu</t>
  </si>
  <si>
    <t xml:space="preserve">Program je usmjeren na osiguravanje sveobuhvatne psihosocijalne podrške za obitelji u riziku od raspada, nasilja i poteškoća sa mentalnim zdravljem članova. </t>
  </si>
  <si>
    <t>Ambidekster klub</t>
  </si>
  <si>
    <t>21003118</t>
  </si>
  <si>
    <t>70452429639</t>
  </si>
  <si>
    <t>0001775</t>
  </si>
  <si>
    <t>Zagreb,10040,Valpovačka 13</t>
  </si>
  <si>
    <t>01/2852-170</t>
  </si>
  <si>
    <t>info@ambidekster.hr</t>
  </si>
  <si>
    <t>www.ambidekster.hr</t>
  </si>
  <si>
    <t xml:space="preserve">Ana   Habdija-Šorša </t>
  </si>
  <si>
    <t xml:space="preserve">Sunčana strana ulice </t>
  </si>
  <si>
    <t>Ana Habdija-Šorša, dipl. socijalna pedagoginja</t>
  </si>
  <si>
    <t>usmjeren je pružanju inovativnih, alternativnih usluga psihosocijalne podrške za djecu, mlade i obitelj.</t>
  </si>
  <si>
    <t>Javni natječaj za financiranje trogodišnjih programa udruga iz područja pružanja socijalne usluge privremenog smještaja beskućnika i potpore radu skloništa i savjetovališta za žrtve nasilja u obitelji za razdoblje od 2019. do 2021. godine iz proračuna Grada Zagreba</t>
  </si>
  <si>
    <t>Zagreb,10000,Kaptol 31, pp 71</t>
  </si>
  <si>
    <t>s. Jelena Lončar</t>
  </si>
  <si>
    <t>Skrb za beskućnike</t>
  </si>
  <si>
    <t>Iva Hrvačić</t>
  </si>
  <si>
    <t>Autonomna ženska kuća Zagreb - žene protiv nasilja nad ženama</t>
  </si>
  <si>
    <t>Zagreb,10001,PP 19</t>
  </si>
  <si>
    <t>azkz@zamir.net</t>
  </si>
  <si>
    <t>www.azkz.net</t>
  </si>
  <si>
    <t>Sklonište i Savjetovalište za žene koje su preživjele partnersko/obiteljsko nasilje i njihovu djecu</t>
  </si>
  <si>
    <t>Hrvatski Crveni križ, Gradsko društvo Crvenog križa Zagreb</t>
  </si>
  <si>
    <t>21000739</t>
  </si>
  <si>
    <t>07292798848</t>
  </si>
  <si>
    <t>0000728</t>
  </si>
  <si>
    <t>Zagreb,10000,Ilica 223</t>
  </si>
  <si>
    <t>01/3778-236</t>
  </si>
  <si>
    <t>info@ckzg.hr</t>
  </si>
  <si>
    <t>www.ckzg.hr</t>
  </si>
  <si>
    <t xml:space="preserve">Petar Penava, ravnatelj </t>
  </si>
  <si>
    <t>Socijalni rad i pomoć pri socijalnom uključivanju korisnika Prihvatilišta za beskućnike</t>
  </si>
  <si>
    <t>Petar Penava</t>
  </si>
  <si>
    <t>Stanovanje i prehrana korisnika Prihvatilišta za beskućnike</t>
  </si>
  <si>
    <t>Briga o zdravlju i njega te aktivno provođenje slobodnog vremena korisnika Prihvatilišta</t>
  </si>
  <si>
    <t>Javni natječaj za financiranje trogodišnjih programa udruga iz područja socijalnog i humanitarnog značenja za unapređenje kvalitete života osoba s invaliditetom kroz pružanje izvaninstitucionalnih usluga za razdoblje od 2020. do 2022. godine iz proračuna Grada Zagreba</t>
  </si>
  <si>
    <t>CeDePe - društvo osoba s cerebralnom i dječjom paralizom Zagreb</t>
  </si>
  <si>
    <t>21000363</t>
  </si>
  <si>
    <t>67417590263</t>
  </si>
  <si>
    <t>0001112</t>
  </si>
  <si>
    <t>Dalmatinska 1, Zagreb</t>
  </si>
  <si>
    <t>01/4848-905</t>
  </si>
  <si>
    <t>cedepe@cedepe.hr</t>
  </si>
  <si>
    <t>www.cedepe.hr</t>
  </si>
  <si>
    <t>Željka Janeš</t>
  </si>
  <si>
    <t>Izvaninstitucionalna podrška, rehabilitacija i socijalna integracija</t>
  </si>
  <si>
    <t>Vedran Čučković</t>
  </si>
  <si>
    <t>Program je usmjeren na širenje i razvoj socijalnih usluga u zajednici koje omogućuju kvalitetno socijalno uključivanje osoba s težim oblicima invaliditeta, djece s teškoćama u razvoju te podršku obiteljima.</t>
  </si>
  <si>
    <t>n/p</t>
  </si>
  <si>
    <t>Društvo distrofičara Zagreb</t>
  </si>
  <si>
    <t>Marica Mirić</t>
  </si>
  <si>
    <t>POTICANJE NEOVISNOGA ŽIVLJENJA OSOBA S MIŠIĆNOM DISTROFIJOM</t>
  </si>
  <si>
    <t>Program se provodi u cilju stvaranja preduvjeta za zadovoljenje osnovnih životnih potreba i podrške korisnicima i obiteljima u svrhu unaprjeđenja kvalitete života korisnika te njihovog aktivnog uključivanja u zajednicu.</t>
  </si>
  <si>
    <t>Savez gluhih i nagluhih grada Zagreba</t>
  </si>
  <si>
    <t>21000933</t>
  </si>
  <si>
    <t>25640412631</t>
  </si>
  <si>
    <t>0053074</t>
  </si>
  <si>
    <t>Kneza Mislava 7, Zagreb</t>
  </si>
  <si>
    <t>01/4619-116</t>
  </si>
  <si>
    <t>ured@sgingz.hr</t>
  </si>
  <si>
    <t>www.sginzg.hr</t>
  </si>
  <si>
    <t>Katarina Tonković</t>
  </si>
  <si>
    <t>Povećanje kvalitete života gluhih i nagluhih osoba uz podršku Grada Zagreba</t>
  </si>
  <si>
    <t>Lina Beusan</t>
  </si>
  <si>
    <t xml:space="preserve">Program je usmjeren na razvoj izvaninstitucionalnih oblika skrbi za  gluhe i nagluhe osobe, njihovih obitelji te postizanje veće samostalnosti. </t>
  </si>
  <si>
    <t>Udruga invalida rada Zagreba</t>
  </si>
  <si>
    <t>21000075</t>
  </si>
  <si>
    <t>97076801325</t>
  </si>
  <si>
    <t>0057088</t>
  </si>
  <si>
    <t>Zagreb,10000,Nova cesta 86</t>
  </si>
  <si>
    <t>01/4829-392</t>
  </si>
  <si>
    <t>uir@uir-zagreb.hr</t>
  </si>
  <si>
    <t>www.uir-zagreb.hr</t>
  </si>
  <si>
    <t>Nada Vorkapić</t>
  </si>
  <si>
    <t>Savjet više</t>
  </si>
  <si>
    <t>Anamarija Lazić</t>
  </si>
  <si>
    <t xml:space="preserve">Program se temelji na 5 aktivnosti savjetovanja s ciljem borbe protiv institucionalizacije te jačanja kapaciteta za samostalan život. </t>
  </si>
  <si>
    <t>Od jutra do sutra</t>
  </si>
  <si>
    <t>Anita Kaiser</t>
  </si>
  <si>
    <t>Organizacija besplatnih aktivnosti za članove UIR Zagreba organiziranih u okviru edukativnih, kulturno-umjetničkih i sportsko-rekrativnih aktivnosti te aktivnosti vježbanja.</t>
  </si>
  <si>
    <t>00000169</t>
  </si>
  <si>
    <t>Zagreb,10000,Kneza Ljudevita Posavskog 37</t>
  </si>
  <si>
    <t>Igor Ružić</t>
  </si>
  <si>
    <t>Podrška obitelji osoba s poremećajem iz spektra autizma</t>
  </si>
  <si>
    <t>Cilj je sprječavanje institucionalizacije osoba iz spektra autizma te osiguravanje potpune uključenosti osoba s invaliditetom, osoba s autizmom, u lokalnu/društvenu zajednicu.</t>
  </si>
  <si>
    <t>Udruga za podršku osobama s intelektualnim oštećenjima Grada Zagreba</t>
  </si>
  <si>
    <t>21000745</t>
  </si>
  <si>
    <t>09181055893</t>
  </si>
  <si>
    <t>0098701</t>
  </si>
  <si>
    <t>Zagreb,10000,Prečko 6</t>
  </si>
  <si>
    <t>01/3873-655</t>
  </si>
  <si>
    <t>udruga.osit.zg@gmail.com</t>
  </si>
  <si>
    <t>http://www.udruga-mro-zagreb</t>
  </si>
  <si>
    <t>Petar Kraljević (u mandatu do 22.3.2022.)</t>
  </si>
  <si>
    <t xml:space="preserve">" Škola za život u Vjeverici " </t>
  </si>
  <si>
    <t>Petar Kraljević
Nikol Čengić</t>
  </si>
  <si>
    <t xml:space="preserve">Programom će se nastaviti poludnevni i cjelodnevni boravak za osobe s intelektualnim oštećenjima sa njima prilagođenim aktivnostima, a koji su na isključivoj brizi svojih obitelji. </t>
  </si>
  <si>
    <t>Udruga za podršku osobama s intelektualnim oštećenjima Grada Zagreba - 2. rata za 2020. godinu</t>
  </si>
  <si>
    <t>Petar Kraljević
(u mandatu do 22.3.2022.)</t>
  </si>
  <si>
    <t>„Škola za život u Vjeverici“</t>
  </si>
  <si>
    <t>Petar Kraljević</t>
  </si>
  <si>
    <t>Isplaćena rata za 2020.</t>
  </si>
  <si>
    <t>Javni natječaj za financiranje programa i projekata udruga iz područja socijalnog i humanitarnog značenja za unapređenje kvalitete života osoba s invaliditetom iz Proračuna Grada Zagreba za 2021.</t>
  </si>
  <si>
    <t>Društvo multiple skleroze Grada Zagreba</t>
  </si>
  <si>
    <t>21002757</t>
  </si>
  <si>
    <t>87008886067</t>
  </si>
  <si>
    <t>0126212</t>
  </si>
  <si>
    <t>Zagreb,10020,Trnsko 34</t>
  </si>
  <si>
    <t>01/6552-265</t>
  </si>
  <si>
    <t>dmsgz2012@gmail.com</t>
  </si>
  <si>
    <t>www.dmsgz.hr</t>
  </si>
  <si>
    <t xml:space="preserve">Sandra  Bodakoš </t>
  </si>
  <si>
    <t>Multipraktik (2021.)</t>
  </si>
  <si>
    <t>Sandra Bodakoš</t>
  </si>
  <si>
    <t>Projektom Multipraktik 2021. se osobama s invaliditetom s MS pružaju usluge utjehoterapije i fizioterapijske usluge, a s ciljem unapređenja kvalitete života OSI s MS.</t>
  </si>
  <si>
    <t xml:space="preserve">Centar za istraživanje, edukaciju i primjenu novih znanja Up2date </t>
  </si>
  <si>
    <t>00000188</t>
  </si>
  <si>
    <t>81236156441</t>
  </si>
  <si>
    <t>0080225</t>
  </si>
  <si>
    <t>Zagreb,10000,Ulica grada Mainza 29</t>
  </si>
  <si>
    <t>01/4839-534</t>
  </si>
  <si>
    <t>info@up2date.hr</t>
  </si>
  <si>
    <t>www.up2date.hr</t>
  </si>
  <si>
    <t xml:space="preserve">Nikola  Glibo </t>
  </si>
  <si>
    <t>Lončiću kuhaj</t>
  </si>
  <si>
    <t>Gordana Glibo</t>
  </si>
  <si>
    <t xml:space="preserve">Projekt se sastoji od osmišljavanja, organiziranja i izvođenja radionica s ciljem jačanja vještina te osnaživanje osoba s invaliditetom za pripremu jela. </t>
  </si>
  <si>
    <t xml:space="preserve">Povrat u iznosu 696,37 kn. </t>
  </si>
  <si>
    <t>Roditelji za roditelje, djeca za djecu- organizacija grupa samopomoći</t>
  </si>
  <si>
    <t>Prof. dr. sc. Draženka Blaži</t>
  </si>
  <si>
    <t xml:space="preserve">Aktivnosti za grupe roditelja djece s komunikacijskim i djece s govornim poremećajem. </t>
  </si>
  <si>
    <t xml:space="preserve">Povrat u iznosu 31,69 kn. </t>
  </si>
  <si>
    <t>UDRUGA SLIJEPIH ZAGREB</t>
  </si>
  <si>
    <t>21000153</t>
  </si>
  <si>
    <t>81387458217</t>
  </si>
  <si>
    <t>0018007</t>
  </si>
  <si>
    <t>ZAGREB,10000,Draškovićeva 80/III</t>
  </si>
  <si>
    <t>udruga.slijepih.zagreb@gmail.com</t>
  </si>
  <si>
    <t>www.udruga-slijepih-zagreb.hr</t>
  </si>
  <si>
    <t xml:space="preserve">Goran Denis   Tomašković </t>
  </si>
  <si>
    <t>OSNAŽIVANJE SLIJEPIH OSOBA</t>
  </si>
  <si>
    <t xml:space="preserve">JADRANKA HUDEK TOMEK </t>
  </si>
  <si>
    <t xml:space="preserve">Opći cilj projekta je davanje podrške, osnaživanje kroz psihosocijalno savjetovanje. </t>
  </si>
  <si>
    <t>00000018</t>
  </si>
  <si>
    <t>0052957</t>
  </si>
  <si>
    <t>Zajednica za sve - novo normalno</t>
  </si>
  <si>
    <t xml:space="preserve">Ovim projektom nastavit će se aktivnosti prošlogodišnjih projekata uključivanja osoba s intelektualnim teškoćama koje žive na području Grada Zagreba u kvalitetne sadržaje slobodnog vremena, sukladno epidemiološkim mjerama. </t>
  </si>
  <si>
    <t>Udruga roditelja djece s posebnim potrebama ''Put u život''</t>
  </si>
  <si>
    <t>00000190</t>
  </si>
  <si>
    <t>0008940</t>
  </si>
  <si>
    <t>Zagreb,10110,Đakovačka 11</t>
  </si>
  <si>
    <t>01/3014-458</t>
  </si>
  <si>
    <t>puz@udrugapuz.hr</t>
  </si>
  <si>
    <t>www.udrugapuz.hr</t>
  </si>
  <si>
    <t xml:space="preserve">Lidija Bonačić-Krešić </t>
  </si>
  <si>
    <t>Puževa igraonica</t>
  </si>
  <si>
    <t>Lidija Bonačić-Krešić</t>
  </si>
  <si>
    <t>Aktivnosti projekta roditeljima djece s teškoćama u razvoju pružaju priliku za međusobnu razmjenu iskustava, prostor za igru, edukaciju i savjetovanje u svrhu unapređivanja razvoja njihove djece kroz svakodnevne interakcije.</t>
  </si>
  <si>
    <t>Zamisli i ostvari</t>
  </si>
  <si>
    <t>Osnovni cilj projekta je omogućiti mladim osobama s teškoćama u razvoju iz Centra za odgoj i obrazovanje Dubrava te mladim volonterima iz udruge razvoj kompetencija za podršku prilikom zapošljavanja.</t>
  </si>
  <si>
    <t>00000088</t>
  </si>
  <si>
    <t>01/4875-431</t>
  </si>
  <si>
    <t xml:space="preserve">Sanja Tarczay </t>
  </si>
  <si>
    <t>"Vidi me i čuj me!"</t>
  </si>
  <si>
    <t xml:space="preserve">Kampanja o dvostrukom senzoričkom oštećenju kojom se želi educirati i senzibilizirali širu javnost te samim time poboljšali kvalitetu svakodnevnog života gluhoslijepim osobama. </t>
  </si>
  <si>
    <t>LL(j)udilo od oporavka kroz psihosocijalnu skrb u zajednici</t>
  </si>
  <si>
    <t xml:space="preserve">Održavanjem grupa uzajamne psihičke podrške, psihoterapijskih radionica i individualnih psihoterapija, povećati će se kvaliteta života osoba sa psihosocijalnim teškoćama i njihovih obitelji, ojačati kapaciteti za neovisno življenje, potaknuti razvoj socijalnih vještina te prevenirati (re)hospitalizacija. </t>
  </si>
  <si>
    <t xml:space="preserve">JERKO BAGARIĆ </t>
  </si>
  <si>
    <t>Atletika u službi zdravlja osoba s invaliditetom</t>
  </si>
  <si>
    <t>Hrvoj Cik</t>
  </si>
  <si>
    <t xml:space="preserve">Planiranje, organizacija i provedba treninga i natjecanja za osobe s invaliditetom. </t>
  </si>
  <si>
    <t xml:space="preserve">Zagreb ,10000,Draškovićeva 80 </t>
  </si>
  <si>
    <t>01/4812-501</t>
  </si>
  <si>
    <t>http://www.savez-slijepih.hr</t>
  </si>
  <si>
    <t xml:space="preserve">Andreja Veljača </t>
  </si>
  <si>
    <t>Putevi do srca</t>
  </si>
  <si>
    <t>Mladena Funtek</t>
  </si>
  <si>
    <t>Zoom edukacijom s temom prevencije koronarnih bolesti kod slijepih osoba te demonstracijom tiflotehnčkih pomagala za zdravlje radit će se na pravovremenoj prevenciji i sprječavanju daljnjih komplikacija srčanih/koronarnih oboljenja.</t>
  </si>
  <si>
    <t>www.drustvo-podrska.hr</t>
  </si>
  <si>
    <t xml:space="preserve">Katarina Radat </t>
  </si>
  <si>
    <t>Kreativnošću  do jednakih mogućnosti</t>
  </si>
  <si>
    <t xml:space="preserve">Projektom se nastoji utjecati na smanjivanje nepovoljnog društvenog statusa osoba s invaliditetom na  području kulture te potaknuti njihovu socijalnu uključenost. </t>
  </si>
  <si>
    <t xml:space="preserve">Nada Vorkapić </t>
  </si>
  <si>
    <t>Mobilni tim</t>
  </si>
  <si>
    <t>Odlazak u domove teško pokretnih i nepokretnih članova u potrebi za nekom od usluga mobilnog tima (nabava i dostava kućnih potrepština, namirnica i lijekova; pružanje primarne pravne pomoći; savjetovanje ..)</t>
  </si>
  <si>
    <t xml:space="preserve">Boćarski klub cerebralno paraliziranih osoba Zagreb	</t>
  </si>
  <si>
    <t>21002792</t>
  </si>
  <si>
    <t>46833871389</t>
  </si>
  <si>
    <t>0001129</t>
  </si>
  <si>
    <t>Zagreb,10000,Dalmatinska 1</t>
  </si>
  <si>
    <t>jasna.skrabo@gmail.com</t>
  </si>
  <si>
    <t xml:space="preserve">Jasminka Škrabo </t>
  </si>
  <si>
    <t>Rad je putokaz prema uspjehu</t>
  </si>
  <si>
    <t>Zvjezdana Delić</t>
  </si>
  <si>
    <t xml:space="preserve">Program omogućuje kontinuirano i aktivno sudjelovanje za svoje članove. Sportske aktivnosti u području invalidnosti jedan je vid nadgradnje koja će omogućiti bržu i bezbolniju resocijalizaciju i reintegraciju osoba s invaliditetom u svakodnevne tokove života. </t>
  </si>
  <si>
    <t>00000381</t>
  </si>
  <si>
    <t xml:space="preserve">Mira Katalenić </t>
  </si>
  <si>
    <t>„Zajedno do kompetentnog voditelja psa pomagača“</t>
  </si>
  <si>
    <t>Projekt okuplja roditelje u cilju informiranja i edukacije o ulozi psa pomagača kako bi se povezali i razmijenili iskustva u svrhu međusobne podrške.</t>
  </si>
  <si>
    <t xml:space="preserve">Natalija Belošević </t>
  </si>
  <si>
    <t xml:space="preserve">Izazovi inkluzije djece za sindromom Down </t>
  </si>
  <si>
    <t xml:space="preserve">Projekt podržava dugoročni cilj roditelja i djece s DS, a to je integracija/inkluzija djece u redovne vrtiće, osnovne škole i srednjoškolske programe te zapošljavanje. </t>
  </si>
  <si>
    <t xml:space="preserve">Anto Krišto </t>
  </si>
  <si>
    <t xml:space="preserve">Škola hodanja i trčanja za osobe s amputacijom </t>
  </si>
  <si>
    <t xml:space="preserve">Cilj projekta je, kroz individualizirani pristup, fizičko i psihološko osnaživanje osoba s amputacijom udova. </t>
  </si>
  <si>
    <t>Udruženje za unapređivanje obrazovanja slijepih i slabovidnih osoba</t>
  </si>
  <si>
    <t>00000539</t>
  </si>
  <si>
    <t>01458835402</t>
  </si>
  <si>
    <t>0079421</t>
  </si>
  <si>
    <t>Zagreb,10000,Ulica Ignjata Đorđića 20</t>
  </si>
  <si>
    <t>01/4551-650</t>
  </si>
  <si>
    <t>ured@uuosso.hr</t>
  </si>
  <si>
    <t>www.uuosso.hr</t>
  </si>
  <si>
    <t xml:space="preserve">Zoran Rogić </t>
  </si>
  <si>
    <t>Informiranjem do bolje integracije i veće samostalnosti slijepih</t>
  </si>
  <si>
    <t>Zoran Rogić</t>
  </si>
  <si>
    <t xml:space="preserve">Projektom su obuhvaćene slijepe osobe s područja Grada Zagreba kod kojih postoji interes da redovito primaju elektroničko izdanje izbora članaka iz hrvatskog tiska pod nazivom "Umjesto Reader's Digesta" uz dodatak Tiflo. </t>
  </si>
  <si>
    <t xml:space="preserve">Povrat u iznosu 1.507,27 kn. </t>
  </si>
  <si>
    <t xml:space="preserve">UDRUGA ZA PROMICANJE STVARALAŠTVA I JEDNAKIH MOGUĆNOSTI ALTERNATOR </t>
  </si>
  <si>
    <t>21008628</t>
  </si>
  <si>
    <t>0183912</t>
  </si>
  <si>
    <t xml:space="preserve">Zagreb,10000,Medveščak 53  </t>
  </si>
  <si>
    <t>099/3295-233</t>
  </si>
  <si>
    <t>katarina@alternator.hr</t>
  </si>
  <si>
    <t>http://www.alternator.hr</t>
  </si>
  <si>
    <t xml:space="preserve">Katarina Ivče Farnell </t>
  </si>
  <si>
    <t>Uključi me kulturno - predstave za gluhe i nagluhe 2021.</t>
  </si>
  <si>
    <t>Katarina Ivče Farnell</t>
  </si>
  <si>
    <t xml:space="preserve">Projekt ima za cilj sprječavanje diskriminacije osoba sa senzornim oštećenjima, u ovom slučaju gluhih i nagluhih osoba u kulturnom životu Zagreba kroz njihovo uključivanje kao publike kazališnih predstava. </t>
  </si>
  <si>
    <t>Hrvatsko društvo stručnih komunikacijskih posrednika za gluhe osobe</t>
  </si>
  <si>
    <t>21005705</t>
  </si>
  <si>
    <t>06079559748</t>
  </si>
  <si>
    <t>0134023</t>
  </si>
  <si>
    <t>Zagreb,10000,Kneza Mislava 7/1</t>
  </si>
  <si>
    <t>http://www.mahalica.com</t>
  </si>
  <si>
    <t xml:space="preserve">Mirjana Juriša </t>
  </si>
  <si>
    <t>Izazov i prilika za jednakost – prijevod na daljinu</t>
  </si>
  <si>
    <t>Lina Beusan, mag.act.soc.</t>
  </si>
  <si>
    <t xml:space="preserve">Projekt ima za cilj osigurati uslugu prijevoda na daljinu (ONLINE) sa stalno dežurnim tumačem/prevoditeljem čime će se  omogućiti kontinuirana samostalnost gluhih osoba u društvu. </t>
  </si>
  <si>
    <t>Zagreb,10000,A. Brešćenskoga 9</t>
  </si>
  <si>
    <t xml:space="preserve">Radmila Stojanović Babić </t>
  </si>
  <si>
    <t>OSTANI U ZAJEDNICI</t>
  </si>
  <si>
    <t xml:space="preserve">Projektom se osigurava smještaj i psihosocijalna podrška osobama s teškoćama mentalnog zdravlja kako bi ostali u lokalnoj zajednici. </t>
  </si>
  <si>
    <t>HRVATSKI SAVEZ UDRUGA ZA MLADE I STUDENTE S INVALIDITETOM SUMSI</t>
  </si>
  <si>
    <t>sumsi@savezsumsi.hr</t>
  </si>
  <si>
    <t xml:space="preserve">Denis Marijon </t>
  </si>
  <si>
    <t>Iskustvom i znanjem do jednakosti</t>
  </si>
  <si>
    <t xml:space="preserve">Stručno-iskustvene radionice za učenike, kako bi iskustvom osoba s invaliditetom, te stručnim znanjem (prof. rehabilitatorica), potaknuli i educirali sudionike na ravnopravno i adekvatno ponašanje i odnošenje prema OSI. </t>
  </si>
  <si>
    <t>091/4243-442</t>
  </si>
  <si>
    <t>Suzana Paša</t>
  </si>
  <si>
    <t>Jačanje kompetencija i potpora djeci s teškoćama u razvoju i članovima njihovih obitelji</t>
  </si>
  <si>
    <t xml:space="preserve">Provedba aktivnosti terapije igrom i pričom, psihološka podrška, edukacija obitelji, savjetovanje i podrška oko ostvarivanja socijalnih prava s ciljem podizanja kvalitete života djece i mladih s invaliditetom, s naglaskom na maligno i kronično oboljelu djecu i mlade te njihove obitelji. </t>
  </si>
  <si>
    <t xml:space="preserve">Marina Šimanović </t>
  </si>
  <si>
    <t>Podrška uključivanju djece s razvojnim teškoćama u redovne vrtiće</t>
  </si>
  <si>
    <t>Cilj projekta je dodatno educirati stručnjake koji rade s djecom s razvojnim rizicima/teškoćama i njihovim obiteljima o važnosti obitelji usmjerenog pristupa u ranoj intervenciji u djetinjstvu te ih osnažiti za specifične svakodnevne izazove u radu.</t>
  </si>
  <si>
    <t xml:space="preserve">Slavenka Martinović </t>
  </si>
  <si>
    <t>Podrškom u svijet rada</t>
  </si>
  <si>
    <t>Marta Jalšovec</t>
  </si>
  <si>
    <t>Opći cilj projekta je poticanje zapošljavanja i profesionalne rehabilitacije nezaposlenih osoba sa intelektualnim teškoćama.</t>
  </si>
  <si>
    <t>ZAGREB,10000,MARTIĆEVA 67</t>
  </si>
  <si>
    <t xml:space="preserve">DAVOR SLIŠURIĆ </t>
  </si>
  <si>
    <t>Razvoj pismenosti i jezičnih vještina gluhih i nagluhih osoba</t>
  </si>
  <si>
    <t>Davor Slišurić</t>
  </si>
  <si>
    <t>Projekt je usmjeren na jačanje osobnih kompetencija mlađih gluhih osoba</t>
  </si>
  <si>
    <t xml:space="preserve">Povrat u iznosu 226,80 kn. </t>
  </si>
  <si>
    <t xml:space="preserve">Medijskom pismenošću do integracije </t>
  </si>
  <si>
    <t>Medijskom pismenošću do integracije je projekt za srednjoškolce s razvojnim teškoćama, učenike COO Slava Raškaj.</t>
  </si>
  <si>
    <t xml:space="preserve">Ljiljana Škrlac Bićanić </t>
  </si>
  <si>
    <t>"Šlamprla u službi Zelenog socijalnog rada"</t>
  </si>
  <si>
    <t>Pavica Stipković</t>
  </si>
  <si>
    <t xml:space="preserve">Cilj je unaprijediti znanja, vještine i navike korisnika i svih dionika projekta, osvijestiti ih za važna ekološka pitanja, izgraditi dobre socijalne odnose,kako bi se što uspješnije snalazili u svakodnevnom životu. </t>
  </si>
  <si>
    <t xml:space="preserve">Svjetlana Marijon </t>
  </si>
  <si>
    <t>Centar podrške - Neovisan život</t>
  </si>
  <si>
    <t>Projekt čini pet glavnih aktivnosti putem kojih se osobe s invaliditetom osnažuju za participaciju u društvu i samoostvarenje te im se direktno pruža podrška u svladavanju tehničkih prepreka svakodnevice.</t>
  </si>
  <si>
    <t xml:space="preserve">JASMINKA LISTEŠ </t>
  </si>
  <si>
    <t>ZAJEDNIČKIM SUDJELOVANJEM DO UKLJUČENOSTI</t>
  </si>
  <si>
    <t>Projekt “Zajedničkim sudjelovanjem do uključenosti" slijepe  uključuje u aktivnosti zajednice  kroz planinarenje.</t>
  </si>
  <si>
    <t>Javni poziv za podnošenje prijava za dodjelu jednokratnih financijskih potpora udrugama za 2021.</t>
  </si>
  <si>
    <t xml:space="preserve">Goran Denis Tomašković </t>
  </si>
  <si>
    <t>Financijska potpora Udruzi slijepih Zagreb za podršku institucionalnom razvoju udruge u 2021. godini</t>
  </si>
  <si>
    <t>Aktivnošću se pridonijelo nastavku kontinuirane osnovne djelatnosti udruge.</t>
  </si>
  <si>
    <t>CeDePe - Društvo osoba s cerebralnom i dječjom paralizom Zagreb</t>
  </si>
  <si>
    <t>Zagreb,10000,Dalmatinska  1</t>
  </si>
  <si>
    <t>Financijska potpora udruzi CeDePe – Društvu osoba s cerebralnom i dječjom paralizom Zagreb za podršku organizacijskom razvoju udruge u 2021.</t>
  </si>
  <si>
    <t>Aktivnost je temeljena na potrebi proširenja aktivnosti i usluga u lokalnoj zajednici za osobe s cerebralnom paralizom i djecu s teškoćama u razvoju.</t>
  </si>
  <si>
    <t xml:space="preserve">Povrat u iznosu 1.287,66 kn. </t>
  </si>
  <si>
    <t>ZAGREB,10000, Dalmatinska 1</t>
  </si>
  <si>
    <t>Financijska potpora Društvu distrofičara Zagreb za pružanje socijalnih usluga za članove Društva distrofičara Zagreb</t>
  </si>
  <si>
    <t>Pružanje socijalnih usluga članovima.</t>
  </si>
  <si>
    <t xml:space="preserve">Društvo tjelesnih invalida </t>
  </si>
  <si>
    <t>21000060</t>
  </si>
  <si>
    <t>0056179</t>
  </si>
  <si>
    <t>Zagreb,10000,Ilica 138</t>
  </si>
  <si>
    <t>01/4854-182</t>
  </si>
  <si>
    <t>dti@dti.hr</t>
  </si>
  <si>
    <t>www.dti.hr</t>
  </si>
  <si>
    <t>Milan Ožegović
Viktorija Lisec (u mandatu od 16.03.2022.)</t>
  </si>
  <si>
    <t>Financijska potpora Društvu tjelesnih invalida za psiho-socijalnu podršku za osobe s invaliditetom u 2021. godini</t>
  </si>
  <si>
    <t xml:space="preserve">Milica Gregurić Prugovečki </t>
  </si>
  <si>
    <t xml:space="preserve">Stvaranje boljih životnih uvjeta i podizanje razine kvalitete života osoba s invaliditetom, kroz savjetovanje i pružanje drugih oblika pomoći za ostvarivanje prava i zaštitu interesa članova. </t>
  </si>
  <si>
    <t>Financijska potpora Savezu gluhih i nagluhih Grada Zagreba za podršku institucionalnom i organizacijskom razvoju</t>
  </si>
  <si>
    <t>Mirjana Juriša</t>
  </si>
  <si>
    <t xml:space="preserve">11.1.2 </t>
  </si>
  <si>
    <t xml:space="preserve">Kroz aktivnost zagovara se sudjelovanje gluhih i nagluhih osoba u javnom i političkom životu te im se pružaju usluge savjeotvanja i psihosocijalne podrške. </t>
  </si>
  <si>
    <t xml:space="preserve">Povrat u iznosu 5.546,08 kn. </t>
  </si>
  <si>
    <t xml:space="preserve">Udruga invalida rada Zagreba </t>
  </si>
  <si>
    <t>Financijska potpora Udruzi invalida rada Zagreba za podmirenje dijela troškova institucionalnog, organizacijskog i programskog razvoja udruge</t>
  </si>
  <si>
    <t xml:space="preserve">Podršak inistitucionalnom i organizacijskom razvoju Udruge.
</t>
  </si>
  <si>
    <t xml:space="preserve">Udruga za autizam - Zagreb </t>
  </si>
  <si>
    <t>Financijska potpora Udruzi za autizam - Zagreb za poboljšanje kvalitete života i javne vidljivosti odraslih osoba s poremećajem iz spektra autizma</t>
  </si>
  <si>
    <t>Pružanje usluga organiziranog stanovanja za osobe s poremećajem iz spektra autizma od 21. godine.</t>
  </si>
  <si>
    <t>Financijska potpora Udruzi za podršku osoba s intelektualnim oštećenjima Grada Zagreba za jačanje institucionalnog, organizacijskog i programskog razvoja udruge</t>
  </si>
  <si>
    <t xml:space="preserve">Karmen Puškar </t>
  </si>
  <si>
    <t xml:space="preserve">Udruga gluhoslijepih osoba Grada Zagreba </t>
  </si>
  <si>
    <t>21005155</t>
  </si>
  <si>
    <t>0098009</t>
  </si>
  <si>
    <t xml:space="preserve"> Zagreb, 10000, Remetinečki gaj 14</t>
  </si>
  <si>
    <t>01/614-0661</t>
  </si>
  <si>
    <t>zagreb@ugsozagreb.org</t>
  </si>
  <si>
    <t>www.ugsozagreb.org</t>
  </si>
  <si>
    <t>ELIZABETA TARCZAY</t>
  </si>
  <si>
    <t>Financijska potpora Udruzi gluhoslijepih osoba Grada Zagreba za opremanje Dnevnog centra za edukaciju, rehabilitaciju i socijalizaciju gluhoslijepih osoba</t>
  </si>
  <si>
    <t>Jelena Matić</t>
  </si>
  <si>
    <t xml:space="preserve">Opremanje dnevnog centra za edukaciju, rehabilitaciju i socijalizaciju gluhoslijepih osoba </t>
  </si>
  <si>
    <t>Skijaški klub za osobe s invaliditetom "Sljeme"</t>
  </si>
  <si>
    <t>21005085</t>
  </si>
  <si>
    <t>0206493</t>
  </si>
  <si>
    <t>Bukovački ogranak I. 7, Zagreb</t>
  </si>
  <si>
    <t>092/131-6271</t>
  </si>
  <si>
    <t>info@skoisljeme.hr</t>
  </si>
  <si>
    <t>www.skoisljeme.hr</t>
  </si>
  <si>
    <t>NIKOLA ARBANAS</t>
  </si>
  <si>
    <t>Financijska potpora Skijaškom klubu za osobe s invaliditetom „Sljeme” za provođenje aktivnosti „Snaga tolerancije”</t>
  </si>
  <si>
    <t>DAMIR MIZDRAK</t>
  </si>
  <si>
    <t xml:space="preserve">Aktivnost usmjerena na prepoznavanje diskriminacije djece s invaliditetom. </t>
  </si>
  <si>
    <t xml:space="preserve">Para Taekwondo Klub Čigra </t>
  </si>
  <si>
    <t>21013417</t>
  </si>
  <si>
    <t>07689789304</t>
  </si>
  <si>
    <t>0429395</t>
  </si>
  <si>
    <t>Hrgovići 63, 10000 Zagreb</t>
  </si>
  <si>
    <t xml:space="preserve">
098-833-488</t>
  </si>
  <si>
    <t>danijel.cigra@gmail.com</t>
  </si>
  <si>
    <t>DANIJEL BURSAĆ</t>
  </si>
  <si>
    <t>Financijska potpora udruzi Para Taekwondo Klub Čigra za provođenje ciklusa trening radionica i predavanja „Sport za sve”</t>
  </si>
  <si>
    <t>Podrška institucionalnom, organizacijskom i programskom razvoju podnositelja prijave.</t>
  </si>
  <si>
    <t>Spinalne ozljede Zagreb</t>
  </si>
  <si>
    <t>21005852</t>
  </si>
  <si>
    <t>0082473</t>
  </si>
  <si>
    <t xml:space="preserve">Varićakova ulica 20, Zagreb </t>
  </si>
  <si>
    <t>095/7770-070</t>
  </si>
  <si>
    <t>info@soz.hr</t>
  </si>
  <si>
    <t>www.soz.hr</t>
  </si>
  <si>
    <t xml:space="preserve">JANKO EHRLICH ZDVORAK
</t>
  </si>
  <si>
    <t>financijska potpora udruzi Spinalne ozljede Zagreb za obilježavanje VI. Svjetskog dana osoba sa spinalnom ozljedom</t>
  </si>
  <si>
    <t xml:space="preserve">Obilježavanje 6. dana osoba sa spinalnom ozljedom panel diskusijom Pristupačni Zagreb- otkud smo krenuli, kud smo došli i kako dalje. </t>
  </si>
  <si>
    <t xml:space="preserve">Povrat u iznosu 1.925,47 kn. </t>
  </si>
  <si>
    <t>Udruga osoba s amputacijom udova Grada Zagreba i Zagrebačke županije</t>
  </si>
  <si>
    <t>21010605</t>
  </si>
  <si>
    <t>0253345</t>
  </si>
  <si>
    <t>Božidarevićeva 11, Zagreb</t>
  </si>
  <si>
    <t>091/3030-991</t>
  </si>
  <si>
    <t>udruga.amputiraca@gmail.com</t>
  </si>
  <si>
    <t>http://amputirani.com.hr/</t>
  </si>
  <si>
    <t xml:space="preserve">Ana Sršen </t>
  </si>
  <si>
    <t>financijska potpora Udruzi osoba s amputacijom udova Grada Zagreba i Zagrebačke županije za institucionalni, organizacijski i programski razvoj Udruge osoba s amputacijom udova Grada Zagreba i Zagrebačke županije</t>
  </si>
  <si>
    <t>Maja Drobnjaković</t>
  </si>
  <si>
    <t>Udruga za promicanje kvalitetnog obrazovanja mladih s invaliditetom "Zamisli"</t>
  </si>
  <si>
    <t>financijska potpora Udruzi za promicanje kvalitetnog obrazovanja mladih s invaliditetom "Zamisli" za provođenje aktivnosti vezanih uz položaj osoba s invaliditetom u Gradu Zagrebu</t>
  </si>
  <si>
    <t>Ivona Šeparović</t>
  </si>
  <si>
    <t xml:space="preserve">U sklopu aktivnosti održane su 3 online konferencije, putem ZOOM platforme. 
</t>
  </si>
  <si>
    <t xml:space="preserve">Udruženje za unapređivanje obrazovanja slijepih i slabovidnih osoba </t>
  </si>
  <si>
    <t>financijska potpora Udruženju za unapređivanje obrazovanja slijepih i slabovidnih osoba za podmirenje dijela troškova provođenja aktivnosti vezanih uz 3D brajevu slovaricu i taktilnu abecedu</t>
  </si>
  <si>
    <t xml:space="preserve">Daria Zirdum </t>
  </si>
  <si>
    <t xml:space="preserve">Aktivnost kojoj je cilj pomoći djeci s teškoćama u razvoju (slijepoj djeci) pri stjecanju vještina čitanja i pisanja. </t>
  </si>
  <si>
    <t>DEBRA, društvo oboljelih od bulozne epidermolize</t>
  </si>
  <si>
    <t>00001400</t>
  </si>
  <si>
    <t>Prilaz Gjure Deželića 30, Zagreb</t>
  </si>
  <si>
    <t>vlasta@debra-croatia.com</t>
  </si>
  <si>
    <t>VLASTA ZMAZEK</t>
  </si>
  <si>
    <t>25 godina DEBRA-e</t>
  </si>
  <si>
    <t>Evica Borčić</t>
  </si>
  <si>
    <t xml:space="preserve">Promotivni animirani film o djeci leptirima i DEBRI kojem je cilj educirati i senzibilizirati javnost . </t>
  </si>
  <si>
    <t>Javni poziv za sufinanciranje provedbe projekata udruga ugovorenih iz programa Europske unije, fondova Europske unije i inozemnih fondova za 2017.</t>
  </si>
  <si>
    <t>Rehabilitacijski centar za stres i traumu</t>
  </si>
  <si>
    <t>21001553</t>
  </si>
  <si>
    <t>0054011</t>
  </si>
  <si>
    <t>Kvaternikov trg 12, Zagreb</t>
  </si>
  <si>
    <t>01/4641-342</t>
  </si>
  <si>
    <t>info@rctzg.hr</t>
  </si>
  <si>
    <t>http://rctzg.hr/-/</t>
  </si>
  <si>
    <t>Valentina Zeljak Božović</t>
  </si>
  <si>
    <t>„Rehabilitacija, osnaživanje i integracija azilanata i tražitelja azila- žrtava torture“</t>
  </si>
  <si>
    <t>/</t>
  </si>
  <si>
    <t xml:space="preserve">Opći cilj projekta je doprinijeti osnaživanju i unapređenju integracijskih kapaciteta žrtava torture među tražiteljima azila i osobama koje su dobile međunarodnu zaštitu u zemljama prijema u Europskoj uniji. </t>
  </si>
  <si>
    <t>uključivanje marginaliziranih skupina, međusektorska suradnja</t>
  </si>
  <si>
    <t>Javni poziv za sufinanciranje provedbe projekata udruga ugovorenih iz programa Europske unije, fondova Europske unije i inozemnih fondova za 2018.</t>
  </si>
  <si>
    <t>Zagreb Pride</t>
  </si>
  <si>
    <t>80888915470</t>
  </si>
  <si>
    <t>Meštrovićev trg 2, Zagreb</t>
  </si>
  <si>
    <t>01/5806-560</t>
  </si>
  <si>
    <t xml:space="preserve">info@zagreb-pride.net </t>
  </si>
  <si>
    <t>http://www.zagreb-pride.net/hr/</t>
  </si>
  <si>
    <t>„Nazovimo to mržnjom: Podizanje svijesti o zločinima iz mržnje protiv LGBT osoba“</t>
  </si>
  <si>
    <t>Glavni cilj projekta je podignuti vidljivost zločina iz mržnje protiv LGBTIQ osoba u javnom sektoru, informiranje javnosti i osnaživanje LGBTIQ osoba za prijavu zločina iz mržnje.</t>
  </si>
  <si>
    <t>ravnopravnost spolova, uključivanje marginaliziranih skupina, međusektorska suradnja</t>
  </si>
  <si>
    <t>Udruga za unapređenje kvalitete življenja „LET“</t>
  </si>
  <si>
    <t>Ratarska 7, Zagreb</t>
  </si>
  <si>
    <t>https://www.udruga-let.hr/</t>
  </si>
  <si>
    <t>Iva Jovović</t>
  </si>
  <si>
    <t>„Potražnja za seksualnim iskorištavanjem u Europi“</t>
  </si>
  <si>
    <t>Projekt pridonosi sprječavanju trgovanja ljudima za seksualno iskorištavanje stvaranjem boljeg razumijevanja utjecaja zakonodavstva i politike spolova na prevalenciju trgovanja ljudima</t>
  </si>
  <si>
    <t>Javni poziv za sufinanciranje provedbe projekata udruga ugovorenih iz programa Europske unije, fondova Europske unije i inozemnih fondova za 2019.</t>
  </si>
  <si>
    <t>Kuća ljudskih prava Zagreb</t>
  </si>
  <si>
    <t>21006459</t>
  </si>
  <si>
    <t>84554015070</t>
  </si>
  <si>
    <t>0102608</t>
  </si>
  <si>
    <t>Selska cesta 112a/c, Zagreb</t>
  </si>
  <si>
    <t>01/5513-395</t>
  </si>
  <si>
    <t>kontakt@kucaljudskihprava.hr</t>
  </si>
  <si>
    <t>http://www.kucaljudskihprava.hr/</t>
  </si>
  <si>
    <t>Ivan Novosel</t>
  </si>
  <si>
    <t>„Platforma stručnjaka i alata: specijalizirana mreža cyber aktivista“</t>
  </si>
  <si>
    <t>Ciljevi projekta su: stvoriti široku koaliciju nevladinih organizacija koje provode sustavan monitoring online govora mržnje, razviti online tečajeve učenja na daljinu za aktiviste, moderatore i mentore koji će svojim budućim radom doprinijeti razvoju sigurnijeg okruženja za korisnike interneta, posebice za mlade.</t>
  </si>
  <si>
    <t>B.a.B.e. Budi aktivna. Budi emancipiran.</t>
  </si>
  <si>
    <t>Selska cesta 112a, Zagreb </t>
  </si>
  <si>
    <t>http://www.babe.hr/hr</t>
  </si>
  <si>
    <t>„Kako stručnost vodi prevenciji, identifikaciji, umrežavanju, suzbijanju i učenju o rodnouvjetovanom nasilju“</t>
  </si>
  <si>
    <t>Glavni cilj je pružiti zaštitu i podrsku ženama žrtvama nasilja promovirajući multidisciplinami pristup problemu rodnouvjetovanog nasilja.</t>
  </si>
  <si>
    <t>Udruga za podršku žrtvama i svjedocima</t>
  </si>
  <si>
    <t>79097411036</t>
  </si>
  <si>
    <t>Ljudevita Gaja 12, Vukovar</t>
  </si>
  <si>
    <t>032/639-333</t>
  </si>
  <si>
    <t>pzs@pzs.hr</t>
  </si>
  <si>
    <t>http://pzs.hr/</t>
  </si>
  <si>
    <t>„VIVIEN – Obrazovna mreža za žrtve nasilja. Obrazovni projekt za unaprjeđenje sustava podrške žrtvama nasilja.“</t>
  </si>
  <si>
    <t>Ciljevi projekta su: sustavno unaprijediti kompetencije profesionalaca/ki (policije, pravosuđa, obrazovnog, zdravstvenog i sustava socijalne zaštite) koji/e prvi/e stupaju u kontakt sa ženama pod rizikom ili koje već jesu žrtve nasilja.</t>
  </si>
  <si>
    <t>Centar za mirovne studije</t>
  </si>
  <si>
    <t>01/4820-094</t>
  </si>
  <si>
    <t>cms@cms.hr</t>
  </si>
  <si>
    <t>https://www.cms.hr/</t>
  </si>
  <si>
    <t>Sara Lalić</t>
  </si>
  <si>
    <t>"GRANICA POVREDA: smijući se strahu u lice"</t>
  </si>
  <si>
    <t>Ciljevi projekta su: implementirati transnacionalni umjetnički program (2017-2020) za umjetnička istraživanja i društveni razvoj baziran na umjetnosti - dajući umjetnicima/icama prostor za istraživanje migracija te kohezivnih elemenata društvenih zajednica i imigracije u suvremenoj Europi.</t>
  </si>
  <si>
    <t>Javni poziv za sufinanciranje provedbe projekata udruga ugovorenih iz programa i fondova Europske unije za 2020.</t>
  </si>
  <si>
    <t xml:space="preserve">Roditelji u akciji - RODA
</t>
  </si>
  <si>
    <t>00002079</t>
  </si>
  <si>
    <t>JURJA ŽERJAVIĆA 10, Zagreb</t>
  </si>
  <si>
    <t>Ivana Zanze</t>
  </si>
  <si>
    <t>"OTISAK – Obrazovanje za socijalnu jednakosT, koheziju I Solidarnost kroz AKtivno sudjelovanje djece"</t>
  </si>
  <si>
    <t>Ciljevi projekta odnose se na jačanje kapaciteta nastavnika i volontera za održivi razvoj u području socijalne kohezije i volontiranja među učenicima, unapređenje vještina i znanja učenika o održivom razvoju u području socijalne kohezije kroz neformalne obrazovne programe i podizanje svijesti javnosti o važnosti socijalne kohezije i volontiranja u zajednici.</t>
  </si>
  <si>
    <t>međusektorska suradnja</t>
  </si>
  <si>
    <t xml:space="preserve">Plavi telefon
</t>
  </si>
  <si>
    <t>00000022</t>
  </si>
  <si>
    <t>Zagreb, 10000, Ilica 36</t>
  </si>
  <si>
    <t>01/4833-888</t>
  </si>
  <si>
    <t>plavi-telefon@zg.t-com.hr</t>
  </si>
  <si>
    <t>Miroslav Vučenović, predsjednik</t>
  </si>
  <si>
    <t>"Seksualno nasilje – edukacijsko i prevencijski program"</t>
  </si>
  <si>
    <t xml:space="preserve">dr. sc. Maja Mamula </t>
  </si>
  <si>
    <t xml:space="preserve">Opći cilj projekta je prevencija seksualnog nasilja nad djecom kroz edukacijske aktivnosti, jačanje kapaciteta i osvještavanja. </t>
  </si>
  <si>
    <t xml:space="preserve">Ženska soba – centar za socijalna prava
</t>
  </si>
  <si>
    <t xml:space="preserve">Autonomna ženska kuća
</t>
  </si>
  <si>
    <t>00002108</t>
  </si>
  <si>
    <t xml:space="preserve">Nela Pamuković </t>
  </si>
  <si>
    <t>"Promicanje prava na zaštitu žena primjenom direktive 2011/99/EU o europskom nalogu za zaštitu - ARTEMIS"</t>
  </si>
  <si>
    <t>Svrha projekta je jačanje kapaciteta organizacija u Italiji, Češkoj, Cipru, Grčkoj i Hrvatskoj za primjenu Direktive 2011/99/EU Europskog parlamenta i Vijeća od 13. prosinca 2011. o europskom nalogu zaštitu. Radi se o mehanizmu koji omogućuje priznavanje zaštitnih mjera za žrtve nasilja koje su izdane u jednoj državi, a koje se onda primjenjuju u drugim državama EU-a.</t>
  </si>
  <si>
    <t>ravnopravnost spolova, međusektorska suradnja</t>
  </si>
  <si>
    <t xml:space="preserve">Društvo za komunikacijsku i medijsku kulturu
</t>
  </si>
  <si>
    <t>Dragutina Golika 8, Zagreb</t>
  </si>
  <si>
    <t>Danijel Labaš</t>
  </si>
  <si>
    <t>"Alati za kritičko vrednovanje društvenih mreža"</t>
  </si>
  <si>
    <t xml:space="preserve">Ciljevi projekta odnose se na izradu niza otvorenih pristupa i alata za upotrebu u prostorima društvenih medija za kritičko vrednovanje društvenih medija, popraćenih materijalima za međugeneracijsku obuku u zajednici. </t>
  </si>
  <si>
    <t>Hrvatski pravni centar</t>
  </si>
  <si>
    <t>00000695</t>
  </si>
  <si>
    <t>18912384036</t>
  </si>
  <si>
    <t>0005851</t>
  </si>
  <si>
    <t>BEDNJANSKA 8A, Zagreb</t>
  </si>
  <si>
    <t>Goranka Lalić Novak</t>
  </si>
  <si>
    <t>ARVID</t>
  </si>
  <si>
    <t>Haidy Eterović</t>
  </si>
  <si>
    <t>11.649.08</t>
  </si>
  <si>
    <t>Prevencija seksualnog nasilja nad djecom</t>
  </si>
  <si>
    <t>Javni poziv za sufinanciranje provedbe projekata udruga ugovorenih iz programa Europske unije, fondova Europske unije i inozemnih fondova za 2021.</t>
  </si>
  <si>
    <t>Ženska soba – centar za seksualna prava</t>
  </si>
  <si>
    <t>Maksimirska 51 a</t>
  </si>
  <si>
    <t xml:space="preserve">Maja Mamula </t>
  </si>
  <si>
    <t>Seksualno nasilje – edukacijski i preventivni program 2 – SNEP 2 Junior</t>
  </si>
  <si>
    <t>1283588</t>
  </si>
  <si>
    <t>Nova cesta 4</t>
  </si>
  <si>
    <t>Anamarija Tkalčec</t>
  </si>
  <si>
    <t>Sanja Cesar</t>
  </si>
  <si>
    <t>Opći cilj projekta je prevencija radikalizacije i ekstremizma među mladima kroz promoviranje demokratskih i europskih zajedničkih vrijednosti, ljudskih prava, inkluzije, medijske pismenosti, interkulturalnog razumijevanja i aktivnog građanstva</t>
  </si>
  <si>
    <t>Đorđićeva 8</t>
  </si>
  <si>
    <t xml:space="preserve">Ana Munivrana </t>
  </si>
  <si>
    <t>Pokreni promjenu – poticanje mladih na promjene putem interkulturalnog obrazovanja i volontiranja</t>
  </si>
  <si>
    <t>Projektom se želi osnažiti zagovaračka pozicija civilnog društva i strukturirani dijalog s donositeljima odluka u području socijalnih politika, u svrhu postizanja univerzalne dostupnosti temeljnih i kvalitetnih socijalnih usluga za ranjive skupine.</t>
  </si>
  <si>
    <t>Kvaternikov trg 12</t>
  </si>
  <si>
    <t>www.rctzg.hr</t>
  </si>
  <si>
    <t>ZAJEDNICE UKLJUČUJU – inicijativa za dostupne socijalne usluge u zajednici</t>
  </si>
  <si>
    <t>Dragana Knezić</t>
  </si>
  <si>
    <t>Osnažiti mlade Romkinje u sve društvene, ekonomske i političke tokove smanjenjem maloljetničkih trudnoća i povećanjem njihovog obuhvata u dovršavanju osnovnoškoslkog i srednjoškolskog obrazovanja.</t>
  </si>
  <si>
    <t>ravnopravnost spolova</t>
  </si>
  <si>
    <t>Savez Roma u Republici Hrvatskoj 'KALI SARA'</t>
  </si>
  <si>
    <t>21005499</t>
  </si>
  <si>
    <t>0055539</t>
  </si>
  <si>
    <t>Ulica Pavla Hatza 23/5, Zagreb</t>
  </si>
  <si>
    <t xml:space="preserve">
01 8887 673</t>
  </si>
  <si>
    <t>kalisara@kalisara.hr</t>
  </si>
  <si>
    <t>www.kalisara.hr</t>
  </si>
  <si>
    <t>Suzana Krčmar</t>
  </si>
  <si>
    <t>Obrazovane Romkinje, osnažene romske zajednice</t>
  </si>
  <si>
    <t>Suzana Kunac</t>
  </si>
  <si>
    <t>Razvoj edukacijskih materijala koji će stručnjacima i stručnjakinjama iz polja ljudskih potencijala, kao i poslodavcima i poslodavkama, pomoći pri stvaranju inkluzivnih radnih mjesta i radnog okruženja.</t>
  </si>
  <si>
    <t>Zagreb pride</t>
  </si>
  <si>
    <t>Ulica Andrije Žaje 43, Zagreb</t>
  </si>
  <si>
    <t xml:space="preserve">
01-5806-560</t>
  </si>
  <si>
    <t>info@zagreb-pride.net</t>
  </si>
  <si>
    <t>www.zagreb-pride.net</t>
  </si>
  <si>
    <t>Inclusion4All – Trans, interspolne i nebinarne osobe na radnom mjestu'</t>
  </si>
  <si>
    <t>Ivana Ackie</t>
  </si>
  <si>
    <t>Projekt je usmjeren na suzbijanje nasilja prema ženama u online, digitalnom prostoru.</t>
  </si>
  <si>
    <t>B.a.b.e.</t>
  </si>
  <si>
    <t>Selska cesta 112a, Zagreb</t>
  </si>
  <si>
    <t>01 4663 666</t>
  </si>
  <si>
    <t>BABE@BABE.HR</t>
  </si>
  <si>
    <t>WWW.BABE.HR</t>
  </si>
  <si>
    <t xml:space="preserve">Petra Kontić </t>
  </si>
  <si>
    <t>SURF AND SOUND – Podrži, Ujedini, Odgovori i Bori se protiv online nasilja'</t>
  </si>
  <si>
    <t>Dean Šarčević</t>
  </si>
  <si>
    <t>Glavni cilj projekta je ponuditi posebne strategije državljanima trećih zemalja koji bi se htjeli samozaposliti i/ili pokrenuti svoj posao.</t>
  </si>
  <si>
    <t>Selska cesta 112A, Zagreb</t>
  </si>
  <si>
    <t>01-4820-094</t>
  </si>
  <si>
    <t>CMS@cms.hr</t>
  </si>
  <si>
    <t>WWW.CMS.HR</t>
  </si>
  <si>
    <t>BEST – poticanje poduzetničkih vještina kao alata integracije migranata na tržište rada'</t>
  </si>
  <si>
    <t>Maddalena Avon</t>
  </si>
  <si>
    <t>Društvo za poboljšanje kvalitete života siromašne i nezbrinute djece „MALI ZMAJ”</t>
  </si>
  <si>
    <t>01/6701307</t>
  </si>
  <si>
    <t>Financijska potpora za podmirenje dijela troškova aktivnosti                "Mali zmaj ide u školu"</t>
  </si>
  <si>
    <t>Financijska potpora za podmirenje dijela troškova aktivnosti  "Mali zmaj ide u školu"</t>
  </si>
  <si>
    <t>Ženska pomoć sada - SOS telefon za žene i djecu žrtve nasilja</t>
  </si>
  <si>
    <t>0012718</t>
  </si>
  <si>
    <t>pp 992</t>
  </si>
  <si>
    <t>01/4655222</t>
  </si>
  <si>
    <t>iskra.dakovic@gmail.com</t>
  </si>
  <si>
    <t>www.zenskapomocsada.hr</t>
  </si>
  <si>
    <t>Iskra Đaković</t>
  </si>
  <si>
    <t>Financijska potpora udruzi Ženska pomoć sada - SOS telefon za žene i djecu žrtve nasilja za pokrivanje dijela troškova organizacije besplatne usluge savjetovanja i smještaja žrtava te dežurstva na SOS telefonskim linijama</t>
  </si>
  <si>
    <t>Udruga Ulični fenjer</t>
  </si>
  <si>
    <t>0371224</t>
  </si>
  <si>
    <t>Milke Trnine 7</t>
  </si>
  <si>
    <t>091/9118644</t>
  </si>
  <si>
    <t>ulicni.fenjer@gmail.com</t>
  </si>
  <si>
    <t>www.facebook.com/ulicnifenjer</t>
  </si>
  <si>
    <t>Bojan Bengez</t>
  </si>
  <si>
    <t>Financijska potpora udruzi Ulični fenjer za podmirenje dijela troškova tiskanja časopisa "Ulični fenjer"</t>
  </si>
  <si>
    <t>Udruga Sijede vrijede</t>
  </si>
  <si>
    <t xml:space="preserve">Kraljevec 3 </t>
  </si>
  <si>
    <t xml:space="preserve">Financijska potpora za podmirenje dijela troškova podrške institucionalnom, organizacijskom i programskom razvoju udruge </t>
  </si>
  <si>
    <t>Udruga Solsticij</t>
  </si>
  <si>
    <t>0376248</t>
  </si>
  <si>
    <t>Šišićeva 9</t>
  </si>
  <si>
    <t>098/577721</t>
  </si>
  <si>
    <t>solsticij@hotmail.com</t>
  </si>
  <si>
    <t xml:space="preserve">Sportski klub SIL - SPORT </t>
  </si>
  <si>
    <t>0160484</t>
  </si>
  <si>
    <t xml:space="preserve">Kruge 48 </t>
  </si>
  <si>
    <t>01/629508</t>
  </si>
  <si>
    <t>krutovsp@yahoo.com</t>
  </si>
  <si>
    <t>https://m.facebook.com/silsport.sportskiklub/</t>
  </si>
  <si>
    <t xml:space="preserve">Slaven Petrović </t>
  </si>
  <si>
    <t>Društvo sportske rekreacije Boomerang</t>
  </si>
  <si>
    <t>0204200</t>
  </si>
  <si>
    <t>Erlichova 3</t>
  </si>
  <si>
    <t xml:space="preserve">091/4791-218 </t>
  </si>
  <si>
    <t>mariocanjek@gmail.com</t>
  </si>
  <si>
    <t>http://www.floor-fitness.net/</t>
  </si>
  <si>
    <t xml:space="preserve">Mario Canjek </t>
  </si>
  <si>
    <t>Financijska potpora za podmirenje dijela troškova provedbe aktivnosti socijalizacije i brige za vitalno zdravlje starijih osoba</t>
  </si>
  <si>
    <t>Matica umirovljenika Susedgrad</t>
  </si>
  <si>
    <t>0111640</t>
  </si>
  <si>
    <t>Ilica 421</t>
  </si>
  <si>
    <t>01/3454014</t>
  </si>
  <si>
    <t xml:space="preserve">matica.umirovljenika.susedgrad@gmail.com
</t>
  </si>
  <si>
    <t>Snježana Kos</t>
  </si>
  <si>
    <t xml:space="preserve">financijska potpora za podmirenje dijela troškova podrške institucionalnom, organizacijskom i programskom razvoju udruge </t>
  </si>
  <si>
    <t>Trg Petra Krešimira IV 2</t>
  </si>
  <si>
    <t>01-4635-202</t>
  </si>
  <si>
    <t>Jasna Petrović</t>
  </si>
  <si>
    <t xml:space="preserve">Financijska potpora za podmirenje dijela troškova održavanja panel rasprave „Siromaštvo i pandemija“ </t>
  </si>
  <si>
    <t>Ilica 29</t>
  </si>
  <si>
    <t>01/3013058</t>
  </si>
  <si>
    <t>vcz@vcz.hr</t>
  </si>
  <si>
    <t>www.vcz.hr</t>
  </si>
  <si>
    <t>Financijska potpora za podmirenje dijela troškova organizacije manifestacije "Volonterski Oskar" te promoviranja volonterstva</t>
  </si>
  <si>
    <t>Marijini obroci</t>
  </si>
  <si>
    <t>09795909902</t>
  </si>
  <si>
    <t>0159557</t>
  </si>
  <si>
    <t>01/5509250</t>
  </si>
  <si>
    <t xml:space="preserve">info@marysmeals.hr
</t>
  </si>
  <si>
    <t>www.marysmeals.hr</t>
  </si>
  <si>
    <t>Zrinka Prica</t>
  </si>
  <si>
    <t>Financijska potpora za organizaciju humanitarne utrke "trčimo za dijete 31"</t>
  </si>
  <si>
    <t>Financijska potpora za organizaciju humanitarne utrke "Trčimo za dijete 31"</t>
  </si>
  <si>
    <t>Centar za promicanje kvalitetnog života „Labirint“</t>
  </si>
  <si>
    <t>0161722</t>
  </si>
  <si>
    <t>Srpanjska 3</t>
  </si>
  <si>
    <t>091/5669867</t>
  </si>
  <si>
    <t>udruga.labirint@gmail.com</t>
  </si>
  <si>
    <t>https://udruga-labirint.hr/</t>
  </si>
  <si>
    <t>Andreja Pravdić</t>
  </si>
  <si>
    <t>Financijska potpora udruzi za podmirenje dijela troškova podrške institucionalnom, organizacijskom i programskom razvoju</t>
  </si>
  <si>
    <t>Babonićeva 121</t>
  </si>
  <si>
    <t xml:space="preserve">Financijska potpora za podmirenje dijela troškova obilježavanja Svjetskog dana djedova i baka te starijih osoba </t>
  </si>
  <si>
    <t>Kazališna družina Teatar Prestige</t>
  </si>
  <si>
    <t>UO-274/3</t>
  </si>
  <si>
    <t>0182267</t>
  </si>
  <si>
    <t>Srednjaci 14</t>
  </si>
  <si>
    <t>luka.vidovic@gmail.com</t>
  </si>
  <si>
    <t>www.lukavidovic.com</t>
  </si>
  <si>
    <t xml:space="preserve">Luka Vidović </t>
  </si>
  <si>
    <t xml:space="preserve">Financijska potpora Kazališnoj  družini Teatar Prestige za podmirenje dijela troškova organizacije više izvedbi predstave "Magija u ludoj kući." </t>
  </si>
  <si>
    <t>098/626717</t>
  </si>
  <si>
    <t>Financijska potpora Društvu za socijalnu podršku za podmirenje dijela  troškova održavanja "VI. Škole modernih tehnologija".</t>
  </si>
  <si>
    <t>Trg svibanjskih žrtava 1995. br. 2</t>
  </si>
  <si>
    <t>01/3793000</t>
  </si>
  <si>
    <t>www.hrabritelefon.hr</t>
  </si>
  <si>
    <t>Financijska potpora udruzi za podršku institucionalnom i organizacijskom razvoju udruge</t>
  </si>
  <si>
    <t>Zaklada Vaša pošta</t>
  </si>
  <si>
    <t>0185791</t>
  </si>
  <si>
    <t>Jurišićeva 13</t>
  </si>
  <si>
    <t>021/406700</t>
  </si>
  <si>
    <t>senka.klaric@posta.hr</t>
  </si>
  <si>
    <t>https://www.zaklada-vasa-posta.hr/</t>
  </si>
  <si>
    <t>Financijska potpora Zakladi "Vaša pošta" za podmirenje troškova aktivnosti projekta "Dobri ljudi - djeci Hrvatske" za 7 djece bez odgovarajuće roditeljske skrbi</t>
  </si>
  <si>
    <t>01/4641342</t>
  </si>
  <si>
    <t>Financijska potpora udruzi za podršku institucionalnom, organizacijskom i programskom razvoju udruge</t>
  </si>
  <si>
    <t>Centar za žene žrtve rata - ROSA</t>
  </si>
  <si>
    <t>0057274</t>
  </si>
  <si>
    <t>Kralja Držislava 2</t>
  </si>
  <si>
    <t>01/4551142</t>
  </si>
  <si>
    <t>www.czzzr.hr</t>
  </si>
  <si>
    <t>Financijska potpora za za podmirenje troškova edukacija za savjetodavke u savjetovalištima i skloništima za žene žrtve nasilja</t>
  </si>
  <si>
    <t>Centar za razvoj neprofitnih organizacija</t>
  </si>
  <si>
    <t>08955800596</t>
  </si>
  <si>
    <t>0001139</t>
  </si>
  <si>
    <t>Nazorova 51</t>
  </si>
  <si>
    <t>01 4812 384</t>
  </si>
  <si>
    <t xml:space="preserve">CERANEO@ZG.T-COM.HR
</t>
  </si>
  <si>
    <t>www.ceraneo.hr</t>
  </si>
  <si>
    <t>Gojko Bežovan</t>
  </si>
  <si>
    <t>Financijska potpora za podmirenje dijela troškova edukacije za zajednicu putem izrade Socijalne slike Grada Zagreba</t>
  </si>
  <si>
    <t>01/3770022</t>
  </si>
  <si>
    <t>Mirela Stanić Popović</t>
  </si>
  <si>
    <t xml:space="preserve">Financijska potpora udruzi KRIJESNICA - udruga za pomoć djeci i obiteljima suočenim s malignim bolestima za podmirenje dijela troškova edukacije za zaposlenike. </t>
  </si>
  <si>
    <t>01/3877412</t>
  </si>
  <si>
    <t>Financijska potpora ADOPTI – udruzi za potporu posvajanju za podmirenje dijela troškova izdavanja vodiča</t>
  </si>
  <si>
    <t>Nova budućnost</t>
  </si>
  <si>
    <t>0057681</t>
  </si>
  <si>
    <t>Badalićeva 26c</t>
  </si>
  <si>
    <t>095/5484980</t>
  </si>
  <si>
    <t>udruga.nova.buducnost@gmail.com</t>
  </si>
  <si>
    <t>www.udruganovabuducnost.hr</t>
  </si>
  <si>
    <t xml:space="preserve">Marija Udiljak </t>
  </si>
  <si>
    <t>Financijska potpora za podmirenje dijela troškova najma objekta</t>
  </si>
  <si>
    <t>Udruga za unapređenje kvalitete življenja Medveščak</t>
  </si>
  <si>
    <t>0181082</t>
  </si>
  <si>
    <t xml:space="preserve">Drage Iblera 8 </t>
  </si>
  <si>
    <t>01/4656-665</t>
  </si>
  <si>
    <t xml:space="preserve">udruga.medvescak@gmail.com </t>
  </si>
  <si>
    <t xml:space="preserve">Krasanka Glamuzina  </t>
  </si>
  <si>
    <t xml:space="preserve">Financijska potpora za za podmirenje troškova održavanja edukacije vatrogascima vezano za sigurnost korisnika domova za starije osobe </t>
  </si>
  <si>
    <t>Udruga umirovljenika Črnomerec</t>
  </si>
  <si>
    <t>08697738601</t>
  </si>
  <si>
    <t xml:space="preserve">0015865
</t>
  </si>
  <si>
    <t xml:space="preserve">Ilica 259 </t>
  </si>
  <si>
    <t>01/3750-009</t>
  </si>
  <si>
    <t>mu.crnomerec@gmail.com</t>
  </si>
  <si>
    <t>Silvija Arapčić</t>
  </si>
  <si>
    <t>Matica umirovljenika grada Zagreba</t>
  </si>
  <si>
    <t>05746818670</t>
  </si>
  <si>
    <t xml:space="preserve">0089613
</t>
  </si>
  <si>
    <t>Ulica Kralja Zvonimira 17/4,</t>
  </si>
  <si>
    <t>01/4556-699</t>
  </si>
  <si>
    <t>umirovljenici-zg@mugz.hr</t>
  </si>
  <si>
    <t>www.mugz.hr</t>
  </si>
  <si>
    <t xml:space="preserve">Đurđa Novaković </t>
  </si>
  <si>
    <t xml:space="preserve">Financijska potpora za podmirenje dijela troškova održavanja manifestacije Dani otvorenih vrata </t>
  </si>
  <si>
    <t>14. Podbrezje 15</t>
  </si>
  <si>
    <t xml:space="preserve">Financijska potpora za podmirenje dijela troškova obilježavanja Svjetskog dana hospicija i palijativne skrbi </t>
  </si>
  <si>
    <t>Matica umirovljenika Hrvatske</t>
  </si>
  <si>
    <t xml:space="preserve">0117929
</t>
  </si>
  <si>
    <t>Petra Preradovića 33/III</t>
  </si>
  <si>
    <t>01/4550619</t>
  </si>
  <si>
    <t>matica@muh.hr</t>
  </si>
  <si>
    <t>www.muh.hr</t>
  </si>
  <si>
    <t xml:space="preserve">Višnja Fortuna </t>
  </si>
  <si>
    <t xml:space="preserve">Financijska potpora za podmirenje dijela troškova obilježavanja 75. godišnjice djelovanja udruge </t>
  </si>
  <si>
    <t>Povjereništvo Sindikata umirovljenika Hrvatske Zagreb</t>
  </si>
  <si>
    <t xml:space="preserve">273214
</t>
  </si>
  <si>
    <t>Trg kralja Petra Krešimira IV br. 3</t>
  </si>
  <si>
    <t>01/46-14-204</t>
  </si>
  <si>
    <t>suh-pov@hotmail.com</t>
  </si>
  <si>
    <t xml:space="preserve">Vesna Bečić </t>
  </si>
  <si>
    <t>Financijska potpora  za podmirenje dijela troškova organizacije 9. Sportskih susreta Povjereništva SUH Zagreb</t>
  </si>
  <si>
    <t>Prisutnost</t>
  </si>
  <si>
    <t>09104283167</t>
  </si>
  <si>
    <t>0103792</t>
  </si>
  <si>
    <t xml:space="preserve">Jordanovac 110 </t>
  </si>
  <si>
    <t>01/2346-126</t>
  </si>
  <si>
    <t>prisutnost@ffrz.hr</t>
  </si>
  <si>
    <t>http://www.prisutnost.hr</t>
  </si>
  <si>
    <t xml:space="preserve">Krešimir Jegić </t>
  </si>
  <si>
    <t>Financijska potpora  za podmirenje dijela troškova nabave socijalnih alarmnih uređaja za osobe starije životne</t>
  </si>
  <si>
    <t>Društvo športske rekreacije Sport za sve Špansko Zagreb</t>
  </si>
  <si>
    <t>Bernarda Vukasa 28</t>
  </si>
  <si>
    <t>091/7575200</t>
  </si>
  <si>
    <t>tokicstipe@gmail.com</t>
  </si>
  <si>
    <t xml:space="preserve">Stipe Tokic </t>
  </si>
  <si>
    <t>Financijska potpora udruzi Društvo športske rekreacije Sport za sve Špansko Zagreb za podmirenje dijela troškova najma terena i dvorane te opreme za trening i utakmice za Malu školu nogometa za djecu slabijeg imovinskog statusa</t>
  </si>
  <si>
    <t xml:space="preserve">Kneza Mislava 11 </t>
  </si>
  <si>
    <t>01/4826111</t>
  </si>
  <si>
    <t xml:space="preserve">Financijska potpora Društvu za psihološku pomoć (DPP) za podmirenje dijela troškova naknade savjetnicima i naknade za vođenje Savjetovališta Centra za djecu, mlade i obitelj Modus </t>
  </si>
  <si>
    <t xml:space="preserve">Sustav orkestara djece i omladine  - EL SISTEMA HRVATSKE </t>
  </si>
  <si>
    <t>0197150</t>
  </si>
  <si>
    <t>Mrkšina 13a</t>
  </si>
  <si>
    <t>info@so-do.hr</t>
  </si>
  <si>
    <t>www.so-do.hr</t>
  </si>
  <si>
    <t>Krešimir Lipovčić</t>
  </si>
  <si>
    <t xml:space="preserve">Financijska potpora udruzi  Sustav orkestara djece i omladine  - EL SISTEMA HRVATSKE za podmirenje dijela troškova održavanja glazbenih radionica za djecu bez odgovarajuće roditeljske skrbi </t>
  </si>
  <si>
    <t>Dom nade - udruga za podršku beskućnicima i ostalim socijalno ugroženim skupinama</t>
  </si>
  <si>
    <t>0210931</t>
  </si>
  <si>
    <t>Harambašićeva 20</t>
  </si>
  <si>
    <t>091/4783721</t>
  </si>
  <si>
    <t>udruga.domnade@gmail.com</t>
  </si>
  <si>
    <t>www.domnade.hr</t>
  </si>
  <si>
    <t xml:space="preserve">Danijel Vuga </t>
  </si>
  <si>
    <t>Financijska potpora udruzi za podršku institucionalnom, organizacijskom i programskom razvoju</t>
  </si>
  <si>
    <t>0009758</t>
  </si>
  <si>
    <t>Selska cesta 112a</t>
  </si>
  <si>
    <t>01/4663666</t>
  </si>
  <si>
    <t>www.babe.hr</t>
  </si>
  <si>
    <t>Financijska potpora udruzi za podmirenje dijela troškova nabave uredske opreme</t>
  </si>
  <si>
    <t>Dragojla Kušlana 2</t>
  </si>
  <si>
    <t>01/2087969</t>
  </si>
  <si>
    <t>centar@rastimozajedno.hr</t>
  </si>
  <si>
    <t>Financijska potpora udruzi za podmirenje dijela troškova organizacije 10. godišnje konferencije voditeljica i voditelja programa "Rastimo zajedno"</t>
  </si>
  <si>
    <t xml:space="preserve">Hrvatska udruga menadžera sigurnosti </t>
  </si>
  <si>
    <t>0057959</t>
  </si>
  <si>
    <t xml:space="preserve">Ilica 5/1 </t>
  </si>
  <si>
    <t>091-4455-155</t>
  </si>
  <si>
    <t xml:space="preserve">info@uhms.hr
</t>
  </si>
  <si>
    <t xml:space="preserve">www.uhms.hr/www.svijetsigurnosti.com
</t>
  </si>
  <si>
    <t>Marija Mihalić</t>
  </si>
  <si>
    <t>Financijska potpora udruzi za podmirenje dijela troškova organizacije 4. Zagrebačkog foruma o urbanoj sigurnosti</t>
  </si>
  <si>
    <t>Mažoretkinje Grada Zagreba</t>
  </si>
  <si>
    <t>09438013402</t>
  </si>
  <si>
    <t>0028215</t>
  </si>
  <si>
    <t>Trebež 26</t>
  </si>
  <si>
    <t>01/3456887</t>
  </si>
  <si>
    <t>zagreb_majorettes@yahoo.com</t>
  </si>
  <si>
    <t>www.zgmazoretkinje.blog.hr</t>
  </si>
  <si>
    <t>Alen Šćuric</t>
  </si>
  <si>
    <t>Financijska potpora udruzi Mažoretkinje grada Zagreba za pokrivanje dijela troškova podrške institucionalnom, organizacijskom i programskom razvoju udruge.</t>
  </si>
  <si>
    <t>Judo klub Profectus Samobor</t>
  </si>
  <si>
    <t xml:space="preserve">Dobriše Cesarića 5 </t>
  </si>
  <si>
    <t xml:space="preserve">098/9317-092
</t>
  </si>
  <si>
    <t>info@judo-profectus-samobor.hr</t>
  </si>
  <si>
    <t xml:space="preserve">www.judo-profectus-samobor.hr
</t>
  </si>
  <si>
    <t xml:space="preserve">Damir Frlić </t>
  </si>
  <si>
    <t xml:space="preserve">Taekwondo klub  Čigra </t>
  </si>
  <si>
    <t>HRGOVIĆI 63, 10000 Zagreb</t>
  </si>
  <si>
    <t>098/833488</t>
  </si>
  <si>
    <t xml:space="preserve">Financijska potpora Taekwondo klubu Čigra za podmirenje dijela troškova održavanja trening radionica "Dajmo da uspiju". </t>
  </si>
  <si>
    <t>Judo klub Lika</t>
  </si>
  <si>
    <t>0088879</t>
  </si>
  <si>
    <t>Trg žrtava fašizma 3</t>
  </si>
  <si>
    <t>01/6601148</t>
  </si>
  <si>
    <t>judo.klub.lika@zg.t-com.hr</t>
  </si>
  <si>
    <t>www.judolika.com</t>
  </si>
  <si>
    <t xml:space="preserve">Miroslav Novković </t>
  </si>
  <si>
    <t>Financijska potpora udruzi za podmirenje dijela troškova organizacije međunarodnog judo turnira "Kup Lika"</t>
  </si>
  <si>
    <t>21002714</t>
  </si>
  <si>
    <t>Financijska potpora udruzi za podmirenje dijela troškova institucionalnog razvoja udruge</t>
  </si>
  <si>
    <t>Profesionalna mreža žena i muškaraca, Hrvatske udruga za promicanje izvrsnosti u profesionalnom djelovanju žena i muškaraca</t>
  </si>
  <si>
    <t>21012220</t>
  </si>
  <si>
    <t>0380436</t>
  </si>
  <si>
    <t>Bednjanska 8</t>
  </si>
  <si>
    <t>091/5722296</t>
  </si>
  <si>
    <t>info@pwn.hr</t>
  </si>
  <si>
    <t>www.pwn.hr</t>
  </si>
  <si>
    <t>Marijana Šarolić Robić</t>
  </si>
  <si>
    <t xml:space="preserve">Financijska potpora za podmirenje troškova edukacije za zajednicu </t>
  </si>
  <si>
    <t>O.A.Z.A. Održiva alternativa zajednici</t>
  </si>
  <si>
    <t xml:space="preserve">Frane Petrića 5 </t>
  </si>
  <si>
    <t>091/7506390</t>
  </si>
  <si>
    <t xml:space="preserve">Filip Brničević </t>
  </si>
  <si>
    <t>Financijska potpora za podmirenje dijela troškova isntitucionalnog, organizacijskog i programskog razvoja udruge</t>
  </si>
  <si>
    <t>Institut za ekonomska istraživanja i edukaciju</t>
  </si>
  <si>
    <t xml:space="preserve">
21013662</t>
  </si>
  <si>
    <t>0438316</t>
  </si>
  <si>
    <t>Gjure Prejca 9</t>
  </si>
  <si>
    <t>098/9108469</t>
  </si>
  <si>
    <t>instituteiezagreb@gmail.com</t>
  </si>
  <si>
    <t>Ilko Vrankić</t>
  </si>
  <si>
    <t>Financijska potpora za podmirenje troškova edukacije za studente slabijeg socijalnog statusa</t>
  </si>
  <si>
    <t>Zajednica saveza osoba s invaliditetom Hrvatske</t>
  </si>
  <si>
    <t>00000853</t>
  </si>
  <si>
    <t>0103914</t>
  </si>
  <si>
    <t xml:space="preserve">Savska cesta 31 </t>
  </si>
  <si>
    <t>01/4829394</t>
  </si>
  <si>
    <t xml:space="preserve">soih@zg.t-com.hr
</t>
  </si>
  <si>
    <t>www.soih.hr</t>
  </si>
  <si>
    <t>Financijska potpora za pokrivanje dijela troškova održavanja sedmodnevnog treninga SOIH-a i održavanje tribine „NE nasilju nad ženama s invaliditetom”.</t>
  </si>
  <si>
    <t>Javni natječaj za financiranje programa i projekata udruga iz područja socijalnog i humanitarnog značenja iz Proračuna Grada Zagreba za 2020. druga rata</t>
  </si>
  <si>
    <t>Javni natječaj za financiranje programa i projekata iz područja udruga mladih ili udruga za mlade iz Proračuna Grada Zagreba za 2021.</t>
  </si>
  <si>
    <t>Isključeno - uključeno</t>
  </si>
  <si>
    <t>q</t>
  </si>
  <si>
    <t>programi/projekti udruga mladih</t>
  </si>
  <si>
    <t>„GREEN FLASH“ – mobilne vrtne radionice</t>
  </si>
  <si>
    <t>Udruga Obnova</t>
  </si>
  <si>
    <t>21009955</t>
  </si>
  <si>
    <t>97306877074</t>
  </si>
  <si>
    <t>0229421</t>
  </si>
  <si>
    <t>Grad Zagreb,10000,Piškorov breg 8</t>
  </si>
  <si>
    <t>01/13484-259</t>
  </si>
  <si>
    <t>obnova.udruga@gmail.com</t>
  </si>
  <si>
    <t>www.obnova.com.hr/</t>
  </si>
  <si>
    <t xml:space="preserve">Marko  Paradžik </t>
  </si>
  <si>
    <t xml:space="preserve">Mladi, država i Europa - Conserve-Fest 2021. </t>
  </si>
  <si>
    <t>Marko Raič</t>
  </si>
  <si>
    <t>FORUM ORTOPEDA I TRAUMATOLOGA HRVATSKE</t>
  </si>
  <si>
    <t>ZAGREB,10000,Republike Austrije 5</t>
  </si>
  <si>
    <t>01/4242-051</t>
  </si>
  <si>
    <t>office@forth.hr</t>
  </si>
  <si>
    <t xml:space="preserve">ROBERT  KOLUNDŽIĆ </t>
  </si>
  <si>
    <t>MUSKULOSKELETNO ZDRAVLJE - BAVIMO SE SPORTOM</t>
  </si>
  <si>
    <t>ROBERT KOLUNDŽIĆ</t>
  </si>
  <si>
    <t>Klub mladih Novi Zagreb</t>
  </si>
  <si>
    <t>Udruga za cjeloviti razvoj djece i mladih Nova Eva</t>
  </si>
  <si>
    <t>21010868</t>
  </si>
  <si>
    <t>05791831352</t>
  </si>
  <si>
    <t>0273668</t>
  </si>
  <si>
    <t>Zagreb,10000,Omiška 8</t>
  </si>
  <si>
    <t>novaeva.zagreb@gmail.com</t>
  </si>
  <si>
    <t xml:space="preserve">Antonija  Marasović </t>
  </si>
  <si>
    <t xml:space="preserve">Mladi u zajednici </t>
  </si>
  <si>
    <t>Antonija Marasović</t>
  </si>
  <si>
    <t>MULTIMEDIJSKI KREATORI</t>
  </si>
  <si>
    <t>21013668</t>
  </si>
  <si>
    <t>82006501556</t>
  </si>
  <si>
    <t>0439827</t>
  </si>
  <si>
    <t>ZAGREB,10360,ŠAŠINOVEČKA 5</t>
  </si>
  <si>
    <t>sikuten@gmail.com</t>
  </si>
  <si>
    <t xml:space="preserve">Luka  Šikuten </t>
  </si>
  <si>
    <t>Online studio</t>
  </si>
  <si>
    <t>Luka Šikuten</t>
  </si>
  <si>
    <t>Iskorak za mlade</t>
  </si>
  <si>
    <t>Udruga EDUKAZ</t>
  </si>
  <si>
    <t>20103309</t>
  </si>
  <si>
    <t>56805938282</t>
  </si>
  <si>
    <t>0424648</t>
  </si>
  <si>
    <t>Zagreb,10090,A. T. Mimare 8</t>
  </si>
  <si>
    <t>91884433</t>
  </si>
  <si>
    <t>edukaz.7zg@gmail.com</t>
  </si>
  <si>
    <t xml:space="preserve">Dragan  Ostojić </t>
  </si>
  <si>
    <t>ŠARENO OBOJENI KVART</t>
  </si>
  <si>
    <t>Floria Galić</t>
  </si>
  <si>
    <t>Kondicijska Priprema Sportaša</t>
  </si>
  <si>
    <t>21013706</t>
  </si>
  <si>
    <t>66030804779</t>
  </si>
  <si>
    <t>0438545</t>
  </si>
  <si>
    <t>Grad Zagreb,10000,Horvaćanski zavoj 15</t>
  </si>
  <si>
    <t>kontakt@kondicijskapripremasportasa.hr</t>
  </si>
  <si>
    <t>www.kondicijskapripremasportasa.hr</t>
  </si>
  <si>
    <t>Dugoročni tjelesni razvoj djece i mladih</t>
  </si>
  <si>
    <t>Karlo Rajnović</t>
  </si>
  <si>
    <t xml:space="preserve">Klub mažoretkinja "Sesvećanke" </t>
  </si>
  <si>
    <t>81230</t>
  </si>
  <si>
    <t>57675841182</t>
  </si>
  <si>
    <t>0081230</t>
  </si>
  <si>
    <t xml:space="preserve">Zagreb ,10360,Trg Dragutina Domjanića 6/2 </t>
  </si>
  <si>
    <t xml:space="preserve">01/2002-585 </t>
  </si>
  <si>
    <t>kmsesvecanke2000@gmail.com</t>
  </si>
  <si>
    <t>https://www.facebook.com/sesvecanke.klubmazoretkinja</t>
  </si>
  <si>
    <t xml:space="preserve">Silvija   Jurinjak </t>
  </si>
  <si>
    <t>DRŽAVNO PRVENSTVO MAŽORETKINJA</t>
  </si>
  <si>
    <t>Damir Jurinjak</t>
  </si>
  <si>
    <t>UDRUGA "NIKOLA TESLA - GENIJ ZA BUDUĆNOST"</t>
  </si>
  <si>
    <t>21007452</t>
  </si>
  <si>
    <t>02062417239</t>
  </si>
  <si>
    <t>0152740</t>
  </si>
  <si>
    <t>ZAGREB,10000,TUROPOLJSKA 24b</t>
  </si>
  <si>
    <t>12331663</t>
  </si>
  <si>
    <t>ured@unt-genius.hr</t>
  </si>
  <si>
    <t>www.unt-genius.hr</t>
  </si>
  <si>
    <t xml:space="preserve">DRAGICA  MIHAJLOVIĆ </t>
  </si>
  <si>
    <t>„Kako razviti kreativnost i inovativnost svakog pojedinca inspirirani Nikolom Teslom“</t>
  </si>
  <si>
    <t>Dragica Mihajlović</t>
  </si>
  <si>
    <t xml:space="preserve">ZAGREB   ,10000,NOVA VES 36   </t>
  </si>
  <si>
    <t>959002863</t>
  </si>
  <si>
    <t xml:space="preserve">Web portal "STUDENTSKA ZLATNA KARTA" </t>
  </si>
  <si>
    <t>Damir Lehpamer</t>
  </si>
  <si>
    <t>ODRED IZVIĐAČA "PLAVI PINGVIN"</t>
  </si>
  <si>
    <t>21001903</t>
  </si>
  <si>
    <t>16501731296</t>
  </si>
  <si>
    <t>0056065</t>
  </si>
  <si>
    <t>ZAGREB,10000,PRILAZ GJURE DEŽELIĆA 89</t>
  </si>
  <si>
    <t>091/2002-078</t>
  </si>
  <si>
    <t>marijadonelli@gmail.com</t>
  </si>
  <si>
    <t>www.plavipingvin.hr</t>
  </si>
  <si>
    <t xml:space="preserve">MARIJA ESMERALDA  ERŠEK </t>
  </si>
  <si>
    <t xml:space="preserve">Redovan program i plan aktivnosti Odreda izviđača Plavi pingvin za 2021.godinu </t>
  </si>
  <si>
    <t>Nikolina Franček</t>
  </si>
  <si>
    <t>Katarina Špiljak Tomić</t>
  </si>
  <si>
    <t>21013661</t>
  </si>
  <si>
    <t>69642744077</t>
  </si>
  <si>
    <t>0444324</t>
  </si>
  <si>
    <t>Zagreb,10090,Španjolska ulica 2</t>
  </si>
  <si>
    <t>kspiljak@gmail.com</t>
  </si>
  <si>
    <t xml:space="preserve">Katarina  Špiljak Tomić </t>
  </si>
  <si>
    <t>Program izviđačkih aktivnosti za 2021. godinu</t>
  </si>
  <si>
    <t>Katarina Špiljak Tomić i Ema Milišić Bogunović</t>
  </si>
  <si>
    <t>Izviđački odred "Eucalyptus"</t>
  </si>
  <si>
    <t>21002416</t>
  </si>
  <si>
    <t>32766460150</t>
  </si>
  <si>
    <t>0112563</t>
  </si>
  <si>
    <t>Zagreb,10000,Slovenska 2</t>
  </si>
  <si>
    <t>io.eucalyptus76@gmail.com</t>
  </si>
  <si>
    <t xml:space="preserve">Gemma  Sandomenigo </t>
  </si>
  <si>
    <t>PRIRODA I MI U ČVOR ČVRSTO SVEZANI</t>
  </si>
  <si>
    <t>Gemma Sandomenigo</t>
  </si>
  <si>
    <t>Za bolju budućnost</t>
  </si>
  <si>
    <t>Savez izviđača Zagreba</t>
  </si>
  <si>
    <t>21000777</t>
  </si>
  <si>
    <t>84624881929</t>
  </si>
  <si>
    <t>0082724</t>
  </si>
  <si>
    <t>Zagreb,10000,SUNČANI BRIJEG 38</t>
  </si>
  <si>
    <t>info@siz.hr</t>
  </si>
  <si>
    <t xml:space="preserve">Filip   Vukoja </t>
  </si>
  <si>
    <t>Izviđačkim programom do aktivnih mladih</t>
  </si>
  <si>
    <t>Marko Kovačević</t>
  </si>
  <si>
    <t xml:space="preserve">Kreativna radionica izrade keramičkih ukrasa i uporabnih predmeta  </t>
  </si>
  <si>
    <t>Sagitarius, udruga za poboljšanje kvalitete življenja</t>
  </si>
  <si>
    <t>21010445</t>
  </si>
  <si>
    <t>16364450563</t>
  </si>
  <si>
    <t>0249004</t>
  </si>
  <si>
    <t>Zagreb,10000,Palić 59</t>
  </si>
  <si>
    <t>14839205</t>
  </si>
  <si>
    <t>neugebauer@net.hr</t>
  </si>
  <si>
    <t xml:space="preserve">Ružica  Knapić Neugebauer </t>
  </si>
  <si>
    <t>LONG LIVE ROCK</t>
  </si>
  <si>
    <t>Valter Neugebauer</t>
  </si>
  <si>
    <t xml:space="preserve">"TOLERANCIJA SA UVAŽAVANJEM RAZLIČITOSTI MEĐU MLADIMA-2021.“  </t>
  </si>
  <si>
    <t>Mladi Krijesnice za djecu Krijesnice</t>
  </si>
  <si>
    <t>Jelena Mažar Popović</t>
  </si>
  <si>
    <t>Odred izviđača "Borongaj"</t>
  </si>
  <si>
    <t>21000627</t>
  </si>
  <si>
    <t>44240185720</t>
  </si>
  <si>
    <t>0006386</t>
  </si>
  <si>
    <t>Zagreb,10000,Ulica Ante Jakšića 29a</t>
  </si>
  <si>
    <t>oi.borongaj@gmail.com</t>
  </si>
  <si>
    <t>www.oi-bj.hr</t>
  </si>
  <si>
    <t xml:space="preserve">Zvonko  Hladnik </t>
  </si>
  <si>
    <t>Program rada Odreda izviđača "Borongaj" u 2021. godini</t>
  </si>
  <si>
    <t>Boris Vujnović</t>
  </si>
  <si>
    <t>Ponos domovine</t>
  </si>
  <si>
    <t>21006716</t>
  </si>
  <si>
    <t>65155443008</t>
  </si>
  <si>
    <t>0179259</t>
  </si>
  <si>
    <t>Zagreb,10000,Nikole Jurišića 1/V</t>
  </si>
  <si>
    <t>info@ponosdomovine.hr</t>
  </si>
  <si>
    <t>www.ponosdomovine.hr</t>
  </si>
  <si>
    <t xml:space="preserve">Patricija  Lukšić </t>
  </si>
  <si>
    <t>Hrvatska u srcu</t>
  </si>
  <si>
    <t>Žarko Delač</t>
  </si>
  <si>
    <t>Udruga Kultura Nova</t>
  </si>
  <si>
    <t>21006811</t>
  </si>
  <si>
    <t>48674189572</t>
  </si>
  <si>
    <t>0117945</t>
  </si>
  <si>
    <t>Zagreb,10000,Srednjaci 18</t>
  </si>
  <si>
    <t>98472347</t>
  </si>
  <si>
    <t>zvjezdana.bubnjar@kultura-nova.hr</t>
  </si>
  <si>
    <t>www.kultura-nova.hr</t>
  </si>
  <si>
    <t xml:space="preserve">Zvjezdana   Bubnjar </t>
  </si>
  <si>
    <t xml:space="preserve">Kazalište u srednjim školama </t>
  </si>
  <si>
    <t>Zvjezdana Bubnjar</t>
  </si>
  <si>
    <t>EUROPSKA UDRUGA STUDENATA PRAVA - ELSA - HRVATSKA</t>
  </si>
  <si>
    <t>1043</t>
  </si>
  <si>
    <t>74178650084</t>
  </si>
  <si>
    <t>0238858</t>
  </si>
  <si>
    <t>ZAGREB,10000,TRG REPUBLIKE HRVATSKE 3</t>
  </si>
  <si>
    <t>president@hr.elsa.org</t>
  </si>
  <si>
    <t>http://www.elsa.hr</t>
  </si>
  <si>
    <t xml:space="preserve">Alen  Šukurica </t>
  </si>
  <si>
    <t>Konferencija povodom 30. obljetnice hrvatske neovisnosti (1991.-2021.)</t>
  </si>
  <si>
    <t>Alen Šukurica</t>
  </si>
  <si>
    <t>Mladi i njihovi hobiji (filmska radionica)</t>
  </si>
  <si>
    <t>Teniski klub Pro junior</t>
  </si>
  <si>
    <t>21006391</t>
  </si>
  <si>
    <t>54237169164</t>
  </si>
  <si>
    <t>0130903</t>
  </si>
  <si>
    <t>Zagreb,10040,Aleja Blaža Jurišića 37</t>
  </si>
  <si>
    <t>ivkranjc@yahoo.com</t>
  </si>
  <si>
    <t>www.tennis-sesvete.net</t>
  </si>
  <si>
    <t xml:space="preserve">Ivan  Kranjčev </t>
  </si>
  <si>
    <t>KRAĆI SPORTSKI PROGRAM ODGOJNO-OBRAZOVNOG RADA S MLADIMA-TENISKA ŠKOLA ZA SLOBODNO VRIJEME MLADIH</t>
  </si>
  <si>
    <t>Ivan Kranjčev</t>
  </si>
  <si>
    <t>Društveno poduzetničke radionice - Most prema uspjehu</t>
  </si>
  <si>
    <t xml:space="preserve">Branko Drljača </t>
  </si>
  <si>
    <t>98565840</t>
  </si>
  <si>
    <t>Poticajni dramsko-debatni projekt Baščovjek</t>
  </si>
  <si>
    <t>First lego liga</t>
  </si>
  <si>
    <t>Zagrebački klizački savez</t>
  </si>
  <si>
    <t>21001211</t>
  </si>
  <si>
    <t>60844224143</t>
  </si>
  <si>
    <t>0027162</t>
  </si>
  <si>
    <t>Zagreb,10000,Savska cesta 137</t>
  </si>
  <si>
    <t>01/6431-014</t>
  </si>
  <si>
    <t>zagrebackiklizackisavez@gmail.com</t>
  </si>
  <si>
    <t>www.zks.hr</t>
  </si>
  <si>
    <t xml:space="preserve">Irena  Cajner Mraović </t>
  </si>
  <si>
    <t>Animiranje djece i mladih za klizačke sportove u okolnostima nakon potresa i u vrijeme pandemije</t>
  </si>
  <si>
    <t>Kristina Blat Cviljak</t>
  </si>
  <si>
    <t>Umjetnička organizacija TEATAR*FILM</t>
  </si>
  <si>
    <t>423</t>
  </si>
  <si>
    <t>38205667147</t>
  </si>
  <si>
    <t>0155314</t>
  </si>
  <si>
    <t>Zagreb,10090,A. T.  Mimare 8</t>
  </si>
  <si>
    <t>912503049</t>
  </si>
  <si>
    <t>teatar.film@gmail.com</t>
  </si>
  <si>
    <t xml:space="preserve">Floria  Galić </t>
  </si>
  <si>
    <t>UMJETNIČKE RADIONICE URBANE KULTURE za mlade (uzrasta 18 - 27 godina)</t>
  </si>
  <si>
    <t>Udruga skauta Savski gaj</t>
  </si>
  <si>
    <t>21000307</t>
  </si>
  <si>
    <t>12487607392</t>
  </si>
  <si>
    <t>0054694</t>
  </si>
  <si>
    <t xml:space="preserve">Zagreb,10020,Remetinečki gaj 14 </t>
  </si>
  <si>
    <t>oisavskigaj@gmail.com</t>
  </si>
  <si>
    <t>www.scout-savskigaj.hr</t>
  </si>
  <si>
    <t xml:space="preserve">Višnja  Sremić </t>
  </si>
  <si>
    <t>Bez prirode samo gubimo</t>
  </si>
  <si>
    <t>Višnja Sremić, Andreja Dubnjaković, Matej Martinović, Stella Grgurić</t>
  </si>
  <si>
    <t>Karate klub Sljeme</t>
  </si>
  <si>
    <t>21001991</t>
  </si>
  <si>
    <t>49609574653</t>
  </si>
  <si>
    <t>0263760</t>
  </si>
  <si>
    <t>Zagreb,10000,Gundulićeva 23a</t>
  </si>
  <si>
    <t>01/4840-888</t>
  </si>
  <si>
    <t>natalija.brkic@gmail.com</t>
  </si>
  <si>
    <t xml:space="preserve">Natalija  Brkić </t>
  </si>
  <si>
    <t>2. SPORTSKO-ZDRAVSTVENO-EDUKATIVNI PROGRAM - "SPORTOM ZA AKTIVAN I ZDRAV ŽIVOT DJECE I MLADIH"</t>
  </si>
  <si>
    <t>DOCENT TIHOMIR VIDRANSKI, MAG. CIN. - DETALJAN ŽIVOTOPIS U PRILOGU</t>
  </si>
  <si>
    <t>Odred izviđača Mađara Zrínyi Miklós</t>
  </si>
  <si>
    <t>1506</t>
  </si>
  <si>
    <t>80490106348</t>
  </si>
  <si>
    <t>0054682</t>
  </si>
  <si>
    <t>Zagreb,10000,Kraljice Jelene 8</t>
  </si>
  <si>
    <t>01/6521-533</t>
  </si>
  <si>
    <t>zoltanbalazpiri@gmail.com</t>
  </si>
  <si>
    <t>https://www.zg-magyar.hr/madari-u-zg/udruge/odred-izvidaca-madara-zrinyi-miklos/</t>
  </si>
  <si>
    <t xml:space="preserve">Zoltan  Balaž-Piri </t>
  </si>
  <si>
    <t>Godišnje aktivnosti Udruge - izviđački programi</t>
  </si>
  <si>
    <t>Zoltan Balaž-Piri</t>
  </si>
  <si>
    <t>Izazovi odrastanja – mladi sa sindromom Down</t>
  </si>
  <si>
    <t>UDRUGA ZA PROMICANJE KREATIVNOSTI I ODRŽIVOG RAZVOJA – ZAJEDNO</t>
  </si>
  <si>
    <t>21006235</t>
  </si>
  <si>
    <t>11087711381</t>
  </si>
  <si>
    <t>00003352</t>
  </si>
  <si>
    <t>ZAGREB,10000,ULICA GRADA CHICAGA 1</t>
  </si>
  <si>
    <t>01/6137-120</t>
  </si>
  <si>
    <t>Sinisa.Tabak@unicreditgroup.zaba.hr</t>
  </si>
  <si>
    <t>www.zajedno-hr.</t>
  </si>
  <si>
    <t xml:space="preserve">SINIŠA  TABAK </t>
  </si>
  <si>
    <t>ZAJEDNO SMO JAČI – PROMICANJE KREATIVNOSTI MLADIH</t>
  </si>
  <si>
    <t>ANITA MAŠIĆ, profesorica povijesti umjetnosti</t>
  </si>
  <si>
    <t>SPORT I REKREACIJA ZA MLADE - STVARANJE ZDRAVIJE GENERACIJE</t>
  </si>
  <si>
    <t>Iskoristi priliku</t>
  </si>
  <si>
    <t>Marijana Kralj, magistra socijalnog rada</t>
  </si>
  <si>
    <t xml:space="preserve">Informacija = socijalizacija </t>
  </si>
  <si>
    <t>Savjetovalište za mlade</t>
  </si>
  <si>
    <t>Mirna Gužvica</t>
  </si>
  <si>
    <t>01/6445-662</t>
  </si>
  <si>
    <t>Aktivni mladi uz Outward Bound</t>
  </si>
  <si>
    <t>Lovorka Šimunec</t>
  </si>
  <si>
    <t xml:space="preserve">Marina   Ralašić </t>
  </si>
  <si>
    <t xml:space="preserve">Osobne financije na internetu </t>
  </si>
  <si>
    <t>Muški rukometni klub Sesvete</t>
  </si>
  <si>
    <t>21001790</t>
  </si>
  <si>
    <t>44595514125</t>
  </si>
  <si>
    <t>0137983</t>
  </si>
  <si>
    <t>Zagreb,10360,Bistrička 9/1</t>
  </si>
  <si>
    <t>099/6804-921</t>
  </si>
  <si>
    <t>sesvete@mrk-sesvete.hr</t>
  </si>
  <si>
    <t>https://www.mrk-sesvete.hr/</t>
  </si>
  <si>
    <t xml:space="preserve">Marko  Ćurković </t>
  </si>
  <si>
    <t>RUKOMET ZA MLADE</t>
  </si>
  <si>
    <t>CVETKOVIĆ JOSIP</t>
  </si>
  <si>
    <t>EU projekti za mene vol. 3</t>
  </si>
  <si>
    <t>Nogometni klub Prigorje Markuševec</t>
  </si>
  <si>
    <t>21001342</t>
  </si>
  <si>
    <t>46294242833</t>
  </si>
  <si>
    <t>0295573</t>
  </si>
  <si>
    <t>Zagreb,10040,Markuševečka Cesta 160</t>
  </si>
  <si>
    <t>nk.prigorje@gmail.com</t>
  </si>
  <si>
    <t>www.nk-prigorje.hr</t>
  </si>
  <si>
    <t xml:space="preserve">Jurica  Mihovec </t>
  </si>
  <si>
    <t>Potpora u radu za mladež NK Prigorje Markuševec</t>
  </si>
  <si>
    <t>Jurica Mihovec</t>
  </si>
  <si>
    <t>Preuredi moju pumpu</t>
  </si>
  <si>
    <t>21011243</t>
  </si>
  <si>
    <t>75827633413</t>
  </si>
  <si>
    <t>0283698</t>
  </si>
  <si>
    <t>Zagreb,10000,Radićeva ulica 29</t>
  </si>
  <si>
    <t>915256760</t>
  </si>
  <si>
    <t>artparkproject@gmail.com</t>
  </si>
  <si>
    <t>www.artparkzagreb.com</t>
  </si>
  <si>
    <t xml:space="preserve">Boris  Bare </t>
  </si>
  <si>
    <t>Street Art park 2021. - program za djecu i mlade</t>
  </si>
  <si>
    <t>Boris Bare</t>
  </si>
  <si>
    <t>Volonterska podrška - mladi za mlade</t>
  </si>
  <si>
    <t>Zagreb,10000,Zagreb, Zvonimirova 24</t>
  </si>
  <si>
    <t>Mladi - heroji koji spašavaju živote potrebitih</t>
  </si>
  <si>
    <t>Zagreb,10000,Lubenjaki 10</t>
  </si>
  <si>
    <t>099/8163-341</t>
  </si>
  <si>
    <t xml:space="preserve">Andrej  Hanzir </t>
  </si>
  <si>
    <t>Innovation academy 2021</t>
  </si>
  <si>
    <t>Alumni Tehničkog veleučilišta u Zagrebu</t>
  </si>
  <si>
    <t>21011383</t>
  </si>
  <si>
    <t>14327257780</t>
  </si>
  <si>
    <t>0296912</t>
  </si>
  <si>
    <t>10000,10000,Vrbik 8</t>
  </si>
  <si>
    <t>mario.kos@alumni-tvz.hr</t>
  </si>
  <si>
    <t xml:space="preserve">Ivan  Dovhanj </t>
  </si>
  <si>
    <t>Upravljanje kriznom komunikacijom putem društvenih mreža</t>
  </si>
  <si>
    <t>Ivan Dovhanj</t>
  </si>
  <si>
    <t>VRIJEME ZA MENE</t>
  </si>
  <si>
    <t>Sandra Raković</t>
  </si>
  <si>
    <t>KAJAK KANU KLUB "MATIJA LJUBEK"</t>
  </si>
  <si>
    <t>21001918</t>
  </si>
  <si>
    <t>19298115328</t>
  </si>
  <si>
    <t>ZAGREB,10000,ALEJA MATIJE LJUBEKA 5</t>
  </si>
  <si>
    <t>098/9170-381</t>
  </si>
  <si>
    <t>kkkmatijaljubek@yahoo.com</t>
  </si>
  <si>
    <t>https://www.kkkmatijaljubek.hr/</t>
  </si>
  <si>
    <t xml:space="preserve">Aleksandar  Knežević </t>
  </si>
  <si>
    <t>Stand Up Paddling škola : SUPer je na Jarunu 2021!</t>
  </si>
  <si>
    <t>Aleksandar Knežević</t>
  </si>
  <si>
    <t xml:space="preserve">EUROPSKA UDRUGA STUDENATA PRAVA - ELSA ZAGREB </t>
  </si>
  <si>
    <t>21000268</t>
  </si>
  <si>
    <t>75265133193</t>
  </si>
  <si>
    <t>0137173</t>
  </si>
  <si>
    <t>Zagreb,10000,Trg Republike Hrvatske 3</t>
  </si>
  <si>
    <t>elsa.zagreb@gmail.com</t>
  </si>
  <si>
    <t>http://elsa-zagreb.hr/</t>
  </si>
  <si>
    <t xml:space="preserve">Ivan Luis  Glavich Mandarić </t>
  </si>
  <si>
    <t>Summer Law School on Human Rights and Globalization / SELS</t>
  </si>
  <si>
    <t>Paula Bačić</t>
  </si>
  <si>
    <t>Edukativne video radionice</t>
  </si>
  <si>
    <t>Školski sportski savez Grada Zagreba</t>
  </si>
  <si>
    <t>21000952</t>
  </si>
  <si>
    <t>19780973350</t>
  </si>
  <si>
    <t>0083389</t>
  </si>
  <si>
    <t>Zagreb,10000,Boškovićeva 4</t>
  </si>
  <si>
    <t>01/4816-340</t>
  </si>
  <si>
    <t>skolski-sport-zg@skolski-sport-zg.hr</t>
  </si>
  <si>
    <t>www.skolski-sport-zg.hr</t>
  </si>
  <si>
    <t xml:space="preserve">Hrvoje  Lekić </t>
  </si>
  <si>
    <t>Tajne Medvednice</t>
  </si>
  <si>
    <t>Hrvoje Borovina</t>
  </si>
  <si>
    <t xml:space="preserve">MNK ZAGREB GIMKA </t>
  </si>
  <si>
    <t>21004472</t>
  </si>
  <si>
    <t>37525422253</t>
  </si>
  <si>
    <t>0369039</t>
  </si>
  <si>
    <t>ZAGREB,10000,JAGIĆEVA 7</t>
  </si>
  <si>
    <t>fczagreb.gimka@gmail.com</t>
  </si>
  <si>
    <t>http://www.nc-salata.hr</t>
  </si>
  <si>
    <t xml:space="preserve">KUJTIM  MORINA </t>
  </si>
  <si>
    <t>FUTSAL MINI LIGA</t>
  </si>
  <si>
    <t>KUJTIM MORINA</t>
  </si>
  <si>
    <t>Klub odbojke na pijesku Siget</t>
  </si>
  <si>
    <t>21004710</t>
  </si>
  <si>
    <t>47923573558</t>
  </si>
  <si>
    <t>0362598</t>
  </si>
  <si>
    <t>Zagreb,10020,Siget 9</t>
  </si>
  <si>
    <t>info@kop-siget.hr</t>
  </si>
  <si>
    <t>www.kop-siget.hr</t>
  </si>
  <si>
    <t xml:space="preserve">Dominik  Raca </t>
  </si>
  <si>
    <t>Nije pijesak samo na moru – zaigraj odbojku na pijesku u Zagrebu</t>
  </si>
  <si>
    <t>Matija Šulc</t>
  </si>
  <si>
    <t>Zagrebački skautski zbor</t>
  </si>
  <si>
    <t>21002735</t>
  </si>
  <si>
    <t>60426696191</t>
  </si>
  <si>
    <t>0054658</t>
  </si>
  <si>
    <t>Novi Zagreb,10020,Remetinečka 77a</t>
  </si>
  <si>
    <t>zsz.scout@gmail.com</t>
  </si>
  <si>
    <t xml:space="preserve">Hrvoje  Petrić </t>
  </si>
  <si>
    <t>Zagrebački mali parkovi i njihovi spomenici</t>
  </si>
  <si>
    <t>VIŠNJA SREMIĆ</t>
  </si>
  <si>
    <t>Uspostava portala "Usmjeri me - platforma koja povezuje"</t>
  </si>
  <si>
    <t>Odred izviđača "MP"</t>
  </si>
  <si>
    <t>21000622</t>
  </si>
  <si>
    <t>91501710073</t>
  </si>
  <si>
    <t>0015890</t>
  </si>
  <si>
    <t>Zagreb,10000,Podsusedski trg 14b</t>
  </si>
  <si>
    <t>izvidaci.mp@gmail.com</t>
  </si>
  <si>
    <t>www.oimp.hr</t>
  </si>
  <si>
    <t xml:space="preserve">Hrvoje  Katić </t>
  </si>
  <si>
    <t>Izviđački program rada</t>
  </si>
  <si>
    <t>Nina Lavička</t>
  </si>
  <si>
    <t>Hrvatska glazbena mladež</t>
  </si>
  <si>
    <t>110</t>
  </si>
  <si>
    <t>30457432092</t>
  </si>
  <si>
    <t>0064823</t>
  </si>
  <si>
    <t>Zagreb,10000,Trg Stjepana Radića 4</t>
  </si>
  <si>
    <t>981696892</t>
  </si>
  <si>
    <t>dubravka@hgm.hr</t>
  </si>
  <si>
    <t>http://www.hgm.hr</t>
  </si>
  <si>
    <t xml:space="preserve">Dubravka  Dujmovic Kusan </t>
  </si>
  <si>
    <t>Jazz Lab CLUB</t>
  </si>
  <si>
    <t>Dubravka Dujmović Kušan</t>
  </si>
  <si>
    <t>Tonkica palonkica frrr - Svijet Mladena Kušeca</t>
  </si>
  <si>
    <t>21006110</t>
  </si>
  <si>
    <t>88364181575</t>
  </si>
  <si>
    <t>2106110</t>
  </si>
  <si>
    <t>ZAGREB,10000,Heinzelova 7</t>
  </si>
  <si>
    <t>091/504-6050</t>
  </si>
  <si>
    <t>tonkicapalonkica@hi.t-com.hr</t>
  </si>
  <si>
    <t xml:space="preserve">MIHAELA  KUŠEC SCHWERER </t>
  </si>
  <si>
    <t>Digitalna platforma Svijet Mladena Kušeca</t>
  </si>
  <si>
    <t>Mihaela Kušec Schwerer</t>
  </si>
  <si>
    <t>5 razloga za društveno poduzetništvo</t>
  </si>
  <si>
    <t>Zagreb,10000,Meštrovićev trg 2</t>
  </si>
  <si>
    <t>38515806560</t>
  </si>
  <si>
    <t xml:space="preserve">Franko  Dota </t>
  </si>
  <si>
    <t>Mladi znanjem brane LGBTIQ prava</t>
  </si>
  <si>
    <t xml:space="preserve">Glazbeno scenski ansambl Medley Teatar </t>
  </si>
  <si>
    <t>21009366</t>
  </si>
  <si>
    <t>66709579680</t>
  </si>
  <si>
    <t>0216141</t>
  </si>
  <si>
    <t xml:space="preserve">Zagreb ,10000,Avenija Dubrovnik 15 </t>
  </si>
  <si>
    <t>989556526</t>
  </si>
  <si>
    <t>marin.bukvic5@gmail.com</t>
  </si>
  <si>
    <t>http://medley-teatar.com/</t>
  </si>
  <si>
    <t xml:space="preserve">Trpimir  Jerković </t>
  </si>
  <si>
    <t xml:space="preserve">Kućni tonski studio  </t>
  </si>
  <si>
    <t>Trpimir Jerković</t>
  </si>
  <si>
    <t>Ragbi klub Zagreb</t>
  </si>
  <si>
    <t>21001395</t>
  </si>
  <si>
    <t>87657469745</t>
  </si>
  <si>
    <t>0082864</t>
  </si>
  <si>
    <t>Zagreb,10000,Kranjčevićeva 4</t>
  </si>
  <si>
    <t>01/3639-224</t>
  </si>
  <si>
    <t>zagreb@zagreb-rugby.hr</t>
  </si>
  <si>
    <t>www.zagreb-rugby.hr</t>
  </si>
  <si>
    <t xml:space="preserve">Vladimir   Gržanić </t>
  </si>
  <si>
    <t>Igraj ragbi, budi prijatelj!</t>
  </si>
  <si>
    <t>Marko Krpan, prof.</t>
  </si>
  <si>
    <t>UIPNOG "Potepuhi iz Zagreba"</t>
  </si>
  <si>
    <t>21002728</t>
  </si>
  <si>
    <t>08860027634</t>
  </si>
  <si>
    <t>0055883</t>
  </si>
  <si>
    <t>Zagreb,10090,Čileanska 3</t>
  </si>
  <si>
    <t>099/616-9027</t>
  </si>
  <si>
    <t>potepuhi.udruga@gmail.com</t>
  </si>
  <si>
    <t>http://www.potepuhi.hr</t>
  </si>
  <si>
    <t xml:space="preserve">Marijan  Podhraški </t>
  </si>
  <si>
    <t xml:space="preserve">PROHODNOST MLADIH PREMA ZAJEDNICI </t>
  </si>
  <si>
    <t xml:space="preserve">Marijan Podhraški, dipl.polit.  </t>
  </si>
  <si>
    <t>KARATE KLUB PRINC</t>
  </si>
  <si>
    <t>21000009</t>
  </si>
  <si>
    <t>19707195725</t>
  </si>
  <si>
    <t>0041530</t>
  </si>
  <si>
    <t>ZAGREB,10000,GUNDULIĆEVA 23A</t>
  </si>
  <si>
    <t>noviprinc@gmail.com</t>
  </si>
  <si>
    <t xml:space="preserve">NOVICA   BOGDANOVIĆ </t>
  </si>
  <si>
    <t>2. SPORTSKO - EDUKATIVNO - ZDRAVSTVENI PROGRAM ZA DJECU I MLADE - "SPORTIVAZG"</t>
  </si>
  <si>
    <t>DOCENT TIHOMIR VIDRANSKI, MAG. CIN.</t>
  </si>
  <si>
    <t>Odred izviđača Sljeme</t>
  </si>
  <si>
    <t>21009045</t>
  </si>
  <si>
    <t>29567413403</t>
  </si>
  <si>
    <t>0350517</t>
  </si>
  <si>
    <t>Zagreb,10000,Lastovska 22</t>
  </si>
  <si>
    <t>fvukoja1@gmail.com</t>
  </si>
  <si>
    <t xml:space="preserve">Filip  Vukoja </t>
  </si>
  <si>
    <t>Izviđačka godina pod Sljemenom</t>
  </si>
  <si>
    <t>Filip Vukoja</t>
  </si>
  <si>
    <t>Tenis u kolicima za mlade grada Zagreba</t>
  </si>
  <si>
    <t>Bojan Kovač</t>
  </si>
  <si>
    <t>Društvo za promicanje glazbe Zvuk svjetlosti</t>
  </si>
  <si>
    <t>21007539</t>
  </si>
  <si>
    <t>14569982651</t>
  </si>
  <si>
    <t>0147698</t>
  </si>
  <si>
    <t>Zagreb,10000,Slavenskog 5</t>
  </si>
  <si>
    <t>zvuk.svjetlosti@gmail.com</t>
  </si>
  <si>
    <t>www.zvuksvjetlosti@gmail.com</t>
  </si>
  <si>
    <t xml:space="preserve">Jeronim Szabolcs  Marić </t>
  </si>
  <si>
    <t>Filmska i tonska radionica ZVUS-a</t>
  </si>
  <si>
    <t>Jeronim Szabolcs Marić</t>
  </si>
  <si>
    <t>Odred izviđača N.B. Đebo</t>
  </si>
  <si>
    <t>21002407</t>
  </si>
  <si>
    <t>27465862419</t>
  </si>
  <si>
    <t>0111489</t>
  </si>
  <si>
    <t>Novi Zaagreb,10020,Trnsko 34a</t>
  </si>
  <si>
    <t>scout.nbdebo@gmail.com</t>
  </si>
  <si>
    <t>www.oi-debo.hr</t>
  </si>
  <si>
    <t>Priroda i mi</t>
  </si>
  <si>
    <t>HRVOJE PETRIĆ</t>
  </si>
  <si>
    <t>AIKIDO KLUB MUSUBI</t>
  </si>
  <si>
    <t>21003514</t>
  </si>
  <si>
    <t>88072833742</t>
  </si>
  <si>
    <t>0253213</t>
  </si>
  <si>
    <t>Zagreb,10000,BARTOLIĆI 19</t>
  </si>
  <si>
    <t>predrag@aikido-musubi.hr</t>
  </si>
  <si>
    <t>www.aikido-musubi.hr</t>
  </si>
  <si>
    <t xml:space="preserve">Predrag  Jukić </t>
  </si>
  <si>
    <t>ŠTO ĆU DANAS RADITI? ZNAM! - IDEM NA AIKIDO!</t>
  </si>
  <si>
    <t>Predrag Jukić</t>
  </si>
  <si>
    <t>Plavo ronilačko srce za SOS Dječje Selo Hrvatska</t>
  </si>
  <si>
    <t>28. Samostalna družina izviđača "DUBRAVA"</t>
  </si>
  <si>
    <t>21000512</t>
  </si>
  <si>
    <t>71803193641</t>
  </si>
  <si>
    <t>0055859</t>
  </si>
  <si>
    <t>Zagreb,10000,Međugorska ulica 55</t>
  </si>
  <si>
    <t>junior.dubrava@gmail.com</t>
  </si>
  <si>
    <t>www.28sdidubrava.hr</t>
  </si>
  <si>
    <t xml:space="preserve">Matea  Jakolić </t>
  </si>
  <si>
    <t>Izviđački program za djecu i mlade u 2021. godini</t>
  </si>
  <si>
    <t>Matea Jakolić</t>
  </si>
  <si>
    <t>Institut za razvoj obrazovanja (IRO)</t>
  </si>
  <si>
    <t>1361</t>
  </si>
  <si>
    <t>88292527040</t>
  </si>
  <si>
    <t>0080683</t>
  </si>
  <si>
    <t>Zagreb,10000,Trg Nikole Zrinskog 9/I</t>
  </si>
  <si>
    <t>01/4817-195</t>
  </si>
  <si>
    <t>iro@iro.hr</t>
  </si>
  <si>
    <t>www.iro.hr</t>
  </si>
  <si>
    <t xml:space="preserve">Ninoslav  Šćukanec </t>
  </si>
  <si>
    <t>Financijska pismenost za mlade - financijsko planiranje za nastavak obrazovanja</t>
  </si>
  <si>
    <t>Ana Uglešić</t>
  </si>
  <si>
    <t>Bioteka - udruga za promicanje biologije i srodnih znanosti</t>
  </si>
  <si>
    <t>21007426</t>
  </si>
  <si>
    <t>55178657512</t>
  </si>
  <si>
    <t>0141191</t>
  </si>
  <si>
    <t>Zagreb,10000,Vladimira Preloga 7</t>
  </si>
  <si>
    <t>095/2911-984</t>
  </si>
  <si>
    <t>kontakt@bioteka.hr</t>
  </si>
  <si>
    <t>http://udruga.bioteka.hr/</t>
  </si>
  <si>
    <t xml:space="preserve">Jelena   Likić </t>
  </si>
  <si>
    <t>Mladi za održivi razvoj 2021</t>
  </si>
  <si>
    <t>Kristina Duvnjak</t>
  </si>
  <si>
    <t>Umjetnička organizacija MULTIKULTI</t>
  </si>
  <si>
    <t>17655152955</t>
  </si>
  <si>
    <t>0000426</t>
  </si>
  <si>
    <t>ZAGREB,10000,Srednjaci 18</t>
  </si>
  <si>
    <t>uomultikulti@gmail.com</t>
  </si>
  <si>
    <t>https://www.teatarroma.eu/</t>
  </si>
  <si>
    <t xml:space="preserve">Zvjezdana  Bubnjar </t>
  </si>
  <si>
    <t>E Nećeš!</t>
  </si>
  <si>
    <t>Zvjezdana Bubnjar, umjetnička voditeljica</t>
  </si>
  <si>
    <t>Svjetski savez mladih Hrvatska</t>
  </si>
  <si>
    <t>21010580</t>
  </si>
  <si>
    <t>93537511521</t>
  </si>
  <si>
    <t>0252978</t>
  </si>
  <si>
    <t>Zagreb,10000,Vlaška 31</t>
  </si>
  <si>
    <t>croatia@wya.net</t>
  </si>
  <si>
    <t>https://www.wya.net/croatia</t>
  </si>
  <si>
    <t xml:space="preserve">Ivana  Grahovac </t>
  </si>
  <si>
    <t>Poveži se!</t>
  </si>
  <si>
    <t>Luka Poslon</t>
  </si>
  <si>
    <t>Kontinuirana provedba izviđačkog programa OI Javor</t>
  </si>
  <si>
    <t>Izviđački odred Veternica</t>
  </si>
  <si>
    <t>21004871</t>
  </si>
  <si>
    <t>34587411672</t>
  </si>
  <si>
    <t>0054755</t>
  </si>
  <si>
    <t>Zagreb,10090,II Bizek 2</t>
  </si>
  <si>
    <t>01/349-0003</t>
  </si>
  <si>
    <t>odred-veternic@mail.inet.hr</t>
  </si>
  <si>
    <t>http://izvidaci-odreda-veternica.blogspot.com/</t>
  </si>
  <si>
    <t xml:space="preserve">Damir   Božičević </t>
  </si>
  <si>
    <t>izviđački program</t>
  </si>
  <si>
    <t>Damir Božičević</t>
  </si>
  <si>
    <t>Matica hrvatska</t>
  </si>
  <si>
    <t>525</t>
  </si>
  <si>
    <t>79893058381</t>
  </si>
  <si>
    <t>0102918</t>
  </si>
  <si>
    <t>Zagreb,10000,Ulica Matice hrvatske 2</t>
  </si>
  <si>
    <t>14878360</t>
  </si>
  <si>
    <t>matica@matica.hr</t>
  </si>
  <si>
    <t>https://www.matica.hr/kontakt/</t>
  </si>
  <si>
    <t xml:space="preserve">Stipe  Botica </t>
  </si>
  <si>
    <t>Komunikološka škola Matice hrvatske 2021.</t>
  </si>
  <si>
    <t>prof. dr. sc. Danijel Labaš i izv. prof. dr. sc. Igor Kanižaj</t>
  </si>
  <si>
    <t>Centar za mlade Zagreb</t>
  </si>
  <si>
    <t xml:space="preserve"> „MEHATRONIK“ </t>
  </si>
  <si>
    <t>21011866</t>
  </si>
  <si>
    <t>52320784425</t>
  </si>
  <si>
    <t>0372026</t>
  </si>
  <si>
    <t>Zagreb,10020,Remetinečka 77a</t>
  </si>
  <si>
    <t>udrugamehatronik@gmail.com</t>
  </si>
  <si>
    <t>https://www.udrugamehatonik.com/</t>
  </si>
  <si>
    <t xml:space="preserve">Ljiljana  Banić </t>
  </si>
  <si>
    <t>Radionice samozapošljavanja</t>
  </si>
  <si>
    <t>Jovanka Grahovac</t>
  </si>
  <si>
    <t>Udruga 01ABCENTAR za jezik, kulturu i turizam</t>
  </si>
  <si>
    <t>21008229</t>
  </si>
  <si>
    <t>82675650114</t>
  </si>
  <si>
    <t>0167029</t>
  </si>
  <si>
    <t>Zagreb,10000,Rudolfa Bićanića 42</t>
  </si>
  <si>
    <t>01/3834-068</t>
  </si>
  <si>
    <t>tanja@01abcentar.hr</t>
  </si>
  <si>
    <t>www.01abcentar.com</t>
  </si>
  <si>
    <t xml:space="preserve">Tatjana  Tarbuk </t>
  </si>
  <si>
    <t>Jezične, prevodilačke i čitalačke radionice</t>
  </si>
  <si>
    <t>Tatjana Tarbuk</t>
  </si>
  <si>
    <t>Mažoretkinje grada Zagreba-Zagrebačke mažoretkinje</t>
  </si>
  <si>
    <t>1217</t>
  </si>
  <si>
    <t>Zagreb,10090,Trebež 25</t>
  </si>
  <si>
    <t>01/3465-886</t>
  </si>
  <si>
    <t>Zagreb_majorettes@yahoo.com</t>
  </si>
  <si>
    <t>http://blog.dnevnik.hr/zgmazoretkinje/</t>
  </si>
  <si>
    <t xml:space="preserve">Alen   Šćuric </t>
  </si>
  <si>
    <t>Jedini živući suvenir grada</t>
  </si>
  <si>
    <t>Hrvatski akademski rugby klub Mladost</t>
  </si>
  <si>
    <t>21001252</t>
  </si>
  <si>
    <t>05719535443</t>
  </si>
  <si>
    <t>0080411</t>
  </si>
  <si>
    <t>Zagreb,10000,Nikole Tesle 10</t>
  </si>
  <si>
    <t>rugby.mladost@gmail.com</t>
  </si>
  <si>
    <t>www.mladost-rugby.hr</t>
  </si>
  <si>
    <t xml:space="preserve">Antun   Zidić </t>
  </si>
  <si>
    <t>Mlade Krtice 2021</t>
  </si>
  <si>
    <t>Tihomir Janković</t>
  </si>
  <si>
    <t>KLUB KULTURE AGRAM-ZG</t>
  </si>
  <si>
    <t>21012499</t>
  </si>
  <si>
    <t>76825775088</t>
  </si>
  <si>
    <t>0392385</t>
  </si>
  <si>
    <t>Zagreb,10090,Ante Topić Mimare 8</t>
  </si>
  <si>
    <t>agram.zg7@gmail.com</t>
  </si>
  <si>
    <t>DEBATNI KLUBOVI I UMJETNIČKI KOMENTAR STVARNOSTI</t>
  </si>
  <si>
    <t>TAEKWONDO KLUB JASTREB</t>
  </si>
  <si>
    <t>ZAGREB,10000,ŠVARCOVA 2</t>
  </si>
  <si>
    <t>01/4669-002</t>
  </si>
  <si>
    <t>http://taekwondo-jastreb.hr/</t>
  </si>
  <si>
    <t xml:space="preserve">KRUNOSLAV  PRADEGAN </t>
  </si>
  <si>
    <t>TAEKWONDO MAŠTA S MLADIMA RADI SVAŠTA</t>
  </si>
  <si>
    <t>MARIJO RENDULIĆ</t>
  </si>
  <si>
    <t>USPINJAČA-ZG</t>
  </si>
  <si>
    <t>21006896</t>
  </si>
  <si>
    <t>90441537077</t>
  </si>
  <si>
    <t>918884433</t>
  </si>
  <si>
    <t>uspinjaca.zg7@gmail.com</t>
  </si>
  <si>
    <t xml:space="preserve">Hrvoje  Galić </t>
  </si>
  <si>
    <t>ŠKOLA POSLIJE ŠKOLE za djecu i mlade</t>
  </si>
  <si>
    <t>21009038</t>
  </si>
  <si>
    <t>40537035035</t>
  </si>
  <si>
    <t>0363377</t>
  </si>
  <si>
    <t>Zagreb,10000,AVENIJA MARINA DRŽIĆA 71A</t>
  </si>
  <si>
    <t>01/558-4319</t>
  </si>
  <si>
    <t>centarzamladezagreb@gmail.com</t>
  </si>
  <si>
    <t xml:space="preserve">Svjetlana   Marijon </t>
  </si>
  <si>
    <t>Osnaživanje mladih</t>
  </si>
  <si>
    <t>Maja Dragojević</t>
  </si>
  <si>
    <t>UDRUGA MOJ KOMPIĆ</t>
  </si>
  <si>
    <t>21013294</t>
  </si>
  <si>
    <t>41610437351</t>
  </si>
  <si>
    <t>0423451</t>
  </si>
  <si>
    <t>098/9373-182</t>
  </si>
  <si>
    <t>udruga.mojkompic@gmail.com</t>
  </si>
  <si>
    <t>www.mojkompic.hr</t>
  </si>
  <si>
    <t xml:space="preserve">Mario  Jurčić </t>
  </si>
  <si>
    <t>Financijska pismenost za mlade</t>
  </si>
  <si>
    <t>Mario Jurčić</t>
  </si>
  <si>
    <t>Hrvatski crossmintonski tim</t>
  </si>
  <si>
    <t>21006241</t>
  </si>
  <si>
    <t>64240509834</t>
  </si>
  <si>
    <t>0102543</t>
  </si>
  <si>
    <t>01/6679-789</t>
  </si>
  <si>
    <t>speedminton.hr@gmail.com</t>
  </si>
  <si>
    <t>www.speedminton.hr</t>
  </si>
  <si>
    <t xml:space="preserve">Željko   Miškulin </t>
  </si>
  <si>
    <t xml:space="preserve">Sudjelovanje na crossminton natjecanjima djece i mladeži od 8- 16 godina i rekreativaca </t>
  </si>
  <si>
    <t>Mišel Mihetec</t>
  </si>
  <si>
    <t>TAEKWONDO KLUB DUBRAVA</t>
  </si>
  <si>
    <t>210001073</t>
  </si>
  <si>
    <t>00374964821</t>
  </si>
  <si>
    <t>0103744</t>
  </si>
  <si>
    <t>ZAGREB,10040,KOLEDINEČKA 3A</t>
  </si>
  <si>
    <t>01/2988-941</t>
  </si>
  <si>
    <t>tkd.dubrava@gmail.com</t>
  </si>
  <si>
    <t>http://taekwondo-dubrava.hr/</t>
  </si>
  <si>
    <t xml:space="preserve">LIDIJA  KATALINIĆ ŠPOLJARIĆ </t>
  </si>
  <si>
    <t>UDAHNI ZA ZDRAVLJE</t>
  </si>
  <si>
    <t>Lidija Katalinić Špoljarić</t>
  </si>
  <si>
    <t>Udruga mladih Sesvete</t>
  </si>
  <si>
    <t>21013392</t>
  </si>
  <si>
    <t>0429510</t>
  </si>
  <si>
    <t>Slavko Benčec</t>
  </si>
  <si>
    <t>EKO HRVATSKA</t>
  </si>
  <si>
    <t>Udruga USPINJAČA - ZG</t>
  </si>
  <si>
    <t>Hrvoje Galić</t>
  </si>
  <si>
    <t>ŠKOLA POSLIJE ŠKOLE</t>
  </si>
  <si>
    <t>Udruga hrvatskih učitelja likovne izobrazbe UHULI</t>
  </si>
  <si>
    <t>00000603</t>
  </si>
  <si>
    <t>0106641</t>
  </si>
  <si>
    <t>Emil-Robert Tanay</t>
  </si>
  <si>
    <t>SRETNA DJECA - POTICANJE KREATIVNOSTI KOD DJECE I MLADIH KROZ UMJETNOST</t>
  </si>
  <si>
    <t>Udruga PERSPEKTIVA</t>
  </si>
  <si>
    <t>21013705</t>
  </si>
  <si>
    <t>0439223</t>
  </si>
  <si>
    <t>Ramiz Ajdin</t>
  </si>
  <si>
    <t>OBILJEŽAVANJE ĐURĐEVDANA / ERDELEZ</t>
  </si>
  <si>
    <t>STUDIO SVIMA</t>
  </si>
  <si>
    <t>DRUŠTVO SPORTSKE REKREACIJE JARUN</t>
  </si>
  <si>
    <t>21007183</t>
  </si>
  <si>
    <t>0160931</t>
  </si>
  <si>
    <t>Tomislav Jablan</t>
  </si>
  <si>
    <t>BIRAM SPORT</t>
  </si>
  <si>
    <t>INSTITUT KREATIVNOG IZRAŽAVANJA</t>
  </si>
  <si>
    <t>21013469</t>
  </si>
  <si>
    <t>0430404</t>
  </si>
  <si>
    <t>Zoran Đopar</t>
  </si>
  <si>
    <t>JAČANJE INSTITUCIONALNIH AKTIVNOSTI</t>
  </si>
  <si>
    <t>21013309</t>
  </si>
  <si>
    <t>Dragan Ostojić</t>
  </si>
  <si>
    <t>OBOJENI KVART</t>
  </si>
  <si>
    <t>Udruga ZVUK</t>
  </si>
  <si>
    <t>21013377</t>
  </si>
  <si>
    <t>2113377</t>
  </si>
  <si>
    <t>Josip Ćurković</t>
  </si>
  <si>
    <t>ONLINE DJ RADIONICA</t>
  </si>
  <si>
    <t>Udruga ASOCIJATIVA</t>
  </si>
  <si>
    <t>21013328</t>
  </si>
  <si>
    <t>0427255</t>
  </si>
  <si>
    <t>V.D.R. VIRTUALNA DRAMSKA RADIONICA</t>
  </si>
  <si>
    <t>UMJETNIČKA ORGANIZACIJA MULTIKULTI</t>
  </si>
  <si>
    <t>0394330</t>
  </si>
  <si>
    <t>KULTURNO POVEZIVANJE I KULTURA ODNOSA</t>
  </si>
  <si>
    <t>Udruga KULTURA NOVA</t>
  </si>
  <si>
    <t>KOMUNIKACIOJM PROTIV NASILJA</t>
  </si>
  <si>
    <t>Rukometni klub TRNJE</t>
  </si>
  <si>
    <t>21002079</t>
  </si>
  <si>
    <t>0198643</t>
  </si>
  <si>
    <t>Kristijan Krznarić</t>
  </si>
  <si>
    <t>ZDRAV ŽIVOT NA RUKOMETNOM TERENU 2021.</t>
  </si>
  <si>
    <t>UMJETNIČKA RADIONICA VILIN KONJIC</t>
  </si>
  <si>
    <t>Melita Petra Ivanović</t>
  </si>
  <si>
    <t>Nabava opreme za snimanje edukativnih emisija</t>
  </si>
  <si>
    <t>KLUB MLADIH TEHNIČARA GORNJI GRAD</t>
  </si>
  <si>
    <t>Projekt za mlade 
STUDENTSKA ZLATNA KARTA</t>
  </si>
  <si>
    <t>UDRUGA ZA PROMICANJE KULTURE TIJELA FUNKCIONALNI GYM</t>
  </si>
  <si>
    <t>21011196</t>
  </si>
  <si>
    <t>0286595</t>
  </si>
  <si>
    <t>Antonio Marinović</t>
  </si>
  <si>
    <t>Funkc i preventivni trening za sport. I rekreativce</t>
  </si>
  <si>
    <t>ZAGREBAČKI VERGL</t>
  </si>
  <si>
    <t>21013871</t>
  </si>
  <si>
    <t>05602695082</t>
  </si>
  <si>
    <t>0449318</t>
  </si>
  <si>
    <t>Miran Hadži Veljković</t>
  </si>
  <si>
    <t>Izgradnja i produkcija ZG vergla 2021</t>
  </si>
  <si>
    <t>HRVATSKA ŠKOLA OUTWARD BOUND</t>
  </si>
  <si>
    <t>iskustveno učenje u prirodi</t>
  </si>
  <si>
    <t>HRVATSKO ISTRAŽIVAČKO PUSTOLOVNO DRUŠTVO</t>
  </si>
  <si>
    <t>21007398</t>
  </si>
  <si>
    <t>0166138</t>
  </si>
  <si>
    <t>Ozren Pleše</t>
  </si>
  <si>
    <t>ZG MTB Trails</t>
  </si>
  <si>
    <t>MAŽORETKINJE GRADA ZAGREBA</t>
  </si>
  <si>
    <t>00001223</t>
  </si>
  <si>
    <t>Najbolje smbasadorice Zagreba</t>
  </si>
  <si>
    <t>UDRUGA SNAGA ZA ŽIVOT</t>
  </si>
  <si>
    <t>21003086</t>
  </si>
  <si>
    <t>0168343</t>
  </si>
  <si>
    <t>Dražen Bušić</t>
  </si>
  <si>
    <t xml:space="preserve">Nabava informatičke i video opreme </t>
  </si>
  <si>
    <t>UDRUGA KORAK DO SNA</t>
  </si>
  <si>
    <t>21014048</t>
  </si>
  <si>
    <t>0457868</t>
  </si>
  <si>
    <t>Sanda Kulić</t>
  </si>
  <si>
    <t>Program: ˝In riding˝</t>
  </si>
  <si>
    <t>NANOVO ROĐENI</t>
  </si>
  <si>
    <t>21013285</t>
  </si>
  <si>
    <t>0426500</t>
  </si>
  <si>
    <t>Matija Ricov</t>
  </si>
  <si>
    <t xml:space="preserve">Program: stvaranje čovjeka </t>
  </si>
  <si>
    <t>UDRUGA ZA KREATIVNI SOCIJALNI RAD</t>
  </si>
  <si>
    <t>Program: Modajenašđir</t>
  </si>
  <si>
    <t>ZAGREBAČKI JUDO SAVEZ</t>
  </si>
  <si>
    <t>21000292</t>
  </si>
  <si>
    <t>0079146</t>
  </si>
  <si>
    <t>Miroslav Novković</t>
  </si>
  <si>
    <t>European judo open men &amp; women, Zagreb</t>
  </si>
  <si>
    <t>UDRUGA STUDENATA POLITIČKIH ZNANOSTI HRVATSKA</t>
  </si>
  <si>
    <t>21012926</t>
  </si>
  <si>
    <t>0422992</t>
  </si>
  <si>
    <t>Pavao Škoko Gavranović</t>
  </si>
  <si>
    <t>Mladi u Europi i lokalnoj zajednici</t>
  </si>
  <si>
    <t>KLUB SINJANA ZAGREB</t>
  </si>
  <si>
    <t>21001504</t>
  </si>
  <si>
    <t>0011282</t>
  </si>
  <si>
    <t>Davor Varenina</t>
  </si>
  <si>
    <t>Edukacija i praktična primjena 3D printera za članove kluba</t>
  </si>
  <si>
    <t>MALONOGOMETNI KLUB ALUMNUS FUTSALFER</t>
  </si>
  <si>
    <t>21006169</t>
  </si>
  <si>
    <t>0131971</t>
  </si>
  <si>
    <t>Tihana Nemčić</t>
  </si>
  <si>
    <t>Razvoj besplatne akademske futsal škole za djecu i mlade</t>
  </si>
  <si>
    <t>VETERANSKI NOGOMETNI KLUB HAŠK 1903</t>
  </si>
  <si>
    <t>21007082</t>
  </si>
  <si>
    <t>0143391</t>
  </si>
  <si>
    <t>Ivan Tunjić</t>
  </si>
  <si>
    <t>Pomoć u djelovanju udruge</t>
  </si>
  <si>
    <t>SPORTSKO REKREACIJSKA UDRUGA ZDRAVO I AKTIVNO</t>
  </si>
  <si>
    <t>21014126</t>
  </si>
  <si>
    <t>0458589</t>
  </si>
  <si>
    <t>Neven Žugaj</t>
  </si>
  <si>
    <t>Program: zdravi i aktivni</t>
  </si>
  <si>
    <t>ŠPORTSKA UDRUGA BICIKLISTIČKI KLUB ZAGREB</t>
  </si>
  <si>
    <t>21000509</t>
  </si>
  <si>
    <t>0043567</t>
  </si>
  <si>
    <t>Mladen Lojen</t>
  </si>
  <si>
    <t>Biciklistička utrka Hrvatska - Slovenija</t>
  </si>
  <si>
    <t>DRAGOVOLJNA UDRUGA GRAĐANA ZA AUDIO VIZUALNE KOMUNIKACIJE</t>
  </si>
  <si>
    <t>00001597</t>
  </si>
  <si>
    <t>0442046</t>
  </si>
  <si>
    <t>Damir Selman</t>
  </si>
  <si>
    <t>Nabava glazbene opreme</t>
  </si>
  <si>
    <t>UDRUGA AKADEMIJA ZDRAVOG ŽIVLJENJA</t>
  </si>
  <si>
    <t>18002442</t>
  </si>
  <si>
    <t>0407754</t>
  </si>
  <si>
    <t>SPORT</t>
  </si>
  <si>
    <t xml:space="preserve">Troškovi organizacije: Europski školski dani sporta 2021. </t>
  </si>
  <si>
    <t>SUSTAV ORKESTRA DJECE I OMLADINE</t>
  </si>
  <si>
    <t>21008955</t>
  </si>
  <si>
    <t>Projekt: kupnja instrumenata</t>
  </si>
  <si>
    <t>KLIZAČKI KLUB MEDO</t>
  </si>
  <si>
    <t>21000471</t>
  </si>
  <si>
    <t>56662084785</t>
  </si>
  <si>
    <t>0002828</t>
  </si>
  <si>
    <t>Schlosserove stube 2</t>
  </si>
  <si>
    <t>medoklizackiklub@gmail.com</t>
  </si>
  <si>
    <t>www.kk-medo.hr</t>
  </si>
  <si>
    <t>Radojka Škalec</t>
  </si>
  <si>
    <t>Nabava sportske opreme za članove kluba 14.2-30.12.2021.</t>
  </si>
  <si>
    <t>Osnovni tip aktivnosti nabava
 sportske opreme za članove kluba</t>
  </si>
  <si>
    <t>Body building klub MAKSIMIR</t>
  </si>
  <si>
    <t>21000305</t>
  </si>
  <si>
    <t>84509212323</t>
  </si>
  <si>
    <t>0142425</t>
  </si>
  <si>
    <t>HRGOVIĆI 49,Zagreb</t>
  </si>
  <si>
    <t>NEVEN MADA</t>
  </si>
  <si>
    <t>Organizacijski i programski razvoj kluba u 2021.</t>
  </si>
  <si>
    <t>Zagrebački športski savez gluhih</t>
  </si>
  <si>
    <t>21002472</t>
  </si>
  <si>
    <t>45754112160</t>
  </si>
  <si>
    <t>0029092</t>
  </si>
  <si>
    <t>Zagreb, Savska cesta 137</t>
  </si>
  <si>
    <t>01/6398615</t>
  </si>
  <si>
    <t>hss.gluhih@gmail.com</t>
  </si>
  <si>
    <t>MARIJO LUŠIĆ</t>
  </si>
  <si>
    <t xml:space="preserve">Nabava sportskih rekvizita  </t>
  </si>
  <si>
    <t>Osnovni tip aktivnosti nabava sportske opreme za članove kluba</t>
  </si>
  <si>
    <t>Kranjčevićeva 4</t>
  </si>
  <si>
    <t>ragbiklubzagreb@gmail.com</t>
  </si>
  <si>
    <t>Vladimir Gržanić</t>
  </si>
  <si>
    <t>Marko Krpan i Hrvoje Bartolić</t>
  </si>
  <si>
    <t>Hrvatski akademski RAGBY KLUB MLADOST</t>
  </si>
  <si>
    <t>Teslina 10</t>
  </si>
  <si>
    <t>095 392 0446</t>
  </si>
  <si>
    <t>Neven Crnobrnja</t>
  </si>
  <si>
    <t>Hrvački klub SESVETE</t>
  </si>
  <si>
    <t>21001380</t>
  </si>
  <si>
    <t>50085478787</t>
  </si>
  <si>
    <t>0131877</t>
  </si>
  <si>
    <t>BISTRIČKA 9/1, ZAGREB</t>
  </si>
  <si>
    <t>091-5045-860</t>
  </si>
  <si>
    <t>SLAVKO BENČEC</t>
  </si>
  <si>
    <t>NABAVA OPREME I REKVIZITA TE SUFINANCIRANJE LJETNIH PRIPREMA U ZADRU</t>
  </si>
  <si>
    <t>MALONOGOMETNI KLUB ZAGREB GIMKA</t>
  </si>
  <si>
    <t>Ulica Vatroslava Jagića 7</t>
  </si>
  <si>
    <t>099 4664444</t>
  </si>
  <si>
    <t>fczagrebgimka@gmail.com</t>
  </si>
  <si>
    <t>KUJTIM MORINA
Korab Morina</t>
  </si>
  <si>
    <t>Futsal kup Zagreb 2021.</t>
  </si>
  <si>
    <t>MUŠKI RUKOMETNI KLUB SESVETE</t>
  </si>
  <si>
    <t>Bistrička 9/I</t>
  </si>
  <si>
    <t>099 6804 921</t>
  </si>
  <si>
    <t>markocurkovic1991@gmail.com</t>
  </si>
  <si>
    <t>Marko Ćurković</t>
  </si>
  <si>
    <t>Provedba aktivnosti</t>
  </si>
  <si>
    <t>NOGOMETNI KLUB ŠKOLA NOGOMETA MM</t>
  </si>
  <si>
    <t>21008136</t>
  </si>
  <si>
    <t>81638682619</t>
  </si>
  <si>
    <t>0157058</t>
  </si>
  <si>
    <t>Trg Lovre Matačića 1</t>
  </si>
  <si>
    <t>095 9124606</t>
  </si>
  <si>
    <t>skola.nogometamm@gmail.com</t>
  </si>
  <si>
    <t>Mladen Mandić</t>
  </si>
  <si>
    <t>Kralja Držislava 6</t>
  </si>
  <si>
    <t>Damir Kasap
Siniša Miličević</t>
  </si>
  <si>
    <t>Škola sjedeće odbojke i adaptivnih sportova</t>
  </si>
  <si>
    <t>Udruga za sportsku rekreaciju hrvatskih branitelja SESVETE</t>
  </si>
  <si>
    <t>21011368</t>
  </si>
  <si>
    <t>0298363</t>
  </si>
  <si>
    <t>Zagrebačka 2</t>
  </si>
  <si>
    <t>098 210 735</t>
  </si>
  <si>
    <t>usrhb10360@gmail.com</t>
  </si>
  <si>
    <t>Zoran Mamić</t>
  </si>
  <si>
    <t>Promicanje , razvitak i unapređenje sportske rekreacije</t>
  </si>
  <si>
    <t>Rukometna škola VUČIĆI</t>
  </si>
  <si>
    <t>Šetalište 150. brigade HV br. 1</t>
  </si>
  <si>
    <t>091 4488 270</t>
  </si>
  <si>
    <t>00001495</t>
  </si>
  <si>
    <t>KARLOVAČKA CESTA 80 K,ZAGREB</t>
  </si>
  <si>
    <t>01-655-1100</t>
  </si>
  <si>
    <t>IVAN PANDŽA</t>
  </si>
  <si>
    <t>PODRŠKA INSTITUCIONALNOM, ORGANIZACIJSKOM I PROGRAMSKOM RAZVOJU UDRUGE</t>
  </si>
  <si>
    <t>HRVATSKI CROSSMINTONSKI TIM</t>
  </si>
  <si>
    <t>Remetinečka 77a</t>
  </si>
  <si>
    <t>098 358 922</t>
  </si>
  <si>
    <t>Željko Miškulin</t>
  </si>
  <si>
    <t>Poduka crossmintona</t>
  </si>
  <si>
    <t>DRUŠTVO SPORTSKE REKREACIJE SUPERKID</t>
  </si>
  <si>
    <t>21012311</t>
  </si>
  <si>
    <t>08696683960</t>
  </si>
  <si>
    <t>0382282</t>
  </si>
  <si>
    <t>Drežnik III, odvojak 21</t>
  </si>
  <si>
    <t>099 517 6644</t>
  </si>
  <si>
    <t>m.skegro@superkid.hr</t>
  </si>
  <si>
    <t>www.superkid.hr</t>
  </si>
  <si>
    <t>Mario Škegro</t>
  </si>
  <si>
    <t>Institucionalni, organizacijski i programski razvoj</t>
  </si>
  <si>
    <t>DŠR MILAN</t>
  </si>
  <si>
    <t>21005726</t>
  </si>
  <si>
    <t>48529724647</t>
  </si>
  <si>
    <t>0163125</t>
  </si>
  <si>
    <t>Tijardovićeva 12</t>
  </si>
  <si>
    <t>kocka.precko@gmail.com</t>
  </si>
  <si>
    <t>www.kocka-precko.com</t>
  </si>
  <si>
    <t>Branko Pajk</t>
  </si>
  <si>
    <t>Malonogometni turnir Kocka 2021 Prečko</t>
  </si>
  <si>
    <t>Milan Nesvanulica</t>
  </si>
  <si>
    <t>MALONOGOMETNI KLUB XY</t>
  </si>
  <si>
    <t>21008112</t>
  </si>
  <si>
    <t>40287487380</t>
  </si>
  <si>
    <t>0369982</t>
  </si>
  <si>
    <t>Zagreb,10360, Ulica Brune Bjelinskog 5</t>
  </si>
  <si>
    <t xml:space="preserve">
095 6327 261</t>
  </si>
  <si>
    <t>hfeges.hf@gmail.com</t>
  </si>
  <si>
    <t xml:space="preserve">Hrvoje  Fegeš </t>
  </si>
  <si>
    <t>Promicanja, razvitka i unapređenja nogometnog športa u Gradu Zagrebu.</t>
  </si>
  <si>
    <t>Hrvoje Fegeš</t>
  </si>
  <si>
    <t>RUKOMETNI KLUB MAKSIMIR - PASTELA</t>
  </si>
  <si>
    <t>21002467</t>
  </si>
  <si>
    <t>94094205257</t>
  </si>
  <si>
    <t>0117035</t>
  </si>
  <si>
    <t>Donji prečac 13</t>
  </si>
  <si>
    <t>goran@rkmaksimir-pastela.hr</t>
  </si>
  <si>
    <t>www.rkmaksimir-pastela.hr</t>
  </si>
  <si>
    <t>Boris Nemec</t>
  </si>
  <si>
    <t>ZAGREBAČKI HOKEJSKI SAVEZ</t>
  </si>
  <si>
    <t>21001048</t>
  </si>
  <si>
    <t>09309908320</t>
  </si>
  <si>
    <t>0027138</t>
  </si>
  <si>
    <t>Savska ulica 137</t>
  </si>
  <si>
    <t>01 6431 026</t>
  </si>
  <si>
    <t>zhs@zg.t-com.hr</t>
  </si>
  <si>
    <t>www.zagrebačkihokejskisavez.hr</t>
  </si>
  <si>
    <t>Vladimir Mikac</t>
  </si>
  <si>
    <t>Nabava alata potrebnog za održavanje Zagrebačkog hokejskog centar</t>
  </si>
  <si>
    <t>Tomislav Barilar</t>
  </si>
  <si>
    <t>Osnovni/dodatni tip aktivnosti: nabava alata potrebnog za održavanje</t>
  </si>
  <si>
    <t>BOKSAČKI KLUB OPTIMIST</t>
  </si>
  <si>
    <t>0280591</t>
  </si>
  <si>
    <t>51872095315</t>
  </si>
  <si>
    <t>ALBA VIDAKOVIĆA 19, ZAGREB</t>
  </si>
  <si>
    <t>098-976-5352</t>
  </si>
  <si>
    <t>DAMIR BARNA</t>
  </si>
  <si>
    <t>KROZ SPORT DO RAZVIJENE ZAJEDNICE</t>
  </si>
  <si>
    <t>ZAGREBAČKI BOKSAČKI SAVEZ</t>
  </si>
  <si>
    <t>21001197</t>
  </si>
  <si>
    <t>29878213790</t>
  </si>
  <si>
    <t>0083330</t>
  </si>
  <si>
    <t>Savska cesta 137</t>
  </si>
  <si>
    <t>zgboks@zgboks.hr</t>
  </si>
  <si>
    <t>www.zgboks.hr</t>
  </si>
  <si>
    <t>Zvonko Tubić</t>
  </si>
  <si>
    <t>Zagreb boxing queen</t>
  </si>
  <si>
    <t>Hrvoje Balen, Zvonko Tubić i Saša Pasler</t>
  </si>
  <si>
    <t>UDRUGA PROGRESSIO</t>
  </si>
  <si>
    <t>21009164</t>
  </si>
  <si>
    <t>21270525967</t>
  </si>
  <si>
    <t>0222299</t>
  </si>
  <si>
    <t>Zagreb, Horvatova 13h</t>
  </si>
  <si>
    <t>098 410000</t>
  </si>
  <si>
    <t>VLADIMIR TURKOVIĆ</t>
  </si>
  <si>
    <t>Nogometni klub BUBAMARA</t>
  </si>
  <si>
    <t>0212802</t>
  </si>
  <si>
    <t>Zagreb, Ante Topića-Mimare 10</t>
  </si>
  <si>
    <t>091 111-2371</t>
  </si>
  <si>
    <t>SLAVKO FOFIĆ</t>
  </si>
  <si>
    <t>12. MEĐUNARODNI BUBAMARA KUP</t>
  </si>
  <si>
    <t>ZAGREBAČKI SPORTSKO PENJAČKI SAVEZ</t>
  </si>
  <si>
    <t>21013887</t>
  </si>
  <si>
    <t>91363187584</t>
  </si>
  <si>
    <t>0447307</t>
  </si>
  <si>
    <t>Ulica Grada Chicaga 31</t>
  </si>
  <si>
    <t>099 3101 061</t>
  </si>
  <si>
    <t>info@zsps-climbing.org</t>
  </si>
  <si>
    <t>www.zsps-climbing.org</t>
  </si>
  <si>
    <t>Ivica Kljak</t>
  </si>
  <si>
    <t>Škola penjanja u prirodi</t>
  </si>
  <si>
    <t>Nenad Jović</t>
  </si>
  <si>
    <t>UDRUGA LAĐARA SVETI ILIJA METKOVIĆ</t>
  </si>
  <si>
    <t>19000834</t>
  </si>
  <si>
    <t>13410620139</t>
  </si>
  <si>
    <t>0292875</t>
  </si>
  <si>
    <t xml:space="preserve">Ante Starčevića 27, Metković </t>
  </si>
  <si>
    <t>DALIBOR OBRADOVIĆ</t>
  </si>
  <si>
    <t>MARATONSKI KUP U ZAGREBU
JARUN 2020</t>
  </si>
  <si>
    <t>TAEKWONDO KLUB ROYAL</t>
  </si>
  <si>
    <t>21011905</t>
  </si>
  <si>
    <t>61493980843</t>
  </si>
  <si>
    <t>0352246</t>
  </si>
  <si>
    <t>Ferenščica VII. 19a, Zagreb</t>
  </si>
  <si>
    <t>091 6107 020</t>
  </si>
  <si>
    <t>STJEPAN JURČIĆ</t>
  </si>
  <si>
    <t>BOKSAČKI KLUB NOKAUT</t>
  </si>
  <si>
    <t>21012274</t>
  </si>
  <si>
    <t>54143048680</t>
  </si>
  <si>
    <t>0380053</t>
  </si>
  <si>
    <t>Buzinska cesta 14</t>
  </si>
  <si>
    <t>098-228-820</t>
  </si>
  <si>
    <t>FILIP HRGOVIĆ</t>
  </si>
  <si>
    <t>Provođenje programa na unapređenju boksačkog sporta</t>
  </si>
  <si>
    <t>ZAGREBAČKI RUKOMETNI SAVEZ</t>
  </si>
  <si>
    <t>21001236</t>
  </si>
  <si>
    <t>07200034745</t>
  </si>
  <si>
    <t>0027251</t>
  </si>
  <si>
    <t>VEPRINAČKA 16, ZAGREB</t>
  </si>
  <si>
    <t>01 7980 355</t>
  </si>
  <si>
    <t>KAZIMIR ILIJAŠ</t>
  </si>
  <si>
    <t>ORGANIZACIJA BOŽIĆNOG TURNIRA</t>
  </si>
  <si>
    <t>NK PREČKO</t>
  </si>
  <si>
    <t>21001388</t>
  </si>
  <si>
    <t>99067096714</t>
  </si>
  <si>
    <t>0143908</t>
  </si>
  <si>
    <t>Dekanići 6</t>
  </si>
  <si>
    <t>098 314 056</t>
  </si>
  <si>
    <t>akademijaprecko@gmail.com</t>
  </si>
  <si>
    <t>Nikola Bulić</t>
  </si>
  <si>
    <t>Najam igrališta za provedbu natjecanja za sve kategorije</t>
  </si>
  <si>
    <t>ODBOJKAŠKI KLUB DINAMO</t>
  </si>
  <si>
    <t>21004944</t>
  </si>
  <si>
    <t>36721541322</t>
  </si>
  <si>
    <t>0326592</t>
  </si>
  <si>
    <t>STUBIČKA 54, ZAGREB</t>
  </si>
  <si>
    <t>099 480 0013</t>
  </si>
  <si>
    <t>SANJA MATJAČIĆ</t>
  </si>
  <si>
    <t>ODLAZAK NA DRŽAVNO PRVENSTVO I NATJECANJA U SENIORSKIM LIGAMA</t>
  </si>
  <si>
    <t>KONJIČKI KLUB EDEK</t>
  </si>
  <si>
    <t>Program: Jahanje je in</t>
  </si>
  <si>
    <t>ŠPORTSKO DRUŠTVO POPEYE</t>
  </si>
  <si>
    <t>21002996</t>
  </si>
  <si>
    <t>25513972586</t>
  </si>
  <si>
    <t>0192311</t>
  </si>
  <si>
    <t>Stubička 8, Zagreb</t>
  </si>
  <si>
    <t>091/253-9443</t>
  </si>
  <si>
    <t>Margareta Salaj</t>
  </si>
  <si>
    <t>obilježavanje obljetnica, organiziranje susreta i sl.</t>
  </si>
  <si>
    <t>BOKSAČKI KLUB GLADIJATOR</t>
  </si>
  <si>
    <t>21006720</t>
  </si>
  <si>
    <t>77487375749</t>
  </si>
  <si>
    <t>0289747</t>
  </si>
  <si>
    <t>Zagreb, Ilica 298</t>
  </si>
  <si>
    <t>095 353 5030</t>
  </si>
  <si>
    <t>SAŠA LUCARIĆ</t>
  </si>
  <si>
    <t>RUKOMETNI KLUB SESVETE</t>
  </si>
  <si>
    <t>21001188</t>
  </si>
  <si>
    <t>92047767475</t>
  </si>
  <si>
    <t>0055778</t>
  </si>
  <si>
    <t>Bistrička 9/1, Sesvete</t>
  </si>
  <si>
    <t>Davor Mladina</t>
  </si>
  <si>
    <t>SUFINANCIRANJE MLADIH NA ZAVRŠNICAMA PRVENSTVO HRVATSKE</t>
  </si>
  <si>
    <t>KARATE KLUB SPORTSKI ŽIVOT</t>
  </si>
  <si>
    <t>21000032</t>
  </si>
  <si>
    <t>62667540065</t>
  </si>
  <si>
    <t>0147518</t>
  </si>
  <si>
    <t>Zagreb, Jelenovački potok 4a</t>
  </si>
  <si>
    <t>099 540 9061</t>
  </si>
  <si>
    <t>DŽEZMIR MURATAGIĆ</t>
  </si>
  <si>
    <t>NABAVKA SPORTSKE OPREME I OBUĆE</t>
  </si>
  <si>
    <t>JUDO KLUB BLACK BELT BB</t>
  </si>
  <si>
    <t>21011712</t>
  </si>
  <si>
    <t>94868654235</t>
  </si>
  <si>
    <t>0360141</t>
  </si>
  <si>
    <t>Trg Krešimira Ćosića 11</t>
  </si>
  <si>
    <t>095 580 7071</t>
  </si>
  <si>
    <t>Ivan Tomašić</t>
  </si>
  <si>
    <t>NOGOMETNI KLUB ČEHI</t>
  </si>
  <si>
    <t>0119910</t>
  </si>
  <si>
    <t>61934340424</t>
  </si>
  <si>
    <t>Slavka Ćora 1G</t>
  </si>
  <si>
    <t>Dario Salajec</t>
  </si>
  <si>
    <t>Uređenje kabina za presvlačenje kod treninga i utakmica</t>
  </si>
  <si>
    <t>KONJIČKI KLUB KONJIČKO DRUŠTVO ZAGREB</t>
  </si>
  <si>
    <t>21006053</t>
  </si>
  <si>
    <t>71867702085</t>
  </si>
  <si>
    <t>0055352</t>
  </si>
  <si>
    <t>Ulica Radoslava Cimermana 5</t>
  </si>
  <si>
    <t>kdzagreb@net.hr</t>
  </si>
  <si>
    <t>Marko Ulaga</t>
  </si>
  <si>
    <t>Memorijal brigadir Žarko Peša - Leopard</t>
  </si>
  <si>
    <t>RUKOMETNI KLUB DUBRAVA</t>
  </si>
  <si>
    <t>21001182</t>
  </si>
  <si>
    <t>25435072113</t>
  </si>
  <si>
    <t>0001856</t>
  </si>
  <si>
    <t>Hrvatskog proljeća 36/2G, Zagreb</t>
  </si>
  <si>
    <t>099 6298488</t>
  </si>
  <si>
    <t>DRAŽEN ŽUNAC</t>
  </si>
  <si>
    <t xml:space="preserve">Pripremni kamp </t>
  </si>
  <si>
    <t>KUGLAČKI KLUB MEDVEŠČAK 1958</t>
  </si>
  <si>
    <t>21000760</t>
  </si>
  <si>
    <t>70638794730</t>
  </si>
  <si>
    <t>0002763</t>
  </si>
  <si>
    <t>Kranjčevićeva 2</t>
  </si>
  <si>
    <t>kuglacki.klub.medvescak@zg.t-com.hr</t>
  </si>
  <si>
    <t>Nikola Dragaš</t>
  </si>
  <si>
    <t>Provedba aktivnosti i remont kuglane</t>
  </si>
  <si>
    <t xml:space="preserve"> osnovni tip aktivnosti -
 remont sportske građevine (kuglane)</t>
  </si>
  <si>
    <t xml:space="preserve">NOGOMETNI KLUB TREŠNJEVKA </t>
  </si>
  <si>
    <t>21001065</t>
  </si>
  <si>
    <t>61496666972</t>
  </si>
  <si>
    <t>0027839</t>
  </si>
  <si>
    <t>Veprinečka 16</t>
  </si>
  <si>
    <t>sntresnjevka@
gmail.com</t>
  </si>
  <si>
    <t>www.nk-tresnjevka.hr</t>
  </si>
  <si>
    <t>Nenad Mašina</t>
  </si>
  <si>
    <t xml:space="preserve">Održavanje nogometnog igrališta </t>
  </si>
  <si>
    <t>HRVATSKO AKADEMSKI STRELJAČKI KLUB MLADOST</t>
  </si>
  <si>
    <t>21001449</t>
  </si>
  <si>
    <t>12769065492</t>
  </si>
  <si>
    <t>0072379</t>
  </si>
  <si>
    <t>Ozaljska 7</t>
  </si>
  <si>
    <t>091 3457874</t>
  </si>
  <si>
    <t>darko.dura@gmail.com</t>
  </si>
  <si>
    <t>Darko Đura</t>
  </si>
  <si>
    <t>TAEKWONDO KLUB OSVIT</t>
  </si>
  <si>
    <t>21000611</t>
  </si>
  <si>
    <t>54758320349</t>
  </si>
  <si>
    <t>0012815</t>
  </si>
  <si>
    <t>Lipnička 13, Zagreb</t>
  </si>
  <si>
    <t>TOMISLAV HORVAT</t>
  </si>
  <si>
    <t>Tnastavak organiziranog treninga u ĐD Palmotićeva</t>
  </si>
  <si>
    <t>STRELJAČKO DRUŠTVO SAVICA</t>
  </si>
  <si>
    <t>21000127</t>
  </si>
  <si>
    <t>97974355353</t>
  </si>
  <si>
    <t>0065307</t>
  </si>
  <si>
    <t>VLADIMIRA RUŽDJAKA 21, ZAGREB</t>
  </si>
  <si>
    <t>091 5378 019</t>
  </si>
  <si>
    <t>predrag.petric@gmail.com</t>
  </si>
  <si>
    <t>www.streljastvosavica.com</t>
  </si>
  <si>
    <t>Predrag Petrić</t>
  </si>
  <si>
    <t>Upoznajte streljaštvo u SD Savica</t>
  </si>
  <si>
    <t>SPORTSKI KONJIČKI KLUB SEM</t>
  </si>
  <si>
    <t>68275798615</t>
  </si>
  <si>
    <t>0409837</t>
  </si>
  <si>
    <t>ČREŠNJEVEC 4a, Zagreb</t>
  </si>
  <si>
    <t>092/4010 441</t>
  </si>
  <si>
    <t>Ognjen Preost</t>
  </si>
  <si>
    <t xml:space="preserve">Balkansko prvenstvo u vožnji zaprega </t>
  </si>
  <si>
    <t>SPORTSKI KLUB SIL - SPORT</t>
  </si>
  <si>
    <t>21000074</t>
  </si>
  <si>
    <t>63464892543</t>
  </si>
  <si>
    <t>Kruge 48</t>
  </si>
  <si>
    <t>Slaven Petrović</t>
  </si>
  <si>
    <t>Provedba: sport za sve</t>
  </si>
  <si>
    <t>MALONOGOMETNI KLUB FUTSAL DINAMO</t>
  </si>
  <si>
    <t>21009239</t>
  </si>
  <si>
    <t>12540942959</t>
  </si>
  <si>
    <t>0212730</t>
  </si>
  <si>
    <t>Zagreb, Ilica 37</t>
  </si>
  <si>
    <t>091 5076390</t>
  </si>
  <si>
    <t>MATIJA ĐULVAT</t>
  </si>
  <si>
    <t>TROŠKOVI ORGANIZACIJE NATJECANJA</t>
  </si>
  <si>
    <t>Udruga ŠPORTSKIH RIBOLOVACA DOMOVINSKOG RATA NOVI ZAGREB ODRA</t>
  </si>
  <si>
    <t>Karlovačka cesta 80K</t>
  </si>
  <si>
    <t>KONDICIJSKA PRIPREMA SPORTAŠA</t>
  </si>
  <si>
    <t>Horvaćanski zavoj 15, Zagreb</t>
  </si>
  <si>
    <t>099 723 8046</t>
  </si>
  <si>
    <t>karlorajnovic@kondicijskapripremasportasa.hr</t>
  </si>
  <si>
    <t>Povećanje kapaciteta organizacije civilnog društva</t>
  </si>
  <si>
    <t>NOGOMETNI KLUB RAVNICE</t>
  </si>
  <si>
    <t>21000653</t>
  </si>
  <si>
    <t>44854084457</t>
  </si>
  <si>
    <t>0150268</t>
  </si>
  <si>
    <t>Fakultetsko dobro 2a</t>
  </si>
  <si>
    <t>info@nk-ravnice.hr</t>
  </si>
  <si>
    <t>www.nk-ravnice.hr</t>
  </si>
  <si>
    <t>Dennis Allan Rukavina</t>
  </si>
  <si>
    <t>Razvoj nogometnih vještina: trenažni I natjecateljski proces</t>
  </si>
  <si>
    <t>Vlado Novak</t>
  </si>
  <si>
    <t>ZAGREBAČKI KLIZAČKI SAVEZ</t>
  </si>
  <si>
    <t>Ledeno ljeto u Zagrebu – razvojni kamp mladih klizačica i klizača</t>
  </si>
  <si>
    <t xml:space="preserve">RUKOMETNI KLUB MEDVEŠČAK </t>
  </si>
  <si>
    <t>21002237</t>
  </si>
  <si>
    <t>78952878645</t>
  </si>
  <si>
    <t>Schlosserove stube 2, Zagreb</t>
  </si>
  <si>
    <t>LJUBO PAVASOVIĆ VISKOVIĆ</t>
  </si>
  <si>
    <t>FINANCIRANJE PROJEKTA PROGRAMA MALI MEDO</t>
  </si>
  <si>
    <t>MAČEVALAČKI SAVEZ ZAGREBA</t>
  </si>
  <si>
    <t>0027209</t>
  </si>
  <si>
    <t>01/3091-630</t>
  </si>
  <si>
    <t>macevanje.zagreb@gmail.com</t>
  </si>
  <si>
    <t>http://ww.mszag.hr/</t>
  </si>
  <si>
    <t>Martina Zmaić
Boris Kvesić
Filip Vuković</t>
  </si>
  <si>
    <t>Mačevalački razvoj 2021.</t>
  </si>
  <si>
    <t>KLUB SINKRONIZIRANOG KLIZANJA ZAGREBAČKE PAHULJICE</t>
  </si>
  <si>
    <t>0054917</t>
  </si>
  <si>
    <t>01-4637-347</t>
  </si>
  <si>
    <t>info@zagrebsnowflakes.com</t>
  </si>
  <si>
    <t>www.zagrebsnowflakes.com</t>
  </si>
  <si>
    <t>Kristina Marinov
Jelena Pavičić Vukičević
Ivana Đerek</t>
  </si>
  <si>
    <t>provođenje aktivnosti sinkroniziranog klizanja djece početnika</t>
  </si>
  <si>
    <t>HRVATSKI KLIZAČKI SAVEZ</t>
  </si>
  <si>
    <t>00000318</t>
  </si>
  <si>
    <t>0018333</t>
  </si>
  <si>
    <t>Trg Krešimira Ćosića 11, Zagreb</t>
  </si>
  <si>
    <t>01 3012 323</t>
  </si>
  <si>
    <t>MORANA PALIKOVIĆ GRUDEN</t>
  </si>
  <si>
    <t>Trofej Zagrebačkih pahuljica 2021</t>
  </si>
  <si>
    <t xml:space="preserve">ATLETSKI KLUB OSOBA S INVALIDITETOM "URIHO"
</t>
  </si>
  <si>
    <t>04310781164</t>
  </si>
  <si>
    <t>0399448</t>
  </si>
  <si>
    <t>ZINKE KUNC 3A</t>
  </si>
  <si>
    <t>akoi.uriho@gmail.com</t>
  </si>
  <si>
    <t>Marina Banović</t>
  </si>
  <si>
    <t>Kroz animaciju i demonstraciju do vrhunskih atletičara</t>
  </si>
  <si>
    <t>ATLETSKI KLUB MAKSIMIR</t>
  </si>
  <si>
    <t>21000983</t>
  </si>
  <si>
    <t>0091669</t>
  </si>
  <si>
    <t>TREĆE POLJANICE 1,ZAGREB</t>
  </si>
  <si>
    <t>091 55 31 735</t>
  </si>
  <si>
    <t>ANTE BLAŽANIN</t>
  </si>
  <si>
    <t>Maksimirski Minus Zwei cener</t>
  </si>
  <si>
    <t>Javni natječaj za dodjelu financijske potpore vrhunskom sportu 2021.</t>
  </si>
  <si>
    <t>RUKOMETNI KLUB ZAGREB</t>
  </si>
  <si>
    <t>21002034</t>
  </si>
  <si>
    <t>94402740800</t>
  </si>
  <si>
    <t>0024031</t>
  </si>
  <si>
    <t>Zagreb,  Veprinačka 16</t>
  </si>
  <si>
    <t>01/5559-695</t>
  </si>
  <si>
    <t>info@rk-zagreb.hr</t>
  </si>
  <si>
    <t>http://www.rk-zagreb.hr</t>
  </si>
  <si>
    <t>BOŽIDAR JOVIĆ
MLADEN VEDRIŠ
VEDRAN ŠUPUKOVIĆ</t>
  </si>
  <si>
    <t>POTPORA VRHUNSKOM SPORTU</t>
  </si>
  <si>
    <t>ZAG. GIMNASTIČKI SAVEZ</t>
  </si>
  <si>
    <t>84985028632</t>
  </si>
  <si>
    <t>0083364</t>
  </si>
  <si>
    <t>01/6431-027</t>
  </si>
  <si>
    <t>zggimsav@gmail.com</t>
  </si>
  <si>
    <t>www.zgs.hr</t>
  </si>
  <si>
    <t>INES COTA</t>
  </si>
  <si>
    <t>SAVEZ HRVAČKIH SPORTOVA GRADA ZAGREBA</t>
  </si>
  <si>
    <t>21000701</t>
  </si>
  <si>
    <t>30649206553</t>
  </si>
  <si>
    <t>0009768</t>
  </si>
  <si>
    <t>Zagreb, Ulica grada Gospića 1</t>
  </si>
  <si>
    <t>01/5613-159</t>
  </si>
  <si>
    <t>shszgb@gmail.com</t>
  </si>
  <si>
    <t>www.shs-zgb.hr</t>
  </si>
  <si>
    <t>MILAN PAVELIĆ
MARIO MIKETEK
MIŠE KUTLEŠA</t>
  </si>
  <si>
    <t>KK CIBONA</t>
  </si>
  <si>
    <t>21000826</t>
  </si>
  <si>
    <t>95728434073</t>
  </si>
  <si>
    <t>0057363</t>
  </si>
  <si>
    <t>Zagreb, Tuškanac 1a</t>
  </si>
  <si>
    <t>01/4843-016</t>
  </si>
  <si>
    <t>club@cibona.com</t>
  </si>
  <si>
    <t>www.cibona.com</t>
  </si>
  <si>
    <t>DOMAGOJ ČAVLOVIĆ</t>
  </si>
  <si>
    <t>KAJAKAŠKI SAVEZ ZAGREBA</t>
  </si>
  <si>
    <t>21001278</t>
  </si>
  <si>
    <t>88615915161</t>
  </si>
  <si>
    <t>0027146</t>
  </si>
  <si>
    <t>Zagreb, Savska cesta 193</t>
  </si>
  <si>
    <t>01/3831-920</t>
  </si>
  <si>
    <t>ured@kajakaski-savez-zagreb.hr</t>
  </si>
  <si>
    <t>http://www.kajak-zg.com</t>
  </si>
  <si>
    <t>KREŠIMIR BEG</t>
  </si>
  <si>
    <t>POMOĆ U REALIZACIJI I UNAPRJEĐENJU GODIŠNJEG CIKLUSA TRENINGA I NATJECANJA VRHUNSKIH KAJAKAŠA</t>
  </si>
  <si>
    <t>44251478653</t>
  </si>
  <si>
    <t>01/6431-005</t>
  </si>
  <si>
    <t>info@zagreb-judo.hr</t>
  </si>
  <si>
    <t>www.zagreb-judo.hr</t>
  </si>
  <si>
    <t>DEAN BOGIĆ
MIROSLAV NOVKOVIĆ</t>
  </si>
  <si>
    <t>ZAG.SP.SAVEZ OSOBA S INVALIDITETOM</t>
  </si>
  <si>
    <t>21001483</t>
  </si>
  <si>
    <t>81460524884</t>
  </si>
  <si>
    <t>0082902</t>
  </si>
  <si>
    <t>01/6458-838</t>
  </si>
  <si>
    <t>zssi@zssi.hr</t>
  </si>
  <si>
    <t>http://www.zssi.hr</t>
  </si>
  <si>
    <t>JOSIP DRŽAIĆ</t>
  </si>
  <si>
    <t>Vrhunski sport osoba s invaliditetom</t>
  </si>
  <si>
    <t>ZAG. KARATE SAVEZ</t>
  </si>
  <si>
    <t>21001225</t>
  </si>
  <si>
    <t>09506893120</t>
  </si>
  <si>
    <t>0027154</t>
  </si>
  <si>
    <t>ZAGREB,10000,SAVSKA CESTA 137</t>
  </si>
  <si>
    <t>01/6431-021</t>
  </si>
  <si>
    <t>karate-zg@karate-zg.hr</t>
  </si>
  <si>
    <t>www.karate-zg.hr</t>
  </si>
  <si>
    <t>Poticanje vrhunskih sportskih postignuća u karate sportu- OI Tokyo 2020.</t>
  </si>
  <si>
    <t>HAVK MLADOST</t>
  </si>
  <si>
    <t>21000288</t>
  </si>
  <si>
    <t>30065892494</t>
  </si>
  <si>
    <t>0128570</t>
  </si>
  <si>
    <t>Zagreb, Jarunska cesta 5</t>
  </si>
  <si>
    <t>01/3690-149</t>
  </si>
  <si>
    <t>havk.mladost@gmail.com</t>
  </si>
  <si>
    <t>www.havk-mladost.hr</t>
  </si>
  <si>
    <t>ANA STOJIĆ DEBAN</t>
  </si>
  <si>
    <t>ZAGREBAČKI SKIJAŠKI SAVEZ</t>
  </si>
  <si>
    <t>21001283</t>
  </si>
  <si>
    <t>91979503335</t>
  </si>
  <si>
    <t>0027260</t>
  </si>
  <si>
    <t>01/6398596</t>
  </si>
  <si>
    <t>zss@zss.hr</t>
  </si>
  <si>
    <t>www.zss.hr</t>
  </si>
  <si>
    <t>Davor Puhak i Tomislav Škrtić</t>
  </si>
  <si>
    <t>POTPORA VRHUNSKOM SPORTU – ALPSKO SKIJANJE</t>
  </si>
  <si>
    <t>HRVATSKI AKADEMSKI ODBOJKAŠKI KLUB MLADOST</t>
  </si>
  <si>
    <t>21001168</t>
  </si>
  <si>
    <t>12387694545</t>
  </si>
  <si>
    <t>0174948</t>
  </si>
  <si>
    <t>Jarunska 5</t>
  </si>
  <si>
    <t>01/3011-460</t>
  </si>
  <si>
    <t>haok.mladost@gmail.com</t>
  </si>
  <si>
    <t>www.haok-mladost.hr</t>
  </si>
  <si>
    <t>MIRO PAVLOVIĆ
DARKO ANTUNOVIĆ</t>
  </si>
  <si>
    <t>GRAĐANSKI NOGOMETNI KLUB DINAMO</t>
  </si>
  <si>
    <t>21001531</t>
  </si>
  <si>
    <t>93376857458</t>
  </si>
  <si>
    <t>0058408</t>
  </si>
  <si>
    <t>Zagreb, Maksimirska 128</t>
  </si>
  <si>
    <t>01/2386-111</t>
  </si>
  <si>
    <t>matija.bisko@gnkdinamo.hr</t>
  </si>
  <si>
    <t>www.gnkdinamo.hr</t>
  </si>
  <si>
    <t>MIRKO BARIŠIĆ
VLATKA PERAS
KREŠIMIR ANTOLIĆ
AMRA PETERNEL</t>
  </si>
  <si>
    <t>01/643-1019</t>
  </si>
  <si>
    <t>zgboks@zgsport.hr</t>
  </si>
  <si>
    <t>NENAD IVANKOVIĆ
Zvonko Tubić</t>
  </si>
  <si>
    <t>ZAG. ATLETSKI SAVEZ</t>
  </si>
  <si>
    <t>21001038</t>
  </si>
  <si>
    <t>94266637361</t>
  </si>
  <si>
    <t>0083003</t>
  </si>
  <si>
    <t>Zagreb,  Savska cesta 137</t>
  </si>
  <si>
    <t>01/643-1031</t>
  </si>
  <si>
    <t>zagrebacki.atletski.savez@gmail.com</t>
  </si>
  <si>
    <t>www.z-as.hr</t>
  </si>
  <si>
    <t>MARKO JAKOPOVIĆ</t>
  </si>
  <si>
    <t>ZAGREBAČKI TAEKWONDO SAVEZ</t>
  </si>
  <si>
    <t>21000938</t>
  </si>
  <si>
    <t>41020334831</t>
  </si>
  <si>
    <t>0027324</t>
  </si>
  <si>
    <t>01/6431-020</t>
  </si>
  <si>
    <t>taekwondo@zgsport.hr</t>
  </si>
  <si>
    <t>www.zagrebackitaekwondosavez.hr</t>
  </si>
  <si>
    <t>DANIJEL BURSAĆ
ANĐELKO VUČENIK</t>
  </si>
  <si>
    <t>ZAG. PLIVAČKI SAVEZ</t>
  </si>
  <si>
    <t>21001221</t>
  </si>
  <si>
    <t>92751331860</t>
  </si>
  <si>
    <t>0027235</t>
  </si>
  <si>
    <t>01/6431-025</t>
  </si>
  <si>
    <t>zps@zg.t-com.hr</t>
  </si>
  <si>
    <t>www.zps.hr</t>
  </si>
  <si>
    <t>GORAN LEKO</t>
  </si>
  <si>
    <t>Potpora vrhunskom sportu-kategorizirani sportaši i vrhunski trener</t>
  </si>
  <si>
    <t>RUKOMETNI KLUB LOKOMOTIVA ZAGREB</t>
  </si>
  <si>
    <t>21000614</t>
  </si>
  <si>
    <t>00403762661</t>
  </si>
  <si>
    <t>0096679</t>
  </si>
  <si>
    <t>Crnatkova 18</t>
  </si>
  <si>
    <t>01/4843344</t>
  </si>
  <si>
    <t>info@rklokomotiva.hr</t>
  </si>
  <si>
    <t>www.rklokomotiva.hr</t>
  </si>
  <si>
    <t>Klaudija Bubalo i Mirko Volarević</t>
  </si>
  <si>
    <t>Potpora RK Lokomotiva Zagreb za 2021. godinu</t>
  </si>
  <si>
    <t>VESLAČKI SAVEZ ZAGREBA</t>
  </si>
  <si>
    <t>21001288</t>
  </si>
  <si>
    <t>53290192492</t>
  </si>
  <si>
    <t>0083419</t>
  </si>
  <si>
    <t>Zagreb, Aleja Matije Ljubeka 1</t>
  </si>
  <si>
    <t>01/3831-585</t>
  </si>
  <si>
    <t>vsz@vsz.hr</t>
  </si>
  <si>
    <t>www.vsz.hr</t>
  </si>
  <si>
    <t>KRUNOSLAV KLAK</t>
  </si>
  <si>
    <t>Vrhunski veslači na putu do Olimpa 2021.</t>
  </si>
  <si>
    <t>ZAGREBAČKI SPORTSKI SAVEZ GLUHIH</t>
  </si>
  <si>
    <t>ZAGREBAČKI STRELJAČKI SAVEZ</t>
  </si>
  <si>
    <t>21011734</t>
  </si>
  <si>
    <t>27704597061</t>
  </si>
  <si>
    <t>0337756</t>
  </si>
  <si>
    <t xml:space="preserve">Zagreb, Oboj ul 2			</t>
  </si>
  <si>
    <t>098 701 799</t>
  </si>
  <si>
    <t>novizsss@gmail.com</t>
  </si>
  <si>
    <t>http://www.suz.hr</t>
  </si>
  <si>
    <t>BRANKO SMILJANIĆ</t>
  </si>
  <si>
    <t>Program javnih potreba u sportu Grada Zagreba za 2021.</t>
  </si>
  <si>
    <t>Atletski klub Dinamo Zrinjevac</t>
  </si>
  <si>
    <t>21000779</t>
  </si>
  <si>
    <t>60113438833</t>
  </si>
  <si>
    <t>0058424</t>
  </si>
  <si>
    <t>Maksimirska 128, Zagreb</t>
  </si>
  <si>
    <t>01 2311 125</t>
  </si>
  <si>
    <t>dinamozrinjevac@ak-dinamo.hr</t>
  </si>
  <si>
    <t>https://ak-dinamo.hr/</t>
  </si>
  <si>
    <t>ANA HANŽEKOVIĆ
MLADEN KRŠEK</t>
  </si>
  <si>
    <t>Međunarodni atletski miting MEMORIJAL BORISA HANŽEKOVIĆA – IAAF WORLD CHALLENGE ZAGREB 2021.</t>
  </si>
  <si>
    <t xml:space="preserve"> Hrvatski stolnoteniski savez</t>
  </si>
  <si>
    <t>00001039</t>
  </si>
  <si>
    <t xml:space="preserve">14097940897 </t>
  </si>
  <si>
    <t xml:space="preserve">0128410 </t>
  </si>
  <si>
    <t xml:space="preserve">Trg Krešimira Ćosića 11, Zagreb </t>
  </si>
  <si>
    <t>01 3012 327</t>
  </si>
  <si>
    <t xml:space="preserve">ZLATKO POSPIŠ </t>
  </si>
  <si>
    <t>MEĐUNARODNI STOLNOTENISKI TURNIR ZAGREB OPEN 2019</t>
  </si>
  <si>
    <t>Hrvatski judo savez</t>
  </si>
  <si>
    <t>00001757</t>
  </si>
  <si>
    <t>67894852113</t>
  </si>
  <si>
    <t>0110321</t>
  </si>
  <si>
    <t>091 5183 380</t>
  </si>
  <si>
    <t>HRVOJE LINDI</t>
  </si>
  <si>
    <t>IJF JUDO GRAND PRIX 2021</t>
  </si>
  <si>
    <t xml:space="preserve"> Savez hrvačkih športova Grada Zagreba</t>
  </si>
  <si>
    <t>U. Grada Gospića 1, Zagreb</t>
  </si>
  <si>
    <t>01 5613 159</t>
  </si>
  <si>
    <t>http://www.shs-zgb.hr/</t>
  </si>
  <si>
    <t>Međunarodno natjecanje u hrvanju GRAND PRIX 2021. UWW ZAGREB OPEN
GRAND PRIX 2021</t>
  </si>
  <si>
    <t>Zagrebački hokejski savez</t>
  </si>
  <si>
    <t>01/6431026</t>
  </si>
  <si>
    <t>www.zagrebackihokejskisavez.hr</t>
  </si>
  <si>
    <t>Tomisalv Babilar, Vladimir Mikac i Mario Rigo</t>
  </si>
  <si>
    <t xml:space="preserve">Europsko juniorsko prvenstvo u hokeju na travi </t>
  </si>
  <si>
    <t xml:space="preserve"> Auto klub Ina Delta Zagreb</t>
  </si>
  <si>
    <t>21000226</t>
  </si>
  <si>
    <t>91862828797</t>
  </si>
  <si>
    <t>0082899</t>
  </si>
  <si>
    <t>Rakovčeva ul. 10, Zagreb</t>
  </si>
  <si>
    <t>01 2366 141</t>
  </si>
  <si>
    <t>ured@ak-inadelta.hr                         info@ak-inadelta.hr</t>
  </si>
  <si>
    <t>Zlatko Grotić              Mato Šebalj           Josip Florian       Tomislav Lončar</t>
  </si>
  <si>
    <t>Automobilistička utrka ZAGREB OPEN 47. INA DELTA RALLY</t>
  </si>
  <si>
    <t>Hrvatski auto i karting savez</t>
  </si>
  <si>
    <t>00000547</t>
  </si>
  <si>
    <t>0015881</t>
  </si>
  <si>
    <t>Avenija Dubrovnik 10</t>
  </si>
  <si>
    <t>01 655 13 49</t>
  </si>
  <si>
    <t>haks@haks.hr</t>
  </si>
  <si>
    <t>https://haks.hr/</t>
  </si>
  <si>
    <t>DAVORIN ŠTETNER
ZDRAVKO NOVOSEL</t>
  </si>
  <si>
    <t>WRC Croatia Rally 2021.</t>
  </si>
  <si>
    <t>Hrvatski ragbijaški savez</t>
  </si>
  <si>
    <t>00001000</t>
  </si>
  <si>
    <t>21625412015</t>
  </si>
  <si>
    <t>0132004</t>
  </si>
  <si>
    <t>01 3012 332</t>
  </si>
  <si>
    <t>cro.rugby@rugby.hrhttp://www.rugby.hr/</t>
  </si>
  <si>
    <t>DRAGUTIN KAMENSKI VEĆESLAV HOLJEVAC</t>
  </si>
  <si>
    <t>Europsko prvenstvo ragbi 7 m/ž</t>
  </si>
  <si>
    <t>Zagrebački atletski savez</t>
  </si>
  <si>
    <t>Savska cesta 137, Zagreb</t>
  </si>
  <si>
    <t>01 6431 031</t>
  </si>
  <si>
    <t>FRANJO KORDIĆ</t>
  </si>
  <si>
    <t>Zagrebački maraton</t>
  </si>
  <si>
    <t xml:space="preserve"> Hrvatski skijaški savez</t>
  </si>
  <si>
    <t>00000648</t>
  </si>
  <si>
    <t>72333959658</t>
  </si>
  <si>
    <t>0088749</t>
  </si>
  <si>
    <t>01/3093009</t>
  </si>
  <si>
    <t>croski@croski.hr</t>
  </si>
  <si>
    <t>www.croski.hr</t>
  </si>
  <si>
    <t>Miho Glavić i Damir Glavić</t>
  </si>
  <si>
    <t>AUDI FIS Utrka Svjetskog kupa SNOW QUEEN TROPHY 2021.</t>
  </si>
  <si>
    <t xml:space="preserve"> Biciklistički klub "Bike Event"</t>
  </si>
  <si>
    <t>18002984</t>
  </si>
  <si>
    <t>84249580637</t>
  </si>
  <si>
    <t>0355711</t>
  </si>
  <si>
    <t>Koparska 60,
52100 Pula</t>
  </si>
  <si>
    <t>bk.bike.event@gmail.com</t>
  </si>
  <si>
    <t>Luka Mišović</t>
  </si>
  <si>
    <t xml:space="preserve">Biciklistička utrka CRO RACE 2021. </t>
  </si>
  <si>
    <t xml:space="preserve"> Zagrebački šahovski savez</t>
  </si>
  <si>
    <t>00002008</t>
  </si>
  <si>
    <t>55905520612</t>
  </si>
  <si>
    <t>0122592</t>
  </si>
  <si>
    <t>01 3091 062</t>
  </si>
  <si>
    <t>ALOJZIJE JANKOVIĆ</t>
  </si>
  <si>
    <t xml:space="preserve">Turnir mira u šahu </t>
  </si>
  <si>
    <t>Hrvatski boksački savez</t>
  </si>
  <si>
    <t>00001306</t>
  </si>
  <si>
    <t>79414426924</t>
  </si>
  <si>
    <t>0056880</t>
  </si>
  <si>
    <t>01 3012 331</t>
  </si>
  <si>
    <t>BONO BOŠNJAK                MARKO MAROVIĆ</t>
  </si>
  <si>
    <t>Međunarodni boksački turnir GRAND PRIX ZAGREB</t>
  </si>
  <si>
    <t xml:space="preserve"> Hrvatski veslački savez</t>
  </si>
  <si>
    <t>00001283</t>
  </si>
  <si>
    <t>11647458067</t>
  </si>
  <si>
    <t>0064467</t>
  </si>
  <si>
    <t>01 301 2350</t>
  </si>
  <si>
    <t>hvs@inet.hr</t>
  </si>
  <si>
    <t>BRANIMIR BAŠIĆ</t>
  </si>
  <si>
    <t xml:space="preserve">Svjetski veslački kup ZAGREB 2021. </t>
  </si>
  <si>
    <t>Sportski savez Grada Zagreba</t>
  </si>
  <si>
    <t>21010767</t>
  </si>
  <si>
    <t>73807462275</t>
  </si>
  <si>
    <t>0262561</t>
  </si>
  <si>
    <t>01 6449 304</t>
  </si>
  <si>
    <t>ssgz@zgsport.hr</t>
  </si>
  <si>
    <t>http://www.zgsport.hr</t>
  </si>
  <si>
    <t>Vjekoslav Šafranić</t>
  </si>
  <si>
    <t>Programi</t>
  </si>
  <si>
    <t>Pripreme za utrku Audi FIS svjetskog kupa "SNOW QUEEN TROPHY 2022"</t>
  </si>
  <si>
    <t>Poziv za predlaganje programa javnih potreba u kulturi Grada Zagreba za 2021.</t>
  </si>
  <si>
    <t>Hrvatsko muzejsko društvo</t>
  </si>
  <si>
    <t>34202025084</t>
  </si>
  <si>
    <t>0078646</t>
  </si>
  <si>
    <t>Zagreb, Rooseveltov trg 5</t>
  </si>
  <si>
    <t>http://hrmud.hr/</t>
  </si>
  <si>
    <t>Vlasta Krklec</t>
  </si>
  <si>
    <t>Godišnji program rada Hrvatskoga muzejskog društva</t>
  </si>
  <si>
    <t>Svi naši Šenoe</t>
  </si>
  <si>
    <t>96605101171</t>
  </si>
  <si>
    <t>0374645</t>
  </si>
  <si>
    <t>Zagreb, Ive Mallina 27</t>
  </si>
  <si>
    <t>https://kuca.senoa.eu/naslovna</t>
  </si>
  <si>
    <t>Jasmina Reis</t>
  </si>
  <si>
    <t>Konzervatorsko restauratorski radovi na namještaju iz ostavštine Augusta Šenoe</t>
  </si>
  <si>
    <t>Javni poziv za sufinanciranje provedbe projekata udruga ugovorenih iz programa Europske unije, fondova Europske unije i inozemnih fondova za 2020.</t>
  </si>
  <si>
    <t>Kontejner - biro suvremene umjetničke prakse</t>
  </si>
  <si>
    <t>21002600</t>
  </si>
  <si>
    <t>44933468186</t>
  </si>
  <si>
    <t>0001228</t>
  </si>
  <si>
    <t>Gundulićeva 35</t>
  </si>
  <si>
    <t>01 5806255</t>
  </si>
  <si>
    <t>kontejner@kontejner.org</t>
  </si>
  <si>
    <t>Ena Hodžić</t>
  </si>
  <si>
    <t>Promisli Europu - re-imagine europe</t>
  </si>
  <si>
    <t>Udruga restart</t>
  </si>
  <si>
    <t>0011894</t>
  </si>
  <si>
    <t>Oliver Sertić</t>
  </si>
  <si>
    <t>Kinedok 2020</t>
  </si>
  <si>
    <t>Udruga Bacači sjenki</t>
  </si>
  <si>
    <t>0013412</t>
  </si>
  <si>
    <t>Bosanska 10</t>
  </si>
  <si>
    <t>Boris Bakal</t>
  </si>
  <si>
    <t>Cined 2.0</t>
  </si>
  <si>
    <t>Udruga kazalište, vizualne umjetnosti i kultura gluhih - dlan</t>
  </si>
  <si>
    <t>0129599</t>
  </si>
  <si>
    <t>L. Ružićke 46</t>
  </si>
  <si>
    <t>Angel Naumovski</t>
  </si>
  <si>
    <t>Beyond signs</t>
  </si>
  <si>
    <t>uključivanje marginaliziranih skupina</t>
  </si>
  <si>
    <t>Kurziv - platforma za pitanja kulture medija i društva</t>
  </si>
  <si>
    <t>21006981</t>
  </si>
  <si>
    <t>37744271801</t>
  </si>
  <si>
    <t>0094927</t>
  </si>
  <si>
    <t>Zagreb,10000,Ulica baruna Trenka 11</t>
  </si>
  <si>
    <t>993040100</t>
  </si>
  <si>
    <t>kurziv.platforma@gmail.com</t>
  </si>
  <si>
    <t>http://www.kulturpunkt.hr</t>
  </si>
  <si>
    <t xml:space="preserve">Matija  Mrakovčić </t>
  </si>
  <si>
    <t>Medijski aktivizam - hrabri mladi građani pronalaze nove načine da vrate gradove u svoje ruke</t>
  </si>
  <si>
    <t>Udruga što, kako i za koga</t>
  </si>
  <si>
    <t>00001978</t>
  </si>
  <si>
    <t>82141480548</t>
  </si>
  <si>
    <t>0009359</t>
  </si>
  <si>
    <t>Ribnjak 16</t>
  </si>
  <si>
    <t>997794013</t>
  </si>
  <si>
    <t>office.whw@gmail.com</t>
  </si>
  <si>
    <t>www.whw.hr</t>
  </si>
  <si>
    <t>Ana Dević</t>
  </si>
  <si>
    <t>Edukacija odozdo</t>
  </si>
  <si>
    <t>Ured za fotografiju</t>
  </si>
  <si>
    <t>0247125</t>
  </si>
  <si>
    <t>Čanićeva 6</t>
  </si>
  <si>
    <t>Sandra Križić Roban</t>
  </si>
  <si>
    <t>Arhivi umjetnica na mreži</t>
  </si>
  <si>
    <t>Domino</t>
  </si>
  <si>
    <t>0081426</t>
  </si>
  <si>
    <t>Ožujska 9</t>
  </si>
  <si>
    <t>Zvonimir Dobrović</t>
  </si>
  <si>
    <t>Budi gledatelj 2</t>
  </si>
  <si>
    <t>Djeluj - umjetnost, klima, tranzicija</t>
  </si>
  <si>
    <t>zaštita okoliša</t>
  </si>
  <si>
    <t>Archive - integrativna digitalna platforma za bio-art</t>
  </si>
  <si>
    <t xml:space="preserve">Grad Zagreb </t>
  </si>
  <si>
    <t>Nacionalna zajednica crnogoraca Hrvatske</t>
  </si>
  <si>
    <t>0100818</t>
  </si>
  <si>
    <t>Trnjnanska 35</t>
  </si>
  <si>
    <t>Danilo Ivezić</t>
  </si>
  <si>
    <t>Hommage Nikoli I. Petroviću Njegošu (tisak i izrada korica grafičke mape Dimitrija Popovića)</t>
  </si>
  <si>
    <t>Dimitrije Popović</t>
  </si>
  <si>
    <t>Bogovićeva 1</t>
  </si>
  <si>
    <t>Sabina Sabolović</t>
  </si>
  <si>
    <t>Troškovi infrastrukturnog održavanja</t>
  </si>
  <si>
    <t>Društvo Goranin Zagreb</t>
  </si>
  <si>
    <t>00001665</t>
  </si>
  <si>
    <t>0100901</t>
  </si>
  <si>
    <t>Branimirova 33</t>
  </si>
  <si>
    <t>Antun Poje</t>
  </si>
  <si>
    <t>13. Međunarodni festival heligonki</t>
  </si>
  <si>
    <t>Hrvatsko - iransko društvo Irandustan</t>
  </si>
  <si>
    <t>0351263</t>
  </si>
  <si>
    <t>Rusanova 17</t>
  </si>
  <si>
    <t>Ebtehay Navaey</t>
  </si>
  <si>
    <t>7. Noć Jalda</t>
  </si>
  <si>
    <t>Bošnjačka nacionalna zajednica za Grad Zagreb i Zagrebačku županiju</t>
  </si>
  <si>
    <t>21004139</t>
  </si>
  <si>
    <t>0100688</t>
  </si>
  <si>
    <t>Ilica 54</t>
  </si>
  <si>
    <t>Adis Keranović</t>
  </si>
  <si>
    <t>Mješoviti pjevački zbor "Bosana"</t>
  </si>
  <si>
    <t>Ivan Buljan</t>
  </si>
  <si>
    <t>Hrvatsko društvo likovnih umjetnika Zagreb / HDLU Zagreb</t>
  </si>
  <si>
    <t>0331989</t>
  </si>
  <si>
    <t>Sv. Mateja 40</t>
  </si>
  <si>
    <t>Krešimira Gojanović</t>
  </si>
  <si>
    <t>Podrška institucionalnom, organizacijskom i programskom razvoju</t>
  </si>
  <si>
    <t>Starodobni automobili</t>
  </si>
  <si>
    <t>0396015</t>
  </si>
  <si>
    <t>Mirka Ožegovića 1 Zaprešić</t>
  </si>
  <si>
    <t>Valentino Valjak</t>
  </si>
  <si>
    <t>Izložba "Zagreb na kotačima 1906-2021"</t>
  </si>
  <si>
    <t>Savez Roma u Republici Hrvatskoj "Kali Sara"</t>
  </si>
  <si>
    <t>Pavla Hatza 23</t>
  </si>
  <si>
    <t xml:space="preserve">Izložba "50. godina od Prvog kongresa Roma 1971." </t>
  </si>
  <si>
    <t>Umjetnička organizacija "Četveroruka"</t>
  </si>
  <si>
    <t>0247571</t>
  </si>
  <si>
    <t>Ivana Lučića 10</t>
  </si>
  <si>
    <t>Sonja Pregrad</t>
  </si>
  <si>
    <t>Koreografsko-plesni laboratorij za mlade plesače</t>
  </si>
  <si>
    <t>Kazališna družina Mare</t>
  </si>
  <si>
    <t>0375710</t>
  </si>
  <si>
    <t>Lovćenska 17 a</t>
  </si>
  <si>
    <t>Marija Sekelez</t>
  </si>
  <si>
    <t>Predstava "Sunce i njegovi cvjetovi", autorice Rupi Kapur</t>
  </si>
  <si>
    <t>UNISON hrvatski glazbeni savez</t>
  </si>
  <si>
    <t>0337896</t>
  </si>
  <si>
    <t>Ivana Broza 8a</t>
  </si>
  <si>
    <t>Goran Končar</t>
  </si>
  <si>
    <t>Svečani koncert laureata natjecanja Papandopulo</t>
  </si>
  <si>
    <t>Udruga 36</t>
  </si>
  <si>
    <t>0371783</t>
  </si>
  <si>
    <t>Graščica 7 c</t>
  </si>
  <si>
    <t>Jelena Bando Dodig</t>
  </si>
  <si>
    <t>36 Mountains studio</t>
  </si>
  <si>
    <t>Apolonija Lučić</t>
  </si>
  <si>
    <t>One Take Film Festival</t>
  </si>
  <si>
    <t>0183240</t>
  </si>
  <si>
    <t>Trg žrtava fašizma 14</t>
  </si>
  <si>
    <t>Sanja Šamanović</t>
  </si>
  <si>
    <t>11. One Take Film Festival</t>
  </si>
  <si>
    <t>KUD „Zorja“</t>
  </si>
  <si>
    <t>0439100</t>
  </si>
  <si>
    <t>Resnički put 37</t>
  </si>
  <si>
    <t>Marijan Makarić</t>
  </si>
  <si>
    <t>Postavljanje i izvođenje koreografije tradicijskih pjesama i plesova toka Pašmana</t>
  </si>
  <si>
    <t>Darko  Mokriš</t>
  </si>
  <si>
    <t>Udruga zagrebačkih Poljičana „Sveti Jure“</t>
  </si>
  <si>
    <t>0005185</t>
  </si>
  <si>
    <t>Jakov Radovčić</t>
  </si>
  <si>
    <t>Proslava blagdana Sv. Jure</t>
  </si>
  <si>
    <t>RadioTeatar Bajsić i prijatelji</t>
  </si>
  <si>
    <t xml:space="preserve"> UO-459/6</t>
  </si>
  <si>
    <t>0419317</t>
  </si>
  <si>
    <t>Pavlica Bajsić</t>
  </si>
  <si>
    <t>Soundtrack za film koji nije snimljen - premijerna predstava</t>
  </si>
  <si>
    <t>Autorska radionica kreacija ilustracija i koreografija Melone</t>
  </si>
  <si>
    <t xml:space="preserve"> UO-219</t>
  </si>
  <si>
    <t>0247378</t>
  </si>
  <si>
    <t xml:space="preserve">Silvia  Marchig </t>
  </si>
  <si>
    <t>Tužniji od najtužnijeg komada. Ikad.</t>
  </si>
  <si>
    <t>Kulturni klub</t>
  </si>
  <si>
    <t xml:space="preserve">
21006108</t>
  </si>
  <si>
    <t>0082609</t>
  </si>
  <si>
    <t>Zlatko Vidačković</t>
  </si>
  <si>
    <t>Plesnascena.hr</t>
  </si>
  <si>
    <t xml:space="preserve">Umjetnička organizacija SKOP </t>
  </si>
  <si>
    <t xml:space="preserve"> UO-252/1</t>
  </si>
  <si>
    <t>54486275397</t>
  </si>
  <si>
    <t>0216017</t>
  </si>
  <si>
    <t>Nenad Glavan</t>
  </si>
  <si>
    <t>Nevidljivi gradovi</t>
  </si>
  <si>
    <t>ARKTIK  - Institut za budućnost</t>
  </si>
  <si>
    <t>UO-460</t>
  </si>
  <si>
    <t>0417639</t>
  </si>
  <si>
    <t>Vesna Mačković</t>
  </si>
  <si>
    <t>Izlazak - plesna predstava (55+)</t>
  </si>
  <si>
    <t>Hrvatsko društvo dramskih umjetnika</t>
  </si>
  <si>
    <t xml:space="preserve">
00001087</t>
  </si>
  <si>
    <t>06570355423</t>
  </si>
  <si>
    <t>0055603</t>
  </si>
  <si>
    <t>Marija Filipović</t>
  </si>
  <si>
    <t>Međugradska i međužupanijska  kulturna suradnja28. festival glumca</t>
  </si>
  <si>
    <t>Teatar Gavran</t>
  </si>
  <si>
    <t>UO-125</t>
  </si>
  <si>
    <t>0120194</t>
  </si>
  <si>
    <t xml:space="preserve">Mladenka  Dervenkar-Gavran </t>
  </si>
  <si>
    <t>Na kavici u podne</t>
  </si>
  <si>
    <t>Kazalište Moruzgva</t>
  </si>
  <si>
    <t>UO-279</t>
  </si>
  <si>
    <t>01013177444</t>
  </si>
  <si>
    <t>0171941</t>
  </si>
  <si>
    <t>Ecija Ojdanić</t>
  </si>
  <si>
    <t xml:space="preserve">T. Mravak: Jel' tako, Zorane?" </t>
  </si>
  <si>
    <t>Zagrebački plesni ansambl</t>
  </si>
  <si>
    <t>UO-18/2</t>
  </si>
  <si>
    <t>22494487542</t>
  </si>
  <si>
    <t>0079375</t>
  </si>
  <si>
    <t xml:space="preserve">Petra  Glad Mažar </t>
  </si>
  <si>
    <t>Radionica za profesionalne plesače - voditelj Alan Fuentes Guerra</t>
  </si>
  <si>
    <t>UO Kazališna družina "Smješko"</t>
  </si>
  <si>
    <t>UO-87/9</t>
  </si>
  <si>
    <t>54331164416</t>
  </si>
  <si>
    <t>Domagoj Klasnić</t>
  </si>
  <si>
    <t>Autorski projekt Ane Prolić: "Sve 5!"</t>
  </si>
  <si>
    <t>Umjetnička organizacija Fronesis</t>
  </si>
  <si>
    <t>UO-344</t>
  </si>
  <si>
    <t>40001365495</t>
  </si>
  <si>
    <t>0262831</t>
  </si>
  <si>
    <t xml:space="preserve">Jasna  Čižmek Tarbuk </t>
  </si>
  <si>
    <t>Insajderska priča</t>
  </si>
  <si>
    <t>Teatar Exit</t>
  </si>
  <si>
    <t>UO-79/1</t>
  </si>
  <si>
    <t>92102489713</t>
  </si>
  <si>
    <t>0057193</t>
  </si>
  <si>
    <t>Matko Raguž</t>
  </si>
  <si>
    <t>Ljetne noći Teatra EXIT</t>
  </si>
  <si>
    <t>Umjetnička organizacija Kazališna družina Mare</t>
  </si>
  <si>
    <t xml:space="preserve"> UO-411/1</t>
  </si>
  <si>
    <t>17142531340</t>
  </si>
  <si>
    <t>R. Kaur: Mlijeko i med</t>
  </si>
  <si>
    <t>Teatar Tirena</t>
  </si>
  <si>
    <t xml:space="preserve"> UO-280/1</t>
  </si>
  <si>
    <t>87983659027</t>
  </si>
  <si>
    <t>0173787</t>
  </si>
  <si>
    <t xml:space="preserve">Nina  Horvat </t>
  </si>
  <si>
    <t>Harm/on/i/ja (radni naslov) i reprizne izvedbe</t>
  </si>
  <si>
    <t>Lutkarska scena „Ivana Brlić-Mažuranić“ (Scena „I.B.M.“)</t>
  </si>
  <si>
    <t>UO-139/1</t>
  </si>
  <si>
    <t>52590057124</t>
  </si>
  <si>
    <t>0012165</t>
  </si>
  <si>
    <t>Ksenija Gregurić</t>
  </si>
  <si>
    <t xml:space="preserve">Grimm: Ivica i Marica </t>
  </si>
  <si>
    <t>Kazalište Mala scena</t>
  </si>
  <si>
    <t xml:space="preserve"> UO-6/3</t>
  </si>
  <si>
    <t>85272447703</t>
  </si>
  <si>
    <t>0105912</t>
  </si>
  <si>
    <t>Buga Marija Šimić</t>
  </si>
  <si>
    <t>Velika tvornica riječi</t>
  </si>
  <si>
    <t>Kazališna družina Kufer</t>
  </si>
  <si>
    <t>UO-68/6</t>
  </si>
  <si>
    <t>93252258037</t>
  </si>
  <si>
    <t>0016063</t>
  </si>
  <si>
    <t xml:space="preserve">Ivan  Penović </t>
  </si>
  <si>
    <t>D. Pešut: Granatiranje (D. Pešut/ J. Gamulin)</t>
  </si>
  <si>
    <t>Cirkorama</t>
  </si>
  <si>
    <t>21006538</t>
  </si>
  <si>
    <t>0001830</t>
  </si>
  <si>
    <t xml:space="preserve">Jadranka  Žinić Mijatović </t>
  </si>
  <si>
    <t>Moja smrt i ja</t>
  </si>
  <si>
    <t>GD Histrion</t>
  </si>
  <si>
    <t xml:space="preserve"> UO-2/1</t>
  </si>
  <si>
    <t>0006114</t>
  </si>
  <si>
    <t>Zlatko Vitez</t>
  </si>
  <si>
    <t>X. Bobijevi dani - međunarodni festival komedija, 2021.</t>
  </si>
  <si>
    <t>Eksperimentalna slobodna scena (Ekscena)</t>
  </si>
  <si>
    <t>21002206</t>
  </si>
  <si>
    <t>0054526</t>
  </si>
  <si>
    <t>Nikolina Komljenović</t>
  </si>
  <si>
    <t>Most, razvoj plesnih praksi</t>
  </si>
  <si>
    <t>UO-297/1</t>
  </si>
  <si>
    <t>Borna Armanini</t>
  </si>
  <si>
    <t xml:space="preserve">Polaganost </t>
  </si>
  <si>
    <t>Dramski studio slijepih i slabovidnih Novi život</t>
  </si>
  <si>
    <t xml:space="preserve">
21001093</t>
  </si>
  <si>
    <t>0053481</t>
  </si>
  <si>
    <t>Vojin Perić</t>
  </si>
  <si>
    <t>D.Miloš: Bijeli klaun</t>
  </si>
  <si>
    <t>Multimedijalna koliba</t>
  </si>
  <si>
    <t xml:space="preserve"> UO-341</t>
  </si>
  <si>
    <t>10626066704</t>
  </si>
  <si>
    <t>0248130</t>
  </si>
  <si>
    <t>Zrinka Šimičić Mihanović</t>
  </si>
  <si>
    <t>Improspekcije2021, 15. međunarodni festival improvizacije</t>
  </si>
  <si>
    <t>Boom!teatar</t>
  </si>
  <si>
    <t>UO-422/1</t>
  </si>
  <si>
    <t>47896586743</t>
  </si>
  <si>
    <t>0394361</t>
  </si>
  <si>
    <t>M. Pejnović</t>
  </si>
  <si>
    <t>Tomislav Zajec: Svinje (M. Pejnović)</t>
  </si>
  <si>
    <t>Udruga plesnih umjetnika Hrvatske</t>
  </si>
  <si>
    <t xml:space="preserve">
00000446</t>
  </si>
  <si>
    <t>0098289</t>
  </si>
  <si>
    <t>Prilagodbe, ili o rozoj budućnosti</t>
  </si>
  <si>
    <t>Umjetnička organizacija MHMM...</t>
  </si>
  <si>
    <t xml:space="preserve"> UO-512</t>
  </si>
  <si>
    <t>13969299973</t>
  </si>
  <si>
    <t>0449407</t>
  </si>
  <si>
    <t>Nikolina Medak</t>
  </si>
  <si>
    <t>Plesna predstava: Jaj3_n∆o/¶∂/ko ili VIDIM/ ∞’se (u mraku...)</t>
  </si>
  <si>
    <t xml:space="preserve"> UO-125</t>
  </si>
  <si>
    <t>59552791905</t>
  </si>
  <si>
    <t>Zagrebački festival monodrame</t>
  </si>
  <si>
    <t>Plesni centar Tala</t>
  </si>
  <si>
    <t xml:space="preserve"> UO-70/5</t>
  </si>
  <si>
    <t>30829497972</t>
  </si>
  <si>
    <t>0221500</t>
  </si>
  <si>
    <t>Larisa Lipovac</t>
  </si>
  <si>
    <t>Rezidencijalno - istraživački festival Platforma HR 2021</t>
  </si>
  <si>
    <t>Profesionalni plesni ansambl Kelkope</t>
  </si>
  <si>
    <t xml:space="preserve"> UO-172</t>
  </si>
  <si>
    <t>99064999336</t>
  </si>
  <si>
    <t>0273010</t>
  </si>
  <si>
    <t>Tamara Savićević</t>
  </si>
  <si>
    <t>Distance</t>
  </si>
  <si>
    <t>Ansambl suvremenog plesa Vem</t>
  </si>
  <si>
    <t>UO-282</t>
  </si>
  <si>
    <t>53605452522</t>
  </si>
  <si>
    <t>0180638</t>
  </si>
  <si>
    <t>Vesna Mimica</t>
  </si>
  <si>
    <t>V. Mimica: Usred svega-priča o dva stolca</t>
  </si>
  <si>
    <t>Kazališna grupa Lectirum</t>
  </si>
  <si>
    <t>UO-150/2</t>
  </si>
  <si>
    <t>98717507103</t>
  </si>
  <si>
    <t>0192692</t>
  </si>
  <si>
    <t>Goran Glavaš</t>
  </si>
  <si>
    <t>Predstava: U zajedničkom stanu, Neil Simon. Predstava: Božić je, pjevajmo!Ajmo!</t>
  </si>
  <si>
    <t>Umjetnička organizacija Kazališna družina Cirk Pozor</t>
  </si>
  <si>
    <t xml:space="preserve"> UO-502</t>
  </si>
  <si>
    <t>73199055285</t>
  </si>
  <si>
    <t>0447960</t>
  </si>
  <si>
    <t xml:space="preserve">Nikolina  Majdak </t>
  </si>
  <si>
    <t>Zaboravi na Dulcineu</t>
  </si>
  <si>
    <t>de facto kazališna grupa</t>
  </si>
  <si>
    <t xml:space="preserve"> UO-233/3</t>
  </si>
  <si>
    <t>71309264402</t>
  </si>
  <si>
    <t>0091969</t>
  </si>
  <si>
    <t>Saša Božić</t>
  </si>
  <si>
    <t>Double Glass</t>
  </si>
  <si>
    <t>Hrvatski institut za pokret i ples</t>
  </si>
  <si>
    <t xml:space="preserve">
00001410</t>
  </si>
  <si>
    <t>0185418</t>
  </si>
  <si>
    <t>Mirna Žagar</t>
  </si>
  <si>
    <t>38. Tjedan suvremenog plesa</t>
  </si>
  <si>
    <t>UO-2/1</t>
  </si>
  <si>
    <t>81000099000</t>
  </si>
  <si>
    <t>M. Krleža : Europa za nas ima štrik</t>
  </si>
  <si>
    <t>21001093</t>
  </si>
  <si>
    <t>97894610362</t>
  </si>
  <si>
    <t>Međugradska i međužupanijska  kulturna suradnja - I gledam more gdje se meni penje</t>
  </si>
  <si>
    <t>Međugradska i međužupanijska  kulturna suradnja - Putujuće i ploveće kazalište</t>
  </si>
  <si>
    <t>Kazalište Prijatelj</t>
  </si>
  <si>
    <t xml:space="preserve"> UO-368</t>
  </si>
  <si>
    <t>96081354662</t>
  </si>
  <si>
    <t>0280955</t>
  </si>
  <si>
    <t>Hrvoje Zalar</t>
  </si>
  <si>
    <t>H. Zalar: Basne za nas danas</t>
  </si>
  <si>
    <t>D. I. Harms: Namjerni slučajevi</t>
  </si>
  <si>
    <t xml:space="preserve">43, 4. epizoda u seriji Što nastaje? (premijera)/ Dobra voda, Izvedba koja se dira (reprize)                   </t>
  </si>
  <si>
    <t>Kazaliste.hr</t>
  </si>
  <si>
    <t>Multimedijalna umjetnička organizacija Bacači sjenki</t>
  </si>
  <si>
    <t xml:space="preserve"> UO-117</t>
  </si>
  <si>
    <t>0118040</t>
  </si>
  <si>
    <t>Ex-pozicija</t>
  </si>
  <si>
    <t>Lutkarska organizacija koju fakat trebamo - Loft</t>
  </si>
  <si>
    <t xml:space="preserve"> UO-327</t>
  </si>
  <si>
    <t>0028672</t>
  </si>
  <si>
    <t>Morana Dolenc</t>
  </si>
  <si>
    <t>Legitimacije, izvedbeno putovanje</t>
  </si>
  <si>
    <t>Umjetnička organizacija ON/A</t>
  </si>
  <si>
    <t>UO-481</t>
  </si>
  <si>
    <t>35184034154</t>
  </si>
  <si>
    <t>0443417</t>
  </si>
  <si>
    <t xml:space="preserve">Ida  Jolić </t>
  </si>
  <si>
    <t>Bi-Polar B(e)are/e</t>
  </si>
  <si>
    <t>Kazališna družina Vesela Republika</t>
  </si>
  <si>
    <t xml:space="preserve"> UO-402</t>
  </si>
  <si>
    <t>09702676265</t>
  </si>
  <si>
    <t>0349621</t>
  </si>
  <si>
    <t>Rene Bitorajac</t>
  </si>
  <si>
    <t>Razbacivači</t>
  </si>
  <si>
    <t>Nastasja Štefanić (UPUH)</t>
  </si>
  <si>
    <t>00000446</t>
  </si>
  <si>
    <t>05371393530</t>
  </si>
  <si>
    <t>0219841</t>
  </si>
  <si>
    <t>Kvartet naprosto</t>
  </si>
  <si>
    <t>Udruženje plesnih umjetnika Hrvatske</t>
  </si>
  <si>
    <t>16463005677</t>
  </si>
  <si>
    <t>Ludilo / I. Kant i A.</t>
  </si>
  <si>
    <t>Eurokaz</t>
  </si>
  <si>
    <t xml:space="preserve"> UO-53/3</t>
  </si>
  <si>
    <t>90735878191</t>
  </si>
  <si>
    <t>0117813</t>
  </si>
  <si>
    <t>Branko Brezovec</t>
  </si>
  <si>
    <t>Gilgameš u godini s 13 mjeseca</t>
  </si>
  <si>
    <t>Plesna predstava: 5 sola za 5 tijela</t>
  </si>
  <si>
    <t>Medusa</t>
  </si>
  <si>
    <t>8. plan za bijeg</t>
  </si>
  <si>
    <t>Zagreb Sava (radni naslov)</t>
  </si>
  <si>
    <t>Ansambl slobodnog plesa Liberdance</t>
  </si>
  <si>
    <t xml:space="preserve"> UO-106</t>
  </si>
  <si>
    <t>92943474869</t>
  </si>
  <si>
    <t>0220461</t>
  </si>
  <si>
    <t>Rajko Pavlić</t>
  </si>
  <si>
    <t>Plesna sudbo</t>
  </si>
  <si>
    <t>Vodič kroz lektiru</t>
  </si>
  <si>
    <t>Umjetnička organizacija Planet Art</t>
  </si>
  <si>
    <t xml:space="preserve"> UO-92/1</t>
  </si>
  <si>
    <t>0141485</t>
  </si>
  <si>
    <t>Marko Torjanac</t>
  </si>
  <si>
    <t>On line kazalište uživo</t>
  </si>
  <si>
    <t>XIV. Gumbekovi dani</t>
  </si>
  <si>
    <t xml:space="preserve">
85224727471</t>
  </si>
  <si>
    <t xml:space="preserve">E. Vesović/M. Rustemović: Stvari jesu i nisu kakve jesu </t>
  </si>
  <si>
    <t>Četveororuka, umjetnička organizacija za otvaranje novih polja kazališne komunikacije</t>
  </si>
  <si>
    <t>UO-345/1</t>
  </si>
  <si>
    <t>78662188473</t>
  </si>
  <si>
    <t>Marina Petković Liker</t>
  </si>
  <si>
    <t>Dowl</t>
  </si>
  <si>
    <t>Umjetnička organizacija Teatar poezije</t>
  </si>
  <si>
    <t xml:space="preserve"> UO-246/2</t>
  </si>
  <si>
    <t>0143496</t>
  </si>
  <si>
    <t>Goran Matović</t>
  </si>
  <si>
    <t>10. festival Miroslav Krleža</t>
  </si>
  <si>
    <t xml:space="preserve">Opera b.b. </t>
  </si>
  <si>
    <t>21004289</t>
  </si>
  <si>
    <t>0263014</t>
  </si>
  <si>
    <t>Ronald Braus</t>
  </si>
  <si>
    <t>Scensko- plesno- glazbeni - projekt: Romeo i Julija</t>
  </si>
  <si>
    <t>Teatar CIRKUS Punkt</t>
  </si>
  <si>
    <t xml:space="preserve">
UO-508</t>
  </si>
  <si>
    <t>0447528</t>
  </si>
  <si>
    <t>Marijana Matoković</t>
  </si>
  <si>
    <t>Generacija X, Y, Z</t>
  </si>
  <si>
    <t>Udruga profesionalnih plesnih umjetnika PULS</t>
  </si>
  <si>
    <t>00001933</t>
  </si>
  <si>
    <t>0057673</t>
  </si>
  <si>
    <t>Arbajt</t>
  </si>
  <si>
    <t>Lica tišine- govorim ti kako mogu</t>
  </si>
  <si>
    <t xml:space="preserve">
21003147</t>
  </si>
  <si>
    <t>Perforacije 2021</t>
  </si>
  <si>
    <t>Umjetnička organizacija KD Teatar Puna kuća</t>
  </si>
  <si>
    <t xml:space="preserve"> UO-367/1</t>
  </si>
  <si>
    <t>65208209102</t>
  </si>
  <si>
    <t>0281914</t>
  </si>
  <si>
    <t>Svetlana Patafta</t>
  </si>
  <si>
    <t>Predstava: Bokte!</t>
  </si>
  <si>
    <t>Aut</t>
  </si>
  <si>
    <t>Zagrebačka plesna radionica 2021</t>
  </si>
  <si>
    <t>Umjetnička organizacija GRUPA</t>
  </si>
  <si>
    <t>UO-405</t>
  </si>
  <si>
    <t>12777784360</t>
  </si>
  <si>
    <t>0397299</t>
  </si>
  <si>
    <t>Dražen Šivak</t>
  </si>
  <si>
    <t xml:space="preserve">D. Šivak: deCabaret </t>
  </si>
  <si>
    <t>Umjetnička organizacija Ruždjak i Perković</t>
  </si>
  <si>
    <t>UO-312</t>
  </si>
  <si>
    <t>59369610871</t>
  </si>
  <si>
    <t>0275910</t>
  </si>
  <si>
    <t>Franka Perković</t>
  </si>
  <si>
    <t>Autorski projekt R. Racz: Mornar</t>
  </si>
  <si>
    <t>Studio za suvremeni ples</t>
  </si>
  <si>
    <t>UO-22/2</t>
  </si>
  <si>
    <t>37095667254</t>
  </si>
  <si>
    <t>0092310</t>
  </si>
  <si>
    <t>Dina Ekštajn</t>
  </si>
  <si>
    <t>Premijerni i reprizni program, redovna djelatnost u 2021.</t>
  </si>
  <si>
    <t xml:space="preserve">Hrvatsko društvo profesionalnih baletnih umjetnika </t>
  </si>
  <si>
    <t xml:space="preserve">
1145</t>
  </si>
  <si>
    <t>0064564</t>
  </si>
  <si>
    <t>Andea Kovačić</t>
  </si>
  <si>
    <t>Nagrada Hrvatskog glumišta - kategorija Balet</t>
  </si>
  <si>
    <t>Metar 60</t>
  </si>
  <si>
    <t xml:space="preserve">
21005005</t>
  </si>
  <si>
    <t>0012726</t>
  </si>
  <si>
    <t>Mirta Puhlovski</t>
  </si>
  <si>
    <t xml:space="preserve">www.drame.hr </t>
  </si>
  <si>
    <t>Sabmarine</t>
  </si>
  <si>
    <t>21012190</t>
  </si>
  <si>
    <t>0376043</t>
  </si>
  <si>
    <t>Marin Leo Janković</t>
  </si>
  <si>
    <t>Boys Boys Boys</t>
  </si>
  <si>
    <t>Umjetnička organizacija Canta</t>
  </si>
  <si>
    <t xml:space="preserve"> UO-238/1</t>
  </si>
  <si>
    <t>19433094750</t>
  </si>
  <si>
    <t>0113074</t>
  </si>
  <si>
    <t>Davorka Horvat</t>
  </si>
  <si>
    <t>Zaboravi na Dulcineju</t>
  </si>
  <si>
    <t>E. Kishon: Bila je to ševa</t>
  </si>
  <si>
    <t>Redovna djelatnost ZPA; plesna predstava B. Babić: Okvir</t>
  </si>
  <si>
    <t>Umjetnička organizacija 21:21</t>
  </si>
  <si>
    <t>UO-305</t>
  </si>
  <si>
    <t>10821387499</t>
  </si>
  <si>
    <t>0229159</t>
  </si>
  <si>
    <t>Petra Hrašćanec</t>
  </si>
  <si>
    <t>Zagrljaji</t>
  </si>
  <si>
    <t>Petra Valentić</t>
  </si>
  <si>
    <t>Civilizacija smeća</t>
  </si>
  <si>
    <t>Kazalište/Theater Bravo</t>
  </si>
  <si>
    <t xml:space="preserve"> UO-122/1</t>
  </si>
  <si>
    <t>65849318207</t>
  </si>
  <si>
    <t>0435428</t>
  </si>
  <si>
    <t>Vinko Štefanac</t>
  </si>
  <si>
    <t>Potres, i druge zagrebačke zgode</t>
  </si>
  <si>
    <t xml:space="preserve">Plešimedo, udruga za pokret, suvremeni ples i audio vizualnu komunikaciju </t>
  </si>
  <si>
    <t>0010413</t>
  </si>
  <si>
    <t>Zrinka Lukčec</t>
  </si>
  <si>
    <t>Plesna predstava Sonja Sanja</t>
  </si>
  <si>
    <t>Teatar Poco Loco</t>
  </si>
  <si>
    <t>UO-374</t>
  </si>
  <si>
    <t>29582160591</t>
  </si>
  <si>
    <t>0303305</t>
  </si>
  <si>
    <t>Maja Katić</t>
  </si>
  <si>
    <t>Bajka za van</t>
  </si>
  <si>
    <t>Teatar Erato</t>
  </si>
  <si>
    <t xml:space="preserve"> UO-291</t>
  </si>
  <si>
    <t>17456464878</t>
  </si>
  <si>
    <t>0216706</t>
  </si>
  <si>
    <t>Lidija Ivanda</t>
  </si>
  <si>
    <t>Zagrepčanka</t>
  </si>
  <si>
    <t>Hrvatski centar ITI</t>
  </si>
  <si>
    <t>893</t>
  </si>
  <si>
    <t>0079545</t>
  </si>
  <si>
    <t>Željka Turčinović</t>
  </si>
  <si>
    <t>Hrvatski kazališni showcase 2021.</t>
  </si>
  <si>
    <t>Nagrada hrvatskog glumišta 2021.</t>
  </si>
  <si>
    <t xml:space="preserve"> UO-18/2</t>
  </si>
  <si>
    <t>Petra Glad Mažar</t>
  </si>
  <si>
    <t>Monografija: Od Lele do danas: 50 godina Zagrebačkog plesnog ansambla</t>
  </si>
  <si>
    <t xml:space="preserve">Umjetnička organizacija Kazališna družina A teatar </t>
  </si>
  <si>
    <t xml:space="preserve"> UO-451</t>
  </si>
  <si>
    <t>28251910033</t>
  </si>
  <si>
    <t>0417994</t>
  </si>
  <si>
    <t>Ana Merlin</t>
  </si>
  <si>
    <t>Healing room / Ljubavna priča</t>
  </si>
  <si>
    <t>Kazalište Hotel Bulić</t>
  </si>
  <si>
    <t xml:space="preserve"> UO-93/2</t>
  </si>
  <si>
    <t>92833007025</t>
  </si>
  <si>
    <t>0220691</t>
  </si>
  <si>
    <t>Senka Bulić</t>
  </si>
  <si>
    <t xml:space="preserve">Eduard Drugi </t>
  </si>
  <si>
    <t>Mala autorska radionica međuodnosa objektiva i tijela</t>
  </si>
  <si>
    <t xml:space="preserve"> UO-108</t>
  </si>
  <si>
    <t>12461574157</t>
  </si>
  <si>
    <t>0079349</t>
  </si>
  <si>
    <t>Irma Omerzo</t>
  </si>
  <si>
    <t xml:space="preserve">Plesna predstava: Nevidljivi </t>
  </si>
  <si>
    <t>Triko Cirkus Teatar</t>
  </si>
  <si>
    <t xml:space="preserve"> UO-294/1</t>
  </si>
  <si>
    <t>33733702301</t>
  </si>
  <si>
    <t>0000294</t>
  </si>
  <si>
    <t>Iva  Peter-Dragan</t>
  </si>
  <si>
    <t>Udruženje profesionalanih plesnih umjetnika Puls</t>
  </si>
  <si>
    <t>Plesna predstava: Paravan</t>
  </si>
  <si>
    <t>Puk-Putujuće kazalište</t>
  </si>
  <si>
    <t xml:space="preserve"> UO-309/3</t>
  </si>
  <si>
    <t>02755354493</t>
  </si>
  <si>
    <t>0215801</t>
  </si>
  <si>
    <t>Petra Kriletić</t>
  </si>
  <si>
    <t>S. Belber: Tape</t>
  </si>
  <si>
    <t>Plesna mreža Hrvatske</t>
  </si>
  <si>
    <t>UO-408</t>
  </si>
  <si>
    <t>0372561</t>
  </si>
  <si>
    <t>Plesna mreža Hrvatske - distribucija Zagreb i Hrvatska</t>
  </si>
  <si>
    <t>Malo sutra</t>
  </si>
  <si>
    <t xml:space="preserve"> UO-440</t>
  </si>
  <si>
    <t>43487470444</t>
  </si>
  <si>
    <t>0414490</t>
  </si>
  <si>
    <t>Bruno Isaković</t>
  </si>
  <si>
    <t>Bestjelesno</t>
  </si>
  <si>
    <t>36. zagrebačko histrionsko ljeto na Opatovini</t>
  </si>
  <si>
    <t>Umjetnička organizacija Grupa Kugla</t>
  </si>
  <si>
    <t xml:space="preserve"> UO-42</t>
  </si>
  <si>
    <t>01717189665</t>
  </si>
  <si>
    <t>0131188</t>
  </si>
  <si>
    <t>Damir Bartol Indoš</t>
  </si>
  <si>
    <t>Ja nisam Ja  (Edgar I Dama)</t>
  </si>
  <si>
    <t>Udruga djelovanja u kulturi Arterarij</t>
  </si>
  <si>
    <t>21011702</t>
  </si>
  <si>
    <t>0335730</t>
  </si>
  <si>
    <t>Romano Nikolić</t>
  </si>
  <si>
    <t>Bura</t>
  </si>
  <si>
    <t>Teatar Rugantino</t>
  </si>
  <si>
    <t xml:space="preserve"> UO-77/2</t>
  </si>
  <si>
    <t>67647798680</t>
  </si>
  <si>
    <t>0029599</t>
  </si>
  <si>
    <t>Gordana Gadžić</t>
  </si>
  <si>
    <t>I. Vidić: Kronika seoske ljubavi</t>
  </si>
  <si>
    <t xml:space="preserve"> UO-79/1</t>
  </si>
  <si>
    <t>Izbacivači</t>
  </si>
  <si>
    <t>Montažstroj</t>
  </si>
  <si>
    <t xml:space="preserve">
21009206</t>
  </si>
  <si>
    <t>0211320</t>
  </si>
  <si>
    <t>Borut Šeparović</t>
  </si>
  <si>
    <t xml:space="preserve">Tiha epidemija </t>
  </si>
  <si>
    <t>Realisti</t>
  </si>
  <si>
    <t xml:space="preserve"> UO-374</t>
  </si>
  <si>
    <t>Djevojka koja je bila Cyrano</t>
  </si>
  <si>
    <t>Umjetnička organizacija Punctum</t>
  </si>
  <si>
    <t xml:space="preserve"> UO-432</t>
  </si>
  <si>
    <t>79526992554</t>
  </si>
  <si>
    <t>0403024</t>
  </si>
  <si>
    <t>Romana Brajša</t>
  </si>
  <si>
    <t>E. Tomičić: Ti si prvi hrabar (I. Penović)</t>
  </si>
  <si>
    <t>Redovna djelatnost</t>
  </si>
  <si>
    <t>Bijeli val</t>
  </si>
  <si>
    <t>00000027</t>
  </si>
  <si>
    <t>0133791</t>
  </si>
  <si>
    <t>Zagreb, Ilica 203a</t>
  </si>
  <si>
    <t>Nikola Devčić</t>
  </si>
  <si>
    <t xml:space="preserve">Up&amp;Underground Critical Theory Dossier </t>
  </si>
  <si>
    <t>izdavanje časopisa</t>
  </si>
  <si>
    <t>Centar za ženske studije</t>
  </si>
  <si>
    <t>00001015</t>
  </si>
  <si>
    <t>0080446</t>
  </si>
  <si>
    <t>Zagreb, Dolac 8</t>
  </si>
  <si>
    <t>Dorotea Šušak</t>
  </si>
  <si>
    <t>Dani Marije Jurić Zagorke</t>
  </si>
  <si>
    <t>kniževno znanstveni skup, promocija knjige, tematske šetnje, razgled Memorijalnog stana Marije Jurić Zagorke</t>
  </si>
  <si>
    <t>Društvo arhitekata Zagreba</t>
  </si>
  <si>
    <t>21001431</t>
  </si>
  <si>
    <t>0082732</t>
  </si>
  <si>
    <t xml:space="preserve">Zagreb, Trg bana Josipa Jelačića 3/I, </t>
  </si>
  <si>
    <t>Tihomil Matković</t>
  </si>
  <si>
    <t>DAZ web-portal za arhitekturu i kulturu</t>
  </si>
  <si>
    <t>elektronički časopis</t>
  </si>
  <si>
    <t>Društvo hrvatskih književnih prevodilaca</t>
  </si>
  <si>
    <t>00001286</t>
  </si>
  <si>
    <t>0053546</t>
  </si>
  <si>
    <t>10000 Zagreb, Ilica 42/II</t>
  </si>
  <si>
    <t>Ana Badurina</t>
  </si>
  <si>
    <t>15. izložba prijevoda i okrugli stol</t>
  </si>
  <si>
    <t>izložba i okrugli stol</t>
  </si>
  <si>
    <t>Nagrada Društva hrvatskih književnih prevodilaca "Josip Tabak"</t>
  </si>
  <si>
    <t>književna nagrada za prevodilaštvo</t>
  </si>
  <si>
    <t>Tribina Litterarum translatio</t>
  </si>
  <si>
    <t>književna tribina</t>
  </si>
  <si>
    <t>Društvo hrvatskih književnika</t>
  </si>
  <si>
    <t>00000735</t>
  </si>
  <si>
    <t>0054208</t>
  </si>
  <si>
    <t>Zagreb, Trg bana Jelačića 7/I</t>
  </si>
  <si>
    <t>Zlatko Krilić</t>
  </si>
  <si>
    <t>Književni programi u Društvu hrvatskih knjževnika</t>
  </si>
  <si>
    <t>Tribine, 42. Zagrebački književni razgovori, Dan hrvatske knjige i obljetnice u DHK</t>
  </si>
  <si>
    <t>Most/The Bridge</t>
  </si>
  <si>
    <t>književni časopis</t>
  </si>
  <si>
    <t>Republika, književni časopis</t>
  </si>
  <si>
    <t>Izdavanje knjiga</t>
  </si>
  <si>
    <t>izdavanje knjiga, 7 naslova</t>
  </si>
  <si>
    <t>Društvo prijatelja glagoljice</t>
  </si>
  <si>
    <t>00001628</t>
  </si>
  <si>
    <t>0141038</t>
  </si>
  <si>
    <t>Zagreb, Strossmayerov trg 4</t>
  </si>
  <si>
    <t>Darko Žubrinić</t>
  </si>
  <si>
    <t>Hrvatska glagoljaška baština</t>
  </si>
  <si>
    <t>predavanja o glagoljici</t>
  </si>
  <si>
    <t>Glagoljica u gostima</t>
  </si>
  <si>
    <t>predavanja, izložbe i radionice o glagoljici</t>
  </si>
  <si>
    <t>Bašćina, časopis</t>
  </si>
  <si>
    <t>Društvo za promicanje književnosti na novim medijima</t>
  </si>
  <si>
    <t>14001366</t>
  </si>
  <si>
    <t>0116881</t>
  </si>
  <si>
    <t>Zagreb, Ivanečka 15</t>
  </si>
  <si>
    <t>Krešimir Pintarić</t>
  </si>
  <si>
    <t>Besplatne elektroničke knjige</t>
  </si>
  <si>
    <t>portal za besplatno čitanje i preuzimanje elektroničkih knjiga</t>
  </si>
  <si>
    <t>Društvo za znanstvenu fantastiku "SFera"</t>
  </si>
  <si>
    <t>21001491</t>
  </si>
  <si>
    <t>0011126</t>
  </si>
  <si>
    <t>Zagreb,  IV. Podbrežje 5</t>
  </si>
  <si>
    <t>Vanja Kranjčević</t>
  </si>
  <si>
    <t>43. dani znanstvene fantastike-SFeraKon 2021.</t>
  </si>
  <si>
    <t>književna manifestacija žanra znanstvene fantastike</t>
  </si>
  <si>
    <t>Ubiq, časopis za znanstvenu fantastiku</t>
  </si>
  <si>
    <t>izdavanje časopisa za znanstvenu fantastiku</t>
  </si>
  <si>
    <t>Sferakonska godišnja zbirka br. 27</t>
  </si>
  <si>
    <t>izdavanje knjige kratkih priča iz žanra znanstvene fantastike</t>
  </si>
  <si>
    <t>Hrvatska udruga školskih knjižničara</t>
  </si>
  <si>
    <t>14001596</t>
  </si>
  <si>
    <t>0232041</t>
  </si>
  <si>
    <t>Zagreb, Dubečka 5</t>
  </si>
  <si>
    <t>Goranka Braim Vlahović</t>
  </si>
  <si>
    <t>Knjižna booka</t>
  </si>
  <si>
    <t>svečanost s dodjelom nagrada i priznanja</t>
  </si>
  <si>
    <t>Hrvatski centar Internacionalnog teatarskog instituta</t>
  </si>
  <si>
    <t>00000893</t>
  </si>
  <si>
    <t>Zagreb, Basaričekova 24</t>
  </si>
  <si>
    <t>Kazalište, časopis za kazališnu umjetnost</t>
  </si>
  <si>
    <t>izdavanje časopisa za kazalište</t>
  </si>
  <si>
    <t xml:space="preserve">Kretanja/Movements-časopis za plesnu umjetnost </t>
  </si>
  <si>
    <t>izdavanje časopisa za ples</t>
  </si>
  <si>
    <t>Izdavanje knjige Dino Pešut: Hotel Bezdan i druge drame</t>
  </si>
  <si>
    <t>izdavanje knjige drama</t>
  </si>
  <si>
    <t>Hrvatski filmski savez</t>
  </si>
  <si>
    <t>00001004</t>
  </si>
  <si>
    <t>0082856</t>
  </si>
  <si>
    <t>Zagreb, Tuškanac 1</t>
  </si>
  <si>
    <t>Matko Burić</t>
  </si>
  <si>
    <t>Hrvatski filmski ljetopis</t>
  </si>
  <si>
    <t>izdavanje časopisa za film</t>
  </si>
  <si>
    <t>Hrvatski kulturni klub</t>
  </si>
  <si>
    <t>0054780</t>
  </si>
  <si>
    <t>Zagreb, Trg Republike Hrvatske 10</t>
  </si>
  <si>
    <t>Damir Matković</t>
  </si>
  <si>
    <t>Obilježavanje 20. godišnjice smrti akademika Ranka Marinkovića</t>
  </si>
  <si>
    <t>književni susret i okrugli stol</t>
  </si>
  <si>
    <t>Hrvatski nacionalni odbor za povijesne znanosti</t>
  </si>
  <si>
    <t>00001376</t>
  </si>
  <si>
    <t>0232762</t>
  </si>
  <si>
    <t>Zagreb, Opatička 10</t>
  </si>
  <si>
    <t>Damir Agičić</t>
  </si>
  <si>
    <t>Festival povijesti Kliofest 2021.</t>
  </si>
  <si>
    <t>književna manifestacija posvećena novim nakladničkim izdanjima i aktualnim povijesnim temama</t>
  </si>
  <si>
    <t>Hrvatski P.E.N. centar-udruga pisaca, prevodilaca i publicista</t>
  </si>
  <si>
    <t>00001111</t>
  </si>
  <si>
    <t>0011614</t>
  </si>
  <si>
    <t>Tomica Bajsić</t>
  </si>
  <si>
    <t>Angažirana književnost</t>
  </si>
  <si>
    <t>književne tribine</t>
  </si>
  <si>
    <t>Kontinuirani medijski događaj</t>
  </si>
  <si>
    <t>Nagrada Višnja Machiedo</t>
  </si>
  <si>
    <t>književna nagrada za esejistiku</t>
  </si>
  <si>
    <t>PEN-ova rezidencija za pisce u Zagrebu</t>
  </si>
  <si>
    <t>rezidencija za goste strane pisce i prevoditelje</t>
  </si>
  <si>
    <t>Susjedstvo riječi</t>
  </si>
  <si>
    <t>književni susreti i razgovori</t>
  </si>
  <si>
    <t>Tumači poezije</t>
  </si>
  <si>
    <t>pjesničke večeri</t>
  </si>
  <si>
    <t>Više autora: Čitanka iz suvremene kineske poezije  Nezavršeno putovanje, prir. Miroslav Kirin</t>
  </si>
  <si>
    <t>izdavanje knjige</t>
  </si>
  <si>
    <t>Hrvatski savez gluhoslijepih osoba "Dodir"</t>
  </si>
  <si>
    <t>Zagreb, Medulićeva 34</t>
  </si>
  <si>
    <t>Sanja Tarczay</t>
  </si>
  <si>
    <t>Znakofest-nacionalna smotra hrvatskog znakovnog jezika</t>
  </si>
  <si>
    <t xml:space="preserve">online program, 5 videa na temu književnog djela specifičnog za pojedini grad,  iz Zagreba i drugih hrvatskih gradova objavljeno u  Međunarodnom tjednu gluhih.  </t>
  </si>
  <si>
    <t>List Dodir 2021.</t>
  </si>
  <si>
    <t>Hrvatsko dizajnersko društvo</t>
  </si>
  <si>
    <t>00000576</t>
  </si>
  <si>
    <t>0014478</t>
  </si>
  <si>
    <t>Zagreb, Boškovićeva 18</t>
  </si>
  <si>
    <t>Mirjana Jakušić</t>
  </si>
  <si>
    <t>Dizajn.hr-portal za dizajn i vizualnu kulturu</t>
  </si>
  <si>
    <t>Marko Golub</t>
  </si>
  <si>
    <t>Hrvatsko društvo književnika za djecu i mlade-Klub prvih pisaca</t>
  </si>
  <si>
    <t>21003412</t>
  </si>
  <si>
    <t>0056693</t>
  </si>
  <si>
    <t>Zagreb, Topolnica 2a</t>
  </si>
  <si>
    <t>Snježana Babić-Višnjić</t>
  </si>
  <si>
    <t>Slova u gostima i Nagrada Zvonko</t>
  </si>
  <si>
    <t>književni susreti s piscima za djecu i mlade, Nagrada za najbolji neobjavljeni prozni rukopis za djecu i mlade</t>
  </si>
  <si>
    <t>izdavanje 2 knjige za djecu i mlade</t>
  </si>
  <si>
    <t>Hrvatsko društvo pisaca</t>
  </si>
  <si>
    <t>0085391</t>
  </si>
  <si>
    <t>Ana Brnardić Oproiu</t>
  </si>
  <si>
    <t>Slovo na konac</t>
  </si>
  <si>
    <t>Sanja Popović</t>
  </si>
  <si>
    <t>književna tribina-radionica</t>
  </si>
  <si>
    <t>Žudnja za pisanjem-četvrt stoljeća Europskog glasnika</t>
  </si>
  <si>
    <t>Dražen Katunarić</t>
  </si>
  <si>
    <t>predstavljanje časopisa i okrugli stol</t>
  </si>
  <si>
    <t>Pjesnikinja petkom</t>
  </si>
  <si>
    <t>Monika Herceg</t>
  </si>
  <si>
    <t>pjesnički susreti i razgovori</t>
  </si>
  <si>
    <t>Festival europske kratke priče</t>
  </si>
  <si>
    <t>Roman Simić</t>
  </si>
  <si>
    <t>književni festival</t>
  </si>
  <si>
    <t>Književna nagrada “Janko Polić Kamov”</t>
  </si>
  <si>
    <t xml:space="preserve">Nikola Petković </t>
  </si>
  <si>
    <t>književna nagrada za inovativno književno djelo</t>
  </si>
  <si>
    <t>Književna karika/Lit Link</t>
  </si>
  <si>
    <t xml:space="preserve">Robert Perišić </t>
  </si>
  <si>
    <t xml:space="preserve">književna manifestacija </t>
  </si>
  <si>
    <t>Tribine HDP-a</t>
  </si>
  <si>
    <t>10. festival Stih u regiji (SUR)</t>
  </si>
  <si>
    <t>Ervin Jahić</t>
  </si>
  <si>
    <t>Obljetnice rođenja članova HDP-a/2021.</t>
  </si>
  <si>
    <t>Velimir Visković</t>
  </si>
  <si>
    <t xml:space="preserve">simpozij u povodu obljetnica hrvatskih pisaca članova HDP-a </t>
  </si>
  <si>
    <t>Poetski tren</t>
  </si>
  <si>
    <t>Kruno Lokotar</t>
  </si>
  <si>
    <t>poetski umjetnički video, poezija, audiovizualna umjetnost i glazba</t>
  </si>
  <si>
    <t>Desničini susreti/2021.</t>
  </si>
  <si>
    <t xml:space="preserve">predstavljen je Zbornik radova sa znanstvenog skupa Desničini susreti 2020. Skenirana je korespondencija Vladana Desnice 1947.-1948. za okrugli stol Rukopisne ostavštine književnih stvaralaca i digital humanities. </t>
  </si>
  <si>
    <t>Književna republika 1-12/2021.</t>
  </si>
  <si>
    <t>Tvrđa 1-2/2021.</t>
  </si>
  <si>
    <t>Žarko Paić</t>
  </si>
  <si>
    <t>Poezija 1-4/2021.</t>
  </si>
  <si>
    <t>Ivan Herceg</t>
  </si>
  <si>
    <t>Europski glasnik 26/2021.</t>
  </si>
  <si>
    <t>Kritika h,d,p,-Portal za književnost i kritiku</t>
  </si>
  <si>
    <t>Katarina Luketić</t>
  </si>
  <si>
    <t xml:space="preserve">Izdavanje knjiga </t>
  </si>
  <si>
    <t>izdavanje 4 knjige pjesničkih zbirki</t>
  </si>
  <si>
    <t>Hrvatsko filološko društvo</t>
  </si>
  <si>
    <t>00000910</t>
  </si>
  <si>
    <t>0083135</t>
  </si>
  <si>
    <t>Zagreb, Ivana Lučića 3</t>
  </si>
  <si>
    <t>Anita Skelin Horvat</t>
  </si>
  <si>
    <t>Književna smotra</t>
  </si>
  <si>
    <t>Filip Kozina</t>
  </si>
  <si>
    <t>stručni časopis za književnost</t>
  </si>
  <si>
    <t>Hrvatsko knjižničarsko društvo</t>
  </si>
  <si>
    <t>00000554</t>
  </si>
  <si>
    <t>0058947</t>
  </si>
  <si>
    <t>Zagreb, Hrvatske bratske zajednice 4</t>
  </si>
  <si>
    <t>Dijana Machala</t>
  </si>
  <si>
    <t>21. okrugli stol o slobodnom pristupu informacijama</t>
  </si>
  <si>
    <t>stručni skup knjižničara</t>
  </si>
  <si>
    <t>Hrvatsko-češko društvo</t>
  </si>
  <si>
    <t>00001096</t>
  </si>
  <si>
    <t>0023442</t>
  </si>
  <si>
    <t>Zagreb, Šubićeva 20</t>
  </si>
  <si>
    <t>Marijan Lipovac</t>
  </si>
  <si>
    <t>Jiří Menzel: Hirovite godine, autobiografija</t>
  </si>
  <si>
    <t>Kajkavsko spravišče-društvo za širenje i unapređivanje znanosti i umjetnosti</t>
  </si>
  <si>
    <t>00000320</t>
  </si>
  <si>
    <t>0055298</t>
  </si>
  <si>
    <t>Zagreb, Ilica 34</t>
  </si>
  <si>
    <t>Ivo Kalinski</t>
  </si>
  <si>
    <t>Književni programi Kajkavskog spravišča</t>
  </si>
  <si>
    <t>Božica Pažur</t>
  </si>
  <si>
    <t>književna tribina i Jezičnica kajkaviana, natječaji za literarna ostvarenja na kajkavskom</t>
  </si>
  <si>
    <t>Kaj-časopis za književnost, umjetnost i kulturu</t>
  </si>
  <si>
    <t>Knjiga u centru</t>
  </si>
  <si>
    <t>0057843</t>
  </si>
  <si>
    <t>Zagreb, Predraga Heruca 4</t>
  </si>
  <si>
    <t>Zoran Pongrašić</t>
  </si>
  <si>
    <t>Ovca u kutiji-nagrada za najbolju hrvatsku slikovnicu</t>
  </si>
  <si>
    <t>književna nagrada za najbolju knjigu za djecu</t>
  </si>
  <si>
    <t>izdavanje dvije knjige za djecu i mlade</t>
  </si>
  <si>
    <t>Komikaze</t>
  </si>
  <si>
    <t>21005872</t>
  </si>
  <si>
    <t>0082490</t>
  </si>
  <si>
    <t>Zagreb, Škrlčeva 29</t>
  </si>
  <si>
    <t>Ivana Armanini</t>
  </si>
  <si>
    <t>Komikaze broj 20</t>
  </si>
  <si>
    <t>časopis za autorski strip</t>
  </si>
  <si>
    <t>Kreativna mreža</t>
  </si>
  <si>
    <t>21013089</t>
  </si>
  <si>
    <t>0415512</t>
  </si>
  <si>
    <t>Zagreb, Dubrava 254</t>
  </si>
  <si>
    <t>Ana Đokić-Pongrašić</t>
  </si>
  <si>
    <t>Festival Pazi, knjiga!</t>
  </si>
  <si>
    <t>književni festival za djecu i mlade</t>
  </si>
  <si>
    <t>Izdavanje slikovnica</t>
  </si>
  <si>
    <t>izdavanje dvije slikovnice</t>
  </si>
  <si>
    <t>Kultipraktik-udruga za kreakciju</t>
  </si>
  <si>
    <t>21011074</t>
  </si>
  <si>
    <t>0277629</t>
  </si>
  <si>
    <t>Zagreb, M. S. Bolšića 6</t>
  </si>
  <si>
    <t>Festival Prvi prozak na vrh jezika</t>
  </si>
  <si>
    <t>književni festival mladih pisaca</t>
  </si>
  <si>
    <t>Nagrade Prozak i Na vrh jezika</t>
  </si>
  <si>
    <t>književne nagrade za mlade pisce</t>
  </si>
  <si>
    <t>Post scriptum-nagrada za književnost na društvenim mrežama</t>
  </si>
  <si>
    <t>nagrada za književnost na društvenim mrežama</t>
  </si>
  <si>
    <t>Spikigin</t>
  </si>
  <si>
    <t>književni performans</t>
  </si>
  <si>
    <t>Kurziv-Platforma za pitanja kulture, medija i društva</t>
  </si>
  <si>
    <t>Zagreb, Ulica baruna Trenka 11</t>
  </si>
  <si>
    <t>Matija Mrakovčić</t>
  </si>
  <si>
    <t>Kulturpunkt.hr</t>
  </si>
  <si>
    <t>00000525</t>
  </si>
  <si>
    <t>Zagreb, Ulica Matice hrvatske 2</t>
  </si>
  <si>
    <t>Zorislav Lukić</t>
  </si>
  <si>
    <t xml:space="preserve">Vijenac-književni list za kulturu,umjetnost i znanost </t>
  </si>
  <si>
    <t>Goran Galić</t>
  </si>
  <si>
    <t>časopis za književnost i kulturu</t>
  </si>
  <si>
    <t>Hrvatska revija</t>
  </si>
  <si>
    <t>Mirjana Polić Bobić</t>
  </si>
  <si>
    <t>Kolo</t>
  </si>
  <si>
    <t>Ernest Fišer</t>
  </si>
  <si>
    <t>Luka Šeput</t>
  </si>
  <si>
    <t>izdavanje 8 knjiga</t>
  </si>
  <si>
    <t>Mediart international</t>
  </si>
  <si>
    <t>21011221</t>
  </si>
  <si>
    <t>0280721</t>
  </si>
  <si>
    <t>Zagreb, Krvavi Most 2</t>
  </si>
  <si>
    <t>Petra Ljevak</t>
  </si>
  <si>
    <t>Zagreb Book Festival 2021.</t>
  </si>
  <si>
    <t>Medijski informativni centar</t>
  </si>
  <si>
    <t>Zagreb, Avenija Marina Držića 4</t>
  </si>
  <si>
    <t>Romalen, prvi portal o Romima</t>
  </si>
  <si>
    <t>Multimedijalni institut</t>
  </si>
  <si>
    <t>00001373</t>
  </si>
  <si>
    <t>0080691</t>
  </si>
  <si>
    <t>Zagreb, Preradovićeva 18</t>
  </si>
  <si>
    <t>Petar Milat</t>
  </si>
  <si>
    <t xml:space="preserve">Medijski arhiv: Javna knjižnica, medijateka i digitalizacijske aktivnosti u 2021. godini </t>
  </si>
  <si>
    <t>nabava građe za specijaliziranu knjižnicu i digitalizacija</t>
  </si>
  <si>
    <t xml:space="preserve">Izdavanje knjige </t>
  </si>
  <si>
    <t>Novi Gordogan udruga za kulturu</t>
  </si>
  <si>
    <t>21007472</t>
  </si>
  <si>
    <t>0268775</t>
  </si>
  <si>
    <t>Zagreb, Pantovčak 23</t>
  </si>
  <si>
    <t>Branko Matan</t>
  </si>
  <si>
    <t>Gordogan, časopis</t>
  </si>
  <si>
    <t>časopis za kulturu</t>
  </si>
  <si>
    <t>Prostor rodne i medijske kulture "K-zona"</t>
  </si>
  <si>
    <t>21004352</t>
  </si>
  <si>
    <t>0081981</t>
  </si>
  <si>
    <t>Zagreb, Nova cesta 24</t>
  </si>
  <si>
    <t>Željka Vučković</t>
  </si>
  <si>
    <t>Portal Voxfeminae.net</t>
  </si>
  <si>
    <t>Gabrijela Ivanov</t>
  </si>
  <si>
    <t>Savez društava Naša djeca Hrvatske</t>
  </si>
  <si>
    <t>Zagreb, Amruševa 10/4</t>
  </si>
  <si>
    <t>Nagrada "Grigor Vitez" za 2020.</t>
  </si>
  <si>
    <t>književna nagrada</t>
  </si>
  <si>
    <t>Zagreb, Pavla Hatza 23/5</t>
  </si>
  <si>
    <t>Nabava knjižne i neknjižne građe</t>
  </si>
  <si>
    <t>specijalizirana knjižnica</t>
  </si>
  <si>
    <t>Projekcije namijenjene školskoj djeci</t>
  </si>
  <si>
    <t>radionica za školsku djecu</t>
  </si>
  <si>
    <t>Književna večer s romskim književnikom</t>
  </si>
  <si>
    <t>književni susret</t>
  </si>
  <si>
    <t>Phralipen-glasilo romske nacionalne manjine u Republici Hrvatskoj</t>
  </si>
  <si>
    <t xml:space="preserve">časopis </t>
  </si>
  <si>
    <t>Srpsko kulturno drutšvo "Prosvjeta"</t>
  </si>
  <si>
    <t>00000255</t>
  </si>
  <si>
    <t>0054143</t>
  </si>
  <si>
    <t>Zagreb, Berislavićeva 10</t>
  </si>
  <si>
    <t>Slobodan Živković</t>
  </si>
  <si>
    <t>Biblioteka - centar kulture Srba</t>
  </si>
  <si>
    <t>književni susreti i radionice</t>
  </si>
  <si>
    <t>Studentsko kulturno umjetničko društvo "Ivan Goran Kovačić"</t>
  </si>
  <si>
    <t>21000175</t>
  </si>
  <si>
    <t>0053830</t>
  </si>
  <si>
    <t>Zagreb, Opatovina 11</t>
  </si>
  <si>
    <t>Tomislav  Kosovec</t>
  </si>
  <si>
    <t>58. Goranovo proljeće</t>
  </si>
  <si>
    <t>književna manifestacija i nagrada</t>
  </si>
  <si>
    <t xml:space="preserve">Teatar poezije, umjetnička organizacija </t>
  </si>
  <si>
    <t>UO-246/2</t>
  </si>
  <si>
    <t>Zagreb, Lovćenska 85a</t>
  </si>
  <si>
    <t xml:space="preserve">12. festival Zagreb grad poezije-Tamni pjevači hrvatske književnosti </t>
  </si>
  <si>
    <t>književno multimedijalno događanje</t>
  </si>
  <si>
    <t xml:space="preserve">Putovanje s Krležom 29. prosinca 2021. </t>
  </si>
  <si>
    <t>književno multimedijalno događanje-film</t>
  </si>
  <si>
    <t xml:space="preserve">Sjećanje na Tina  </t>
  </si>
  <si>
    <t xml:space="preserve">Zagrebačke posvete 2021.  </t>
  </si>
  <si>
    <t>Udruga "Crtani romani šou"</t>
  </si>
  <si>
    <t>21006035</t>
  </si>
  <si>
    <t>0084107</t>
  </si>
  <si>
    <t>Zagreb, Ilica 44</t>
  </si>
  <si>
    <t>Slaven Gorički</t>
  </si>
  <si>
    <t>Russ Manning: Edgar Rice Burrough's Tarzan, Manningove godine, knjiga 1</t>
  </si>
  <si>
    <t>Udruga "Kazalište, audiovizualne umjetnosti i kultura gluhih-Dlan"</t>
  </si>
  <si>
    <t>21002253</t>
  </si>
  <si>
    <t>Zagreb, Ulica Lavoslava Ružičke 46</t>
  </si>
  <si>
    <t>Lino Ujčić</t>
  </si>
  <si>
    <t>Pljesak jedne ruke-specijalno izdanje 20 godina udruge „Dlan“</t>
  </si>
  <si>
    <t>Udruga Blaberon</t>
  </si>
  <si>
    <t>21008904</t>
  </si>
  <si>
    <t>0196374</t>
  </si>
  <si>
    <t>Zagreb, Paška 2</t>
  </si>
  <si>
    <t>Ivana Perica</t>
  </si>
  <si>
    <t>Književna radionica Kabinet čuda</t>
  </si>
  <si>
    <t>Marija Ott Franolić</t>
  </si>
  <si>
    <t>književna radionica online</t>
  </si>
  <si>
    <t>Udruga Pasionska baština</t>
  </si>
  <si>
    <t>00000092</t>
  </si>
  <si>
    <t>0080527</t>
  </si>
  <si>
    <t>Zagreb, Barutanski breg 20</t>
  </si>
  <si>
    <t>Jozo Čikeš</t>
  </si>
  <si>
    <t>30. Svečanosti  Pasionske baštine-Lirika Velikog petka</t>
  </si>
  <si>
    <t>književno događanje</t>
  </si>
  <si>
    <t>Udruga slijepih Zagreb</t>
  </si>
  <si>
    <t>Zagreb, Draškovićeva 80/III</t>
  </si>
  <si>
    <t>Goran Denis Tomašković</t>
  </si>
  <si>
    <t>Vidici, časopis</t>
  </si>
  <si>
    <t>Udruga za kulturu, umjetnost i turizam osoba oštećena sluha Hrvatske "Svijet tišine"</t>
  </si>
  <si>
    <t>21004659</t>
  </si>
  <si>
    <t>0148660</t>
  </si>
  <si>
    <t>Zagreb, Remetinečka cesta 77</t>
  </si>
  <si>
    <t>Vanda Šagovac</t>
  </si>
  <si>
    <t>Časopis Kultura, art, turizam</t>
  </si>
  <si>
    <t>Udruga za popularizaciju hrvatskog stripa "Art 9"</t>
  </si>
  <si>
    <t>21006975</t>
  </si>
  <si>
    <t>0018082</t>
  </si>
  <si>
    <t>Zagreb, Sokolgradska 5</t>
  </si>
  <si>
    <t>Veljko Krulčić</t>
  </si>
  <si>
    <t>Rudi Aljinović-Željko Lordanić: Otok s blagom, album stripa</t>
  </si>
  <si>
    <t>Udruga za promicanje kultura "Kulturtreger"</t>
  </si>
  <si>
    <t>21002959</t>
  </si>
  <si>
    <t>0091146</t>
  </si>
  <si>
    <t>Zagreb, Martićeva 14d</t>
  </si>
  <si>
    <t>Miljenka Buljević</t>
  </si>
  <si>
    <t>Književnost u Booksi</t>
  </si>
  <si>
    <t>književni susreti</t>
  </si>
  <si>
    <t>Revija malih književnosti-Hrvatska</t>
  </si>
  <si>
    <t>Književni portal Booksa</t>
  </si>
  <si>
    <t>Udruga za promicanje kulture čitanja "Uberi priču"</t>
  </si>
  <si>
    <t>21011205</t>
  </si>
  <si>
    <t>0455024</t>
  </si>
  <si>
    <t>Zagreb, Savska cesta 1b</t>
  </si>
  <si>
    <t>Lukrecia Ana Lovrić</t>
  </si>
  <si>
    <t xml:space="preserve">Uberi priču 2021. </t>
  </si>
  <si>
    <t>književno događanje za djecu</t>
  </si>
  <si>
    <t>Udruga za promicanje vizualnih umjetnosti i kulturnu djelatnost-Vizkultura</t>
  </si>
  <si>
    <t>21010440</t>
  </si>
  <si>
    <t>0247601</t>
  </si>
  <si>
    <t>Zagreb, Badalićeva 17</t>
  </si>
  <si>
    <t>Ivan Dorotić</t>
  </si>
  <si>
    <t>Vizkultura.hr</t>
  </si>
  <si>
    <t>Udruga zagrebačkih Poljičana "Sveti Jure"</t>
  </si>
  <si>
    <t>21002949</t>
  </si>
  <si>
    <t>Zagreb, Ilica 48</t>
  </si>
  <si>
    <t>Zdravko Vladanović</t>
  </si>
  <si>
    <t>Povijest Udruge zagrebačkih Poljičana Sveti Jure, izdavanje knjige</t>
  </si>
  <si>
    <t>Udruženje za razvoj kulture "URK"</t>
  </si>
  <si>
    <t>21001587</t>
  </si>
  <si>
    <t>0057258</t>
  </si>
  <si>
    <t>Zagreb, Trnjanski nasip bb</t>
  </si>
  <si>
    <t>Kornel Šeper</t>
  </si>
  <si>
    <t xml:space="preserve">Književnost u Močvari </t>
  </si>
  <si>
    <t>Umjetnička organizacija Kugli&amp;Kugli</t>
  </si>
  <si>
    <t>494</t>
  </si>
  <si>
    <t>0445690</t>
  </si>
  <si>
    <t>Zagreb, Crnčićeva 36/a</t>
  </si>
  <si>
    <t>Rozina Kugli</t>
  </si>
  <si>
    <t>Izdavanje knjige</t>
  </si>
  <si>
    <t>Umjetnička organizacija Metropolis</t>
  </si>
  <si>
    <t>UO-475/1</t>
  </si>
  <si>
    <t>05311656188</t>
  </si>
  <si>
    <t>0433792</t>
  </si>
  <si>
    <t>Zagreb, Vladimira Nazora 37</t>
  </si>
  <si>
    <t>Kulturauzagrebu.hr</t>
  </si>
  <si>
    <t>21010047</t>
  </si>
  <si>
    <t>Zagreb, Čanićeva 6</t>
  </si>
  <si>
    <t>Lana Lovrenčić</t>
  </si>
  <si>
    <t>Web portal Suvremena hrvatska fotografija</t>
  </si>
  <si>
    <t>Ena Grabar</t>
  </si>
  <si>
    <t>Zagrebačko knjižničarsko društvo</t>
  </si>
  <si>
    <t>00000369</t>
  </si>
  <si>
    <t>0102105</t>
  </si>
  <si>
    <t>Zagreb, Starčevićev trg 6</t>
  </si>
  <si>
    <t>Alka Stropnik</t>
  </si>
  <si>
    <t xml:space="preserve">Redovna djelatnost Zagrebačkog knjižničarskog društva   </t>
  </si>
  <si>
    <t>forumi, stručno usavršavanje, elektronički časopis i akcije</t>
  </si>
  <si>
    <t>Zaklada Čujem, Vjerujem, Vidim</t>
  </si>
  <si>
    <t>00000135</t>
  </si>
  <si>
    <t>Zagreb, Andrije Medulića 16</t>
  </si>
  <si>
    <t>Čujem, vjerujem, vidim-snimanje zvučnih knjiga za slijepe, slabovidne i osobe s poteškoćama čitanja crnog tiska</t>
  </si>
  <si>
    <t>snimanje zvučnih knjiga za slijepe, slabovidne i osobe s poteškoćama čitanja crnog tiska</t>
  </si>
  <si>
    <t xml:space="preserve">Izdavanje knjige-građa lagana za čitanje   </t>
  </si>
  <si>
    <t>Otvorena medijska grupacija</t>
  </si>
  <si>
    <t>21003516</t>
  </si>
  <si>
    <t>41944593445</t>
  </si>
  <si>
    <t>0056448</t>
  </si>
  <si>
    <t>Zagreb, 10000, Bauerova 6</t>
  </si>
  <si>
    <t>office@omg.hr</t>
  </si>
  <si>
    <t>www.omg.hr</t>
  </si>
  <si>
    <t>Martina Belić</t>
  </si>
  <si>
    <t>Biti u rodu s Johnom Malkovichem</t>
  </si>
  <si>
    <t>Kinoklub "Zagreb"</t>
  </si>
  <si>
    <t>21000827</t>
  </si>
  <si>
    <t>92350127540</t>
  </si>
  <si>
    <t>0142441</t>
  </si>
  <si>
    <t>Zagreb, 10000, Trg žrtava fašizma 14</t>
  </si>
  <si>
    <t>kkz@kkz.hr</t>
  </si>
  <si>
    <t>www.kkz.hr</t>
  </si>
  <si>
    <t>Dajna Mišurac</t>
  </si>
  <si>
    <t>Audiovizualna produkcija Kinokluba ,,Zagreb'' u 2021. godini</t>
  </si>
  <si>
    <t xml:space="preserve">Udruga Djeca susreću umjetnost </t>
  </si>
  <si>
    <t>21008855</t>
  </si>
  <si>
    <t>31865324772</t>
  </si>
  <si>
    <t>0193471</t>
  </si>
  <si>
    <t>Zagreb, 10000, Nova Ves 18</t>
  </si>
  <si>
    <t>e.galinec@sedmikontinent.org</t>
  </si>
  <si>
    <t>www.sedmikontinent.org</t>
  </si>
  <si>
    <t>Edita Bilaver Galinec</t>
  </si>
  <si>
    <t xml:space="preserve">Sedmi kontinent u bolnicama - kvalitetan dječji film i filmske kreativne radionice te gosti filmaši za djecu u zagrebačkim bolnicama </t>
  </si>
  <si>
    <t>Umjetnička organizacija Kadromat</t>
  </si>
  <si>
    <t>433</t>
  </si>
  <si>
    <t>04348627628</t>
  </si>
  <si>
    <t>0399645</t>
  </si>
  <si>
    <t>Zagreb, 10000, Nova cesta 1</t>
  </si>
  <si>
    <t>dariablazevic@gmail.com</t>
  </si>
  <si>
    <t>www.kadromat.hr</t>
  </si>
  <si>
    <t xml:space="preserve">Daria Blažević </t>
  </si>
  <si>
    <t>Kratkometražni dokumentarni film Motel</t>
  </si>
  <si>
    <t>Udruga Restart</t>
  </si>
  <si>
    <t>21005382</t>
  </si>
  <si>
    <t>65917862963</t>
  </si>
  <si>
    <t>Zagreb, 10000, Trg Vladka Mačeka 1</t>
  </si>
  <si>
    <t>oliver@restarted.hr</t>
  </si>
  <si>
    <t>http://restarted.hr</t>
  </si>
  <si>
    <t>Istražitelj</t>
  </si>
  <si>
    <t>Kreativni sindikat</t>
  </si>
  <si>
    <t>21003477</t>
  </si>
  <si>
    <t>52856813660</t>
  </si>
  <si>
    <t>0094552</t>
  </si>
  <si>
    <t>Zagreb, 10000, Martićeva 33b</t>
  </si>
  <si>
    <t>grubic.igor@gmail.com</t>
  </si>
  <si>
    <t xml:space="preserve">Igor Grubić </t>
  </si>
  <si>
    <t>22.03.2020.</t>
  </si>
  <si>
    <t>21003147</t>
  </si>
  <si>
    <t>15804783376</t>
  </si>
  <si>
    <t>Zagreb, 10000, Ožujska 9</t>
  </si>
  <si>
    <t>udrugadomino@gmail.com</t>
  </si>
  <si>
    <t>http://www.thisisadominoproject.org</t>
  </si>
  <si>
    <t xml:space="preserve">Zvonimir Dobrović </t>
  </si>
  <si>
    <t>Queer momenti</t>
  </si>
  <si>
    <t>Jučer Danas Sutra</t>
  </si>
  <si>
    <t>21011296</t>
  </si>
  <si>
    <t>04406269319</t>
  </si>
  <si>
    <t>0338680</t>
  </si>
  <si>
    <t>Zagreb, 10040, Petrijanečka 16</t>
  </si>
  <si>
    <t>luketic09@gmail.com</t>
  </si>
  <si>
    <t>http://www.facebook.com/JucerDanasSutraPlatforma</t>
  </si>
  <si>
    <t>Željko Luketić</t>
  </si>
  <si>
    <t>Zagrebačka škola animacije (Zvuk hrvatskog filma)</t>
  </si>
  <si>
    <t>29355825482</t>
  </si>
  <si>
    <t>Zagreb, 10000, Tuškanac 1</t>
  </si>
  <si>
    <t>hrvoje.selec@hfs.hr</t>
  </si>
  <si>
    <t>www.hfs.hr</t>
  </si>
  <si>
    <t>Hrvoje Selec</t>
  </si>
  <si>
    <t>Filmski programi kina Tuškanac</t>
  </si>
  <si>
    <t>475</t>
  </si>
  <si>
    <t>Zagreb, 10000, Vladimira Nazora 37</t>
  </si>
  <si>
    <t>zlatko.vidackovic@gmail.com</t>
  </si>
  <si>
    <t xml:space="preserve">Zlatko Vidačković </t>
  </si>
  <si>
    <t>Leksikon hrvatskog nezavisnog filma</t>
  </si>
  <si>
    <t>Kolektiv EMGE</t>
  </si>
  <si>
    <t>21013088</t>
  </si>
  <si>
    <t>61234662444</t>
  </si>
  <si>
    <t>0416877</t>
  </si>
  <si>
    <t>Zagreb, 10000, Lipovecka 11</t>
  </si>
  <si>
    <t>kolektivemge@gmail.com</t>
  </si>
  <si>
    <t>Luka Čubrić</t>
  </si>
  <si>
    <t>Kino.zg</t>
  </si>
  <si>
    <t>Zagreb, 10000, Koste Vojnovića 15</t>
  </si>
  <si>
    <t>info@jff-zagreb.hr</t>
  </si>
  <si>
    <t>www.jff-zagreb.hr</t>
  </si>
  <si>
    <t>15. Festival tolerancije</t>
  </si>
  <si>
    <t>Vrtići u kvartovskom kinu - filmsko obrazovni program Sedmi kontinent za vrtiće grada Zagreba u suradnji s kulturnim centrima</t>
  </si>
  <si>
    <t>Prostor rodne i medijske kulture K-Zona</t>
  </si>
  <si>
    <t>84963670423</t>
  </si>
  <si>
    <t>Zagreb, 10000, Nova cesta 24</t>
  </si>
  <si>
    <t>info@voxfeminae.net</t>
  </si>
  <si>
    <t>www.voxfeminae.net</t>
  </si>
  <si>
    <t>Vox Feminae Film Festival 2021.</t>
  </si>
  <si>
    <t>Umjetnička organizacija MissArt</t>
  </si>
  <si>
    <t>5320339031</t>
  </si>
  <si>
    <t>65604774064</t>
  </si>
  <si>
    <t>0091324</t>
  </si>
  <si>
    <t>Zagreb, 10000, Tratinska 53</t>
  </si>
  <si>
    <t>robert.pirsl@missart.hr</t>
  </si>
  <si>
    <t>www.missart.hr</t>
  </si>
  <si>
    <t xml:space="preserve">Matija Prskalo </t>
  </si>
  <si>
    <t>Škabrnja – 30 godina poslije</t>
  </si>
  <si>
    <t>21008635</t>
  </si>
  <si>
    <t>43826057000</t>
  </si>
  <si>
    <t>sanjasamanovic@gmail.com</t>
  </si>
  <si>
    <t>http://www.onetakefilmfestival.com</t>
  </si>
  <si>
    <t>Radionica snimanja filmova u jednom kadru</t>
  </si>
  <si>
    <t>Udruga Bacači Sjenki</t>
  </si>
  <si>
    <t>21004725</t>
  </si>
  <si>
    <t>42280412184</t>
  </si>
  <si>
    <t>Zagreb, 10000, Bosanska 10</t>
  </si>
  <si>
    <t>bacaci.sjenki@gmail.com</t>
  </si>
  <si>
    <t>http://www.bacaci-sjenki.hr</t>
  </si>
  <si>
    <t xml:space="preserve">Boris Bakal </t>
  </si>
  <si>
    <t>Samo nebo nam je granica</t>
  </si>
  <si>
    <t>Zagreb, 10000, Prilaz baruna Filipovića 24</t>
  </si>
  <si>
    <t>1991. Tko je tvoj bližnji?</t>
  </si>
  <si>
    <t>Udruga Bijeli val</t>
  </si>
  <si>
    <t>84193976847</t>
  </si>
  <si>
    <t>Zagreb, 10000, Ilica 203a</t>
  </si>
  <si>
    <t>nikoladevcic@inet.hr</t>
  </si>
  <si>
    <t>www.subversivefilmfestival.com</t>
  </si>
  <si>
    <t xml:space="preserve">Nikola Devčić </t>
  </si>
  <si>
    <t>14. Subversive film festival: Alternativne obitelji i sretni završeci</t>
  </si>
  <si>
    <t>Udruga Legende Zagreb</t>
  </si>
  <si>
    <t>21012681</t>
  </si>
  <si>
    <t>01528396684</t>
  </si>
  <si>
    <t>0401508</t>
  </si>
  <si>
    <t>Zagreb, 10000, Pavlenski put 5 D</t>
  </si>
  <si>
    <t>legendezagreb@gmail.com</t>
  </si>
  <si>
    <t>www.jarunpark.hr</t>
  </si>
  <si>
    <t>Aleksandra Pernar</t>
  </si>
  <si>
    <t>Ljeto u Ribnjaku - Matoš u ribičiji</t>
  </si>
  <si>
    <t>Filmovi.hr</t>
  </si>
  <si>
    <t xml:space="preserve">Restart Laboratorij u 2021 godini </t>
  </si>
  <si>
    <t>Umjetnička organizacija "Noć hrvatskog filma i novih medija"</t>
  </si>
  <si>
    <t>307</t>
  </si>
  <si>
    <t>02636607139</t>
  </si>
  <si>
    <t>0215947</t>
  </si>
  <si>
    <t>Zagreb, 10000, Ulica grada Vukovara 222</t>
  </si>
  <si>
    <t>irena.skoric@gmail.com</t>
  </si>
  <si>
    <t>www.noc-filma.hr</t>
  </si>
  <si>
    <t>Irena Škorić</t>
  </si>
  <si>
    <t>Noć hrvatskog filma i novih medija 2021.</t>
  </si>
  <si>
    <t xml:space="preserve">Dokukino program za 2021. godinu </t>
  </si>
  <si>
    <t>Senzorne projekcije</t>
  </si>
  <si>
    <t>Filmsko popodne - arhive i sjećanja</t>
  </si>
  <si>
    <t>21660899838</t>
  </si>
  <si>
    <t>Zagreb, 10000, Preradovićeva 18</t>
  </si>
  <si>
    <t>mi2@mi2.hr</t>
  </si>
  <si>
    <t>www.mi2.hr</t>
  </si>
  <si>
    <t>Vizualni kolegij</t>
  </si>
  <si>
    <t>25 FPS, Udruga za audio-vizualna istraživanja</t>
  </si>
  <si>
    <t>21003585</t>
  </si>
  <si>
    <t>99291112037</t>
  </si>
  <si>
    <t>0109728</t>
  </si>
  <si>
    <t>marina@25fps.hr</t>
  </si>
  <si>
    <t>www.25fps.hr</t>
  </si>
  <si>
    <t>Marina Kožul</t>
  </si>
  <si>
    <t>Sedamnaesti Festival 25 FPS - Internacionalni festival eksperimentalnog filma i videa</t>
  </si>
  <si>
    <t>RIKŠAFILM umjetnička organizacija</t>
  </si>
  <si>
    <t>267</t>
  </si>
  <si>
    <t>42721290987</t>
  </si>
  <si>
    <t>0184065</t>
  </si>
  <si>
    <t>Zagreb, 10020, Demetrove Teute 11</t>
  </si>
  <si>
    <t>LRfilmwork@gmail.com</t>
  </si>
  <si>
    <t>www.cyclofilm.com</t>
  </si>
  <si>
    <t xml:space="preserve">Ljiljana Mikulčić </t>
  </si>
  <si>
    <t>Besplatna filmska radionica za djecu - audiovizualna pismenost</t>
  </si>
  <si>
    <t>Martin u oblacima - 60 godina poslije (radni naslov)</t>
  </si>
  <si>
    <t>Umjetnička organizacija Zagreb Film Festival</t>
  </si>
  <si>
    <t>85305939367</t>
  </si>
  <si>
    <t>0055409</t>
  </si>
  <si>
    <t>Zagreb, 10000, Ulica grada Vukovara 35a</t>
  </si>
  <si>
    <t>info@zagrebfilmfestival.com</t>
  </si>
  <si>
    <t>www.zff.hr</t>
  </si>
  <si>
    <t xml:space="preserve">Boris Matić </t>
  </si>
  <si>
    <t>6. KinoKino - Međunarodni filmski festival za djecu</t>
  </si>
  <si>
    <t>Filmski program Art-kina Metropolis</t>
  </si>
  <si>
    <t>Umjetnička organizacija Film-protufilm</t>
  </si>
  <si>
    <t>214</t>
  </si>
  <si>
    <t>87431717711</t>
  </si>
  <si>
    <t>0131161</t>
  </si>
  <si>
    <t>Zagreb, 10000, Vinogradska cesta 21</t>
  </si>
  <si>
    <t>tanja.vrvilo@gmail.com</t>
  </si>
  <si>
    <t>www.filmskemutacije.com</t>
  </si>
  <si>
    <t>Tanja Vrvilo</t>
  </si>
  <si>
    <t>Filmske mutacije: Festival nevidljivog filma XV - Terestričko kino-oko</t>
  </si>
  <si>
    <t>«Filmski forum 2021» Filmsko-obrazovni program za srednjoškolce grada Zagreba  u suradnji s kulturnim centrima</t>
  </si>
  <si>
    <t>Udruga Factum</t>
  </si>
  <si>
    <t>21005640</t>
  </si>
  <si>
    <t>81603361175</t>
  </si>
  <si>
    <t>0057002</t>
  </si>
  <si>
    <t>lucija@zagrebdox.net</t>
  </si>
  <si>
    <t>www.factum.com.hr; www.zagrebdox.net</t>
  </si>
  <si>
    <t xml:space="preserve">Lucija Parać </t>
  </si>
  <si>
    <t>Naći ću te</t>
  </si>
  <si>
    <t>19. Zagreb Film Festival</t>
  </si>
  <si>
    <t>Scenaristička platforma Palunko</t>
  </si>
  <si>
    <t xml:space="preserve">Kratka baza - infocentar i medijateka za kratki film </t>
  </si>
  <si>
    <t>Jadranska animacija</t>
  </si>
  <si>
    <t>18002786</t>
  </si>
  <si>
    <t>87517500775</t>
  </si>
  <si>
    <t>0284175</t>
  </si>
  <si>
    <t>Pula, 52100, Vergerijeva 6</t>
  </si>
  <si>
    <t>drasko@adriaticanimation.hr</t>
  </si>
  <si>
    <t>http://adriaticanimation.hr</t>
  </si>
  <si>
    <t xml:space="preserve">Draško Ivezić </t>
  </si>
  <si>
    <t>Obiteljski portret</t>
  </si>
  <si>
    <t>Udruga ljubitelja filma "RARE"</t>
  </si>
  <si>
    <t>16001120</t>
  </si>
  <si>
    <t>81290800398</t>
  </si>
  <si>
    <t>0123901</t>
  </si>
  <si>
    <t>Vinkovci, 32100, I.Kozarca 18</t>
  </si>
  <si>
    <t>tonisaric@inet.hr</t>
  </si>
  <si>
    <t xml:space="preserve">www.filmfestivaldorf.com </t>
  </si>
  <si>
    <t xml:space="preserve">Toni Šarić </t>
  </si>
  <si>
    <t>DORF kino u Kulturnom centru Mesnička</t>
  </si>
  <si>
    <t>71367203326</t>
  </si>
  <si>
    <t>Zagreb, 10000, Trnjanski nasip bb</t>
  </si>
  <si>
    <t>mochvara@urk.hr</t>
  </si>
  <si>
    <t>www.mochvara.hr</t>
  </si>
  <si>
    <t xml:space="preserve">Kornel Šeper </t>
  </si>
  <si>
    <t>Nove filmske večeri u Močvari</t>
  </si>
  <si>
    <t>Udruga za razvoj kulture "Točka kulture"</t>
  </si>
  <si>
    <t>21012762</t>
  </si>
  <si>
    <t>50212275892</t>
  </si>
  <si>
    <t>0402967</t>
  </si>
  <si>
    <t>Zagreb, 10000, Aleja Antuna Augustinčića 16</t>
  </si>
  <si>
    <t>tockakulture@gmail.com</t>
  </si>
  <si>
    <t>www.tockakulture.com</t>
  </si>
  <si>
    <t xml:space="preserve">Sanjin Hasanefendić </t>
  </si>
  <si>
    <t>Rocument u VIB-u</t>
  </si>
  <si>
    <t>8. Revija europskog filma</t>
  </si>
  <si>
    <t>Udruga za promicanje stvaralaštva i jednakih mogućnosti Alternator</t>
  </si>
  <si>
    <t>30522286914</t>
  </si>
  <si>
    <t xml:space="preserve">Zagreb, 10000, Medveščak 53  </t>
  </si>
  <si>
    <t xml:space="preserve">13. Festival prava djece </t>
  </si>
  <si>
    <t>Škola dokumentarnog filma u 2021. - jubilarno izdanje</t>
  </si>
  <si>
    <t>Human Rights Film Festival</t>
  </si>
  <si>
    <t>Udruga za promicanje kulture i umjetnosti ja BiH..</t>
  </si>
  <si>
    <t>54766458445</t>
  </si>
  <si>
    <t>0152392</t>
  </si>
  <si>
    <t>Zagreb, 10000, Medulićeva 34</t>
  </si>
  <si>
    <t>efendici@hotmail.com</t>
  </si>
  <si>
    <t>www.jabih.com</t>
  </si>
  <si>
    <t xml:space="preserve">Ismet Efendić </t>
  </si>
  <si>
    <t>Ja bih 5 dana Sarajeva u Zagrebu  2021. / 14.-18. 10.2021. /</t>
  </si>
  <si>
    <t>Filmska nastava za djecu i mlade grada Zagreba</t>
  </si>
  <si>
    <t xml:space="preserve">Marina Kožul </t>
  </si>
  <si>
    <t>Kvadrati sekunde - nakladništvo Udruge 25 FPS</t>
  </si>
  <si>
    <t>Multimedijalna umjetnička organizacija Bacači Sjenki</t>
  </si>
  <si>
    <t>75226535695</t>
  </si>
  <si>
    <t>Zagreb, 10000, Bosanska ulica 10</t>
  </si>
  <si>
    <t>www.bacaci-sjenki.hr</t>
  </si>
  <si>
    <t>Frooom 2021 - program medijskog i filmskog opismenjavanja djece i mladih u Zagrebu</t>
  </si>
  <si>
    <t>Studio Pangolin</t>
  </si>
  <si>
    <t>147</t>
  </si>
  <si>
    <t>15713274984</t>
  </si>
  <si>
    <t>0056103</t>
  </si>
  <si>
    <t>Zagreb, 10000, Mlinarska 21</t>
  </si>
  <si>
    <t>nicole.hewitt.hewitt@gmail.com</t>
  </si>
  <si>
    <t>www.pangolin.hr</t>
  </si>
  <si>
    <t>Nicole Hewitt</t>
  </si>
  <si>
    <t xml:space="preserve">Zakrivljeno gledište/iskrivljeni pogled </t>
  </si>
  <si>
    <t>Dani hrvatskog filma</t>
  </si>
  <si>
    <t>ZagrebDox - međunarodni festival dokumentarnog filma 2021.</t>
  </si>
  <si>
    <t>Tvornica umjetnosti</t>
  </si>
  <si>
    <t>21012078</t>
  </si>
  <si>
    <t>87035030616</t>
  </si>
  <si>
    <t>0373924</t>
  </si>
  <si>
    <t>Zagreb, 10000, Lukaciceva 1</t>
  </si>
  <si>
    <t>bojan@sekvenca.hr</t>
  </si>
  <si>
    <t xml:space="preserve">Bojan Kanjera </t>
  </si>
  <si>
    <t>Izrazi se filmom</t>
  </si>
  <si>
    <t>croatian.film -  internetska platforma za gledanje i promociju hrvatskog filma</t>
  </si>
  <si>
    <t>Radionice Kinokluba Zagreb u 2021. godini</t>
  </si>
  <si>
    <t>Autorski studio - fotografija, film i video</t>
  </si>
  <si>
    <t>21001205</t>
  </si>
  <si>
    <t>87193551278</t>
  </si>
  <si>
    <t>0053040</t>
  </si>
  <si>
    <t>Zagreb, 10000, Trg hrvatskih velikana 14</t>
  </si>
  <si>
    <t>lukastamac.ls@gmail.com</t>
  </si>
  <si>
    <t>www.autorskistudio.com</t>
  </si>
  <si>
    <t>Luka Stamać</t>
  </si>
  <si>
    <t>radionica animiranog filma za djecu - Mala zagrebačka animacija  (Z animacija)</t>
  </si>
  <si>
    <t>Pula u Zagrebu</t>
  </si>
  <si>
    <t>Udruga Scena Amadeo</t>
  </si>
  <si>
    <t>21011714</t>
  </si>
  <si>
    <t>91407011517</t>
  </si>
  <si>
    <t>0336454</t>
  </si>
  <si>
    <t>Zagreb,10000,Matoševa 1</t>
  </si>
  <si>
    <t>992192109</t>
  </si>
  <si>
    <t>nenad.jandric@hpm.hr</t>
  </si>
  <si>
    <t>www.scenaamadeo.hr</t>
  </si>
  <si>
    <t xml:space="preserve">Nenad  Jandrić </t>
  </si>
  <si>
    <t>Glazbene večeri na Sceni Amadeo</t>
  </si>
  <si>
    <t>Gudački kvartet Sebastian</t>
  </si>
  <si>
    <t>91216625495</t>
  </si>
  <si>
    <t>0024970</t>
  </si>
  <si>
    <t>Zagreb,10000,Pantovčak 152b</t>
  </si>
  <si>
    <t>98418155</t>
  </si>
  <si>
    <t>andelko.krpan@gmail.com</t>
  </si>
  <si>
    <t>www.sq-sebastian.com</t>
  </si>
  <si>
    <t xml:space="preserve">Anđelko  Krpan </t>
  </si>
  <si>
    <t>Ciklus Gudačkog kvarteta Sebastian</t>
  </si>
  <si>
    <t>Hrvatsko društvo glazbenih umjetnika</t>
  </si>
  <si>
    <t>1199</t>
  </si>
  <si>
    <t>86000717278</t>
  </si>
  <si>
    <t>0010685</t>
  </si>
  <si>
    <t>10000 Zagreb,10000,Ilica 42/II</t>
  </si>
  <si>
    <t>4847569</t>
  </si>
  <si>
    <t>hdgu@hdgu.hr</t>
  </si>
  <si>
    <t>www.hdgu.hr</t>
  </si>
  <si>
    <t xml:space="preserve">Filip  Fak </t>
  </si>
  <si>
    <t>Nagrada "Milka Trnina"</t>
  </si>
  <si>
    <t>Školska ploča s notnim crtovljem - program razvoja mlade publike</t>
  </si>
  <si>
    <t>Nagrada "Ivo Maček"</t>
  </si>
  <si>
    <t>GUDAČKI KVARTET PORIN</t>
  </si>
  <si>
    <t>140</t>
  </si>
  <si>
    <t>21347409553</t>
  </si>
  <si>
    <t>0056561</t>
  </si>
  <si>
    <t>Zagreb,10000,Petrinjska 52</t>
  </si>
  <si>
    <t>959051404</t>
  </si>
  <si>
    <t>ivan.novinc1@gmail.com</t>
  </si>
  <si>
    <t xml:space="preserve">IVAN  NOVINC </t>
  </si>
  <si>
    <t>15. KONCERTNA SEZONA GUDAČKOG KVARTETA PORIN</t>
  </si>
  <si>
    <t>Hrvatski komorni orkestar</t>
  </si>
  <si>
    <t>210</t>
  </si>
  <si>
    <t>69265772227</t>
  </si>
  <si>
    <t>0107987</t>
  </si>
  <si>
    <t>Zagreb,10000,Pavlinovićeva 1</t>
  </si>
  <si>
    <t>989953292</t>
  </si>
  <si>
    <t>davor.kelic@gmail.com</t>
  </si>
  <si>
    <t>www.hrvatski-komorni-orkestar.com</t>
  </si>
  <si>
    <t xml:space="preserve">Davor  Kelić </t>
  </si>
  <si>
    <t>HRVATSKI KOMORNI ORKESTAR – CIKLUS OD 6 KONCERATA U HGZ-U</t>
  </si>
  <si>
    <t>Hrvatski glazbeni zavod</t>
  </si>
  <si>
    <t>1319</t>
  </si>
  <si>
    <t>93966915493</t>
  </si>
  <si>
    <t>0064785</t>
  </si>
  <si>
    <t>Zagreb,10000,Gundulićeva 6a</t>
  </si>
  <si>
    <t>385014830199</t>
  </si>
  <si>
    <t>hgz@hgz.hr</t>
  </si>
  <si>
    <t>www.hgz.hr</t>
  </si>
  <si>
    <t xml:space="preserve">Romana  Matanovac Vučković </t>
  </si>
  <si>
    <t>HGZ Chamber - ciklus koncerata komorne glazbe u HGZ-u</t>
  </si>
  <si>
    <t>Umjetnička organizacija Hathor</t>
  </si>
  <si>
    <t>224</t>
  </si>
  <si>
    <t>86002489770</t>
  </si>
  <si>
    <t>0182103</t>
  </si>
  <si>
    <t>Zagreb,10000,Fraterščica 27</t>
  </si>
  <si>
    <t>978727016</t>
  </si>
  <si>
    <t>tajanavukelic@harfacroatia.com</t>
  </si>
  <si>
    <t xml:space="preserve">Tajana  Vukelić Peić </t>
  </si>
  <si>
    <t>8. Zagrebački harfistički festival</t>
  </si>
  <si>
    <t>Hrvatski glazbeni centar</t>
  </si>
  <si>
    <t>21002847</t>
  </si>
  <si>
    <t>98088021372</t>
  </si>
  <si>
    <t>0164358</t>
  </si>
  <si>
    <t>Zagreb,10090,Pijavišće 21f</t>
  </si>
  <si>
    <t>917909279</t>
  </si>
  <si>
    <t>robi.pal83@gmail.com</t>
  </si>
  <si>
    <t>www.hgc.hr</t>
  </si>
  <si>
    <t xml:space="preserve">Robert  Palić </t>
  </si>
  <si>
    <t>Papandopulo 30.</t>
  </si>
  <si>
    <t>Ansambl za ranu glazbu Minstrel</t>
  </si>
  <si>
    <t>21002642</t>
  </si>
  <si>
    <t>82033688960</t>
  </si>
  <si>
    <t>0087840</t>
  </si>
  <si>
    <t>Zagreb,10000,Rapska 37/1</t>
  </si>
  <si>
    <t>98569628</t>
  </si>
  <si>
    <t>ansamblminstrel@gmail.com</t>
  </si>
  <si>
    <t>www.minstrel.hr</t>
  </si>
  <si>
    <t xml:space="preserve">Lada  Magdalenić Morpurgo </t>
  </si>
  <si>
    <t>Ciklus rane glazbe MMXXI</t>
  </si>
  <si>
    <t>UDRUGA PASIONSKA BAŠTINA</t>
  </si>
  <si>
    <t>92</t>
  </si>
  <si>
    <t>39075073977</t>
  </si>
  <si>
    <t xml:space="preserve"> Zagreb,10000,Barutanski breg 20</t>
  </si>
  <si>
    <t>915265364</t>
  </si>
  <si>
    <t>eva.kirchmayer.bilic@gmail.com</t>
  </si>
  <si>
    <t>www.pasionska-bastina.hr</t>
  </si>
  <si>
    <t xml:space="preserve">Jozo  Čikeš </t>
  </si>
  <si>
    <t>30. SVEČANOSTI PASIONSKE BAŠTINE - Glazbeni program</t>
  </si>
  <si>
    <t>Unison hrvatski glazbeni savez</t>
  </si>
  <si>
    <t>21011726</t>
  </si>
  <si>
    <t>21913596812</t>
  </si>
  <si>
    <t>Zagreb,10000,Ulica Ivana Broza 8a</t>
  </si>
  <si>
    <t>13668027</t>
  </si>
  <si>
    <t>sanda@unison.hr</t>
  </si>
  <si>
    <t>www.unison.hr</t>
  </si>
  <si>
    <t xml:space="preserve">Goran  Končar </t>
  </si>
  <si>
    <t>9. Hrvatsko natjecanje mladih glazbenih umjetnika Papandopulo</t>
  </si>
  <si>
    <t>Udruga profesionalnih glazbenika Diapason</t>
  </si>
  <si>
    <t>21005265</t>
  </si>
  <si>
    <t>95853143361</t>
  </si>
  <si>
    <t>0065196</t>
  </si>
  <si>
    <t>Zagreb,10000,Trpimirova 19</t>
  </si>
  <si>
    <t>989159144</t>
  </si>
  <si>
    <t>caldarovic@yahoo.com</t>
  </si>
  <si>
    <t xml:space="preserve">Srđan  Čaldarović </t>
  </si>
  <si>
    <t>Piano 3</t>
  </si>
  <si>
    <t>1328</t>
  </si>
  <si>
    <t>80541963380</t>
  </si>
  <si>
    <t>10 000 Zagreb,10000,Ilica 143</t>
  </si>
  <si>
    <t>913101946</t>
  </si>
  <si>
    <t>ronald.braus@gmail.com</t>
  </si>
  <si>
    <t xml:space="preserve">ronald  braus </t>
  </si>
  <si>
    <t xml:space="preserve">festival operete </t>
  </si>
  <si>
    <t>HRVATSKE BLUES SNAGE</t>
  </si>
  <si>
    <t>21007892</t>
  </si>
  <si>
    <t>48892892238</t>
  </si>
  <si>
    <t>0151694</t>
  </si>
  <si>
    <t>ZAGREB,10000,ANDRIJE ŽAJE 58</t>
  </si>
  <si>
    <t>998151810</t>
  </si>
  <si>
    <t>spona@spona.com.hr</t>
  </si>
  <si>
    <t>www.hrvatskebluessnage.hr</t>
  </si>
  <si>
    <t xml:space="preserve">SINIŠA  BIZOVIĆ </t>
  </si>
  <si>
    <t>13th ZAGREB INTERNATIONAL BLUES FESTIVAL</t>
  </si>
  <si>
    <t>Antiphonus</t>
  </si>
  <si>
    <t>21006393</t>
  </si>
  <si>
    <t>43577827108</t>
  </si>
  <si>
    <t>0134779</t>
  </si>
  <si>
    <t>Zagreb,10000,Mandaličina 3</t>
  </si>
  <si>
    <t>917695641</t>
  </si>
  <si>
    <t>facinitomislav@gmail.com</t>
  </si>
  <si>
    <t>www.antiphonus.com</t>
  </si>
  <si>
    <t xml:space="preserve">tomislav  Fačini </t>
  </si>
  <si>
    <t>Ciklus TRIADE i TRITINAS ansambla Antiphonus</t>
  </si>
  <si>
    <t>Zagreb,10000,Vladimira Nazora 37</t>
  </si>
  <si>
    <t>98219706</t>
  </si>
  <si>
    <t xml:space="preserve">Zlatko  Vidačković </t>
  </si>
  <si>
    <t>Monografija Ivanka Boljkovac</t>
  </si>
  <si>
    <t>Međunarodno violinističko natjecanje Vaclav Huml</t>
  </si>
  <si>
    <t>718</t>
  </si>
  <si>
    <t>56611542903</t>
  </si>
  <si>
    <t>0002054</t>
  </si>
  <si>
    <t>Zagreb,10000,Ilica 42</t>
  </si>
  <si>
    <t>915201696</t>
  </si>
  <si>
    <t>ured@huml-competition.hr</t>
  </si>
  <si>
    <t>www.huml-competition.hr</t>
  </si>
  <si>
    <t xml:space="preserve">Sanda  Vojković smiljanić </t>
  </si>
  <si>
    <t>12. Međunarodno violinističko natjecanje Vaclav Huml</t>
  </si>
  <si>
    <t>Termini u HGZ-u</t>
  </si>
  <si>
    <t>Hrvatsko društvo "Aleksandar Skrjabin"</t>
  </si>
  <si>
    <t>21013730</t>
  </si>
  <si>
    <t>47415622487</t>
  </si>
  <si>
    <t>0441058</t>
  </si>
  <si>
    <t>Hrvatski Leskovac, Zagreb,10250,Zelena ulica 6</t>
  </si>
  <si>
    <t>385989527064</t>
  </si>
  <si>
    <t>skrjabindrustvo@gmail.com</t>
  </si>
  <si>
    <t>https://croatianscriabinsociety.com/</t>
  </si>
  <si>
    <t xml:space="preserve">Krešimir  Starčević </t>
  </si>
  <si>
    <t>Koncert i predavanja u organizaciji Hrvatskog društva "Aleksandar Skrjabin"</t>
  </si>
  <si>
    <t>Udruga MALA OPERA</t>
  </si>
  <si>
    <t>21003888</t>
  </si>
  <si>
    <t>34101579660</t>
  </si>
  <si>
    <t>0008206</t>
  </si>
  <si>
    <t>Zagreb,10000,Vladimira Nazora 13</t>
  </si>
  <si>
    <t>98386626</t>
  </si>
  <si>
    <t>udruga.malaopera@gmail.com</t>
  </si>
  <si>
    <t xml:space="preserve">Danijela  Petrić </t>
  </si>
  <si>
    <t>"PRIČA U GLAZBI", digitalno izdanje - ciklus edukativnih glazbenih sadržaja</t>
  </si>
  <si>
    <t>Hrvatsko društvo flautista-HDF</t>
  </si>
  <si>
    <t>21002998</t>
  </si>
  <si>
    <t>87471982774</t>
  </si>
  <si>
    <t>0024058</t>
  </si>
  <si>
    <t>Zagreb,10000,Gundulićeva 4</t>
  </si>
  <si>
    <t>915124215</t>
  </si>
  <si>
    <t>novak.marina@gmail.com</t>
  </si>
  <si>
    <t>https://hrvatskodrustvoflautista.hr/</t>
  </si>
  <si>
    <t xml:space="preserve">Nives   JankovićAndrijašević </t>
  </si>
  <si>
    <t>2. Međunarodni skup flautista i međunarodno natjecanje flautista Flauta Aurea</t>
  </si>
  <si>
    <t>HRVATSKO DRUŠTVO SKLADATELJA</t>
  </si>
  <si>
    <t>310</t>
  </si>
  <si>
    <t>56668956985</t>
  </si>
  <si>
    <t>0054119</t>
  </si>
  <si>
    <t>ZAGREB,10000,BERISLAVIĆEVA 9</t>
  </si>
  <si>
    <t>14872370</t>
  </si>
  <si>
    <t>info@hds.hr</t>
  </si>
  <si>
    <t>www.hds.hr</t>
  </si>
  <si>
    <t xml:space="preserve">Antun Tomislav  Šaban </t>
  </si>
  <si>
    <t>Jazz.hr 2021 - proljetni i jesenski festival, koncertna sezona</t>
  </si>
  <si>
    <t>Umjetnička organizacija Cristoforium</t>
  </si>
  <si>
    <t>379</t>
  </si>
  <si>
    <t>34043986015</t>
  </si>
  <si>
    <t>0338357</t>
  </si>
  <si>
    <t>Zagreb,10000,Karašička 28</t>
  </si>
  <si>
    <t>998302875</t>
  </si>
  <si>
    <t>cristoforium@gmail.com</t>
  </si>
  <si>
    <t>www.uocristoforium.hr</t>
  </si>
  <si>
    <t xml:space="preserve">Danijel  Gašparović </t>
  </si>
  <si>
    <t>Pleyel Svetislava Stančića-6. sezona</t>
  </si>
  <si>
    <t>UMJETNIČKA ORGANIZACIJA AKUSTIČNI PROJEKT</t>
  </si>
  <si>
    <t>319</t>
  </si>
  <si>
    <t>49389702900</t>
  </si>
  <si>
    <t>0236287</t>
  </si>
  <si>
    <t>ZAGREB,10000,Kunišćak 44</t>
  </si>
  <si>
    <t>959080770</t>
  </si>
  <si>
    <t>dupalanovic@hotmail.com</t>
  </si>
  <si>
    <t xml:space="preserve">Dubravko  Palanović </t>
  </si>
  <si>
    <t>Koncert Acoustic Project Stringsa- "Generacija 1906"</t>
  </si>
  <si>
    <t>Andrey Gugnin-recital i promocija CD-a u izdanju Hyperion Recordsa</t>
  </si>
  <si>
    <t>Glazbeni umjetnici Zagrebu</t>
  </si>
  <si>
    <t>54. tribina "Darko Lukić"</t>
  </si>
  <si>
    <t>Udruga "Kazalište, audiovizualne umjetnosti i kultura Gluhih - DLAN"</t>
  </si>
  <si>
    <t>51629434968</t>
  </si>
  <si>
    <t>Zagreb,10000,Ulica Lavoslava Ružičke 46</t>
  </si>
  <si>
    <t>953822791</t>
  </si>
  <si>
    <t>udruga.dlan.zagreb@gmail.com</t>
  </si>
  <si>
    <t>www.dlan.hr</t>
  </si>
  <si>
    <t xml:space="preserve">Lino  Ujčić </t>
  </si>
  <si>
    <t xml:space="preserve">Deaf Band DLAN u instrumentalnom rock i heavvy ritmu </t>
  </si>
  <si>
    <t>HUOKU-Hrvatska udruga orkestralnih i komornih umjetnika</t>
  </si>
  <si>
    <t>283</t>
  </si>
  <si>
    <t>56212778807</t>
  </si>
  <si>
    <t>0064637</t>
  </si>
  <si>
    <t>14847570</t>
  </si>
  <si>
    <t>huoku@huoku.hr</t>
  </si>
  <si>
    <t>www.huoku.hr</t>
  </si>
  <si>
    <t xml:space="preserve">IVAN  TOCILJ </t>
  </si>
  <si>
    <t>CIKLUS KONCERATA "NOVI HRVATSKI JAZZ" U SAXU-22. SEZONA</t>
  </si>
  <si>
    <t>31. MUZIČKI BIENNALE ZAGREB</t>
  </si>
  <si>
    <t>Cristoforium-6.sezona ciklusa na povijesnim klavirima</t>
  </si>
  <si>
    <t xml:space="preserve">Stipe   Botica </t>
  </si>
  <si>
    <t>Mladi glazbenici u Matici hrvatskoj</t>
  </si>
  <si>
    <t>Zagrebački mladi filharmoničari</t>
  </si>
  <si>
    <t>Ljubomir Gašparović - koncert povodom 70. rođendana</t>
  </si>
  <si>
    <t>Komorni ansambl-kvartet flauta 4 SYRINX</t>
  </si>
  <si>
    <t>21005513</t>
  </si>
  <si>
    <t>91481773693</t>
  </si>
  <si>
    <t>0094429</t>
  </si>
  <si>
    <t>Zagreb,10000,Podgaj 1</t>
  </si>
  <si>
    <t>www.4syrinx.com</t>
  </si>
  <si>
    <t xml:space="preserve">Marina  Novak </t>
  </si>
  <si>
    <t>13. sezona komornog ansambla kvarteta flauta 4 SYRINX</t>
  </si>
  <si>
    <t>ZAGREBAČKI SOLISTI</t>
  </si>
  <si>
    <t>76416954953</t>
  </si>
  <si>
    <t>0001767</t>
  </si>
  <si>
    <t>ZAGREB,10000,Trg svetog Marka 9</t>
  </si>
  <si>
    <t>914851787</t>
  </si>
  <si>
    <t>ured.zagrebacki.solisti@gmail.com</t>
  </si>
  <si>
    <t>www.zagrebacki-solisti.com</t>
  </si>
  <si>
    <t xml:space="preserve">KRUNOSLAV  MARIĆ </t>
  </si>
  <si>
    <t>KONCERTNA DJELATNOST ZAGREBAČKIH SOLISTA U 2021. GODINI</t>
  </si>
  <si>
    <t>Zagrebački kvartet</t>
  </si>
  <si>
    <t>64</t>
  </si>
  <si>
    <t>07770380976</t>
  </si>
  <si>
    <t>0079138</t>
  </si>
  <si>
    <t>Zagreb,10000,Ilica 31a</t>
  </si>
  <si>
    <t>38514830340</t>
  </si>
  <si>
    <t>zagrebacki.kvartet@zg.t-com.hr</t>
  </si>
  <si>
    <t>www.zagrebquartet.hr</t>
  </si>
  <si>
    <t xml:space="preserve">Martin  Jordan </t>
  </si>
  <si>
    <t>Koncertna djelatnost 102. sezona</t>
  </si>
  <si>
    <t xml:space="preserve">CANTUS ANSAMBL - koncertni ciklusi sezona 2020./2021. i 2021./2022. </t>
  </si>
  <si>
    <t>GUDAČKI KVARTET RUCNER</t>
  </si>
  <si>
    <t>74</t>
  </si>
  <si>
    <t>37542157991</t>
  </si>
  <si>
    <t>0093190</t>
  </si>
  <si>
    <t>ZAGREB,10000,RIM 41</t>
  </si>
  <si>
    <t>12346235</t>
  </si>
  <si>
    <t>rucnerquartet@yahoo.com</t>
  </si>
  <si>
    <t xml:space="preserve">DRAGAN  RUCNER </t>
  </si>
  <si>
    <t>CIKLUS ČETIRI GODIŠNJA DOBA CUDAČKOG KVARTETA RUCNER  ZA 2021./19. sezona</t>
  </si>
  <si>
    <t>Umjetnička organizacija Pr@ject</t>
  </si>
  <si>
    <t>418</t>
  </si>
  <si>
    <t>25308026432</t>
  </si>
  <si>
    <t>0042461</t>
  </si>
  <si>
    <t>Zagreb,10000,Teslina 3</t>
  </si>
  <si>
    <t>98417354</t>
  </si>
  <si>
    <t>artorganisation.project@gmail.com</t>
  </si>
  <si>
    <t>www.mezzoantoniazzo.com</t>
  </si>
  <si>
    <t xml:space="preserve">Nataša  Antoniazzo </t>
  </si>
  <si>
    <t>Snimanje i masteriranje CD a Das Kroatische Kunstlied 2 od MOderne do Avangarde</t>
  </si>
  <si>
    <t>Udruga za promicanje kvalitete življenja Moj svijet</t>
  </si>
  <si>
    <t>21005416</t>
  </si>
  <si>
    <t>86007567711</t>
  </si>
  <si>
    <t>0160685</t>
  </si>
  <si>
    <t xml:space="preserve">Zagreb,10000,Zelinska 7 </t>
  </si>
  <si>
    <t>917964409</t>
  </si>
  <si>
    <t>iva@mojsvijet.hr</t>
  </si>
  <si>
    <t>http://www.mojsvijet.hr</t>
  </si>
  <si>
    <t xml:space="preserve">Iva  Ljubičić Lukić </t>
  </si>
  <si>
    <t>Ciklus Glazbene staze</t>
  </si>
  <si>
    <t>21006108</t>
  </si>
  <si>
    <t>17834732750</t>
  </si>
  <si>
    <t>Zagreb,10000,Nazorova 37</t>
  </si>
  <si>
    <t>4185295</t>
  </si>
  <si>
    <t>kulturniklub@kulturniklub.hr</t>
  </si>
  <si>
    <t>www.kulisa.eu</t>
  </si>
  <si>
    <t xml:space="preserve">Zlatko  Vidackovic </t>
  </si>
  <si>
    <t>Klasika.hr</t>
  </si>
  <si>
    <t>Hrvatski barokni ansambl</t>
  </si>
  <si>
    <t>61</t>
  </si>
  <si>
    <t>02891598840</t>
  </si>
  <si>
    <t>0079243</t>
  </si>
  <si>
    <t>Zagreb,10000,Martićeva 21</t>
  </si>
  <si>
    <t>98453313</t>
  </si>
  <si>
    <t>hrvatski.barokni.ansambl@gmail.com</t>
  </si>
  <si>
    <t>www.hrba.hr</t>
  </si>
  <si>
    <t xml:space="preserve">Laura  Vadjon </t>
  </si>
  <si>
    <t>21. koncertna sezona Hrvatskog baroknog ansambla, štimanje i održavanje instrumenata, marketing, dizajn i usluge muzikologa, najam prostora za vježbanje, pripreme i ured</t>
  </si>
  <si>
    <t>Ansambl Responsorium</t>
  </si>
  <si>
    <t>21003187</t>
  </si>
  <si>
    <t>81960702743</t>
  </si>
  <si>
    <t>0081469</t>
  </si>
  <si>
    <t>Zagreb,10000,Kukuljevićeva 33</t>
  </si>
  <si>
    <t>98417759</t>
  </si>
  <si>
    <t>darko.solter@gmail.com</t>
  </si>
  <si>
    <t>www.responsorium.hr</t>
  </si>
  <si>
    <t xml:space="preserve">Darko  Solter </t>
  </si>
  <si>
    <t>Metamorfoze 2021 - ciklus koncerata rane glazbe</t>
  </si>
  <si>
    <t>90-60-90 / Platforma za suvremenu umjetnost</t>
  </si>
  <si>
    <t>00001935</t>
  </si>
  <si>
    <t>0143448</t>
  </si>
  <si>
    <t xml:space="preserve">Marijana  Stanić </t>
  </si>
  <si>
    <t>Galerija 90-60-90 / Čije je što?</t>
  </si>
  <si>
    <t>ART9</t>
  </si>
  <si>
    <t>38627221736</t>
  </si>
  <si>
    <t xml:space="preserve">Veljko  Krulčić </t>
  </si>
  <si>
    <t>Godišnji izložbeni program</t>
  </si>
  <si>
    <t>NAGRADA "ANDRIJA MAUROVIĆ" ZA 2021. GODINU</t>
  </si>
  <si>
    <t xml:space="preserve">Zvonimir  Dobrović </t>
  </si>
  <si>
    <t>Ovo nije moj svijet</t>
  </si>
  <si>
    <t>DRUŠTVO ARHITEKATA ZAGREBA</t>
  </si>
  <si>
    <t xml:space="preserve">Tihomil Matković </t>
  </si>
  <si>
    <t>Društvo povjesničara umjetnosti Hrvatske</t>
  </si>
  <si>
    <t>00000197</t>
  </si>
  <si>
    <t>0092720</t>
  </si>
  <si>
    <t xml:space="preserve">Zvonko  Maković </t>
  </si>
  <si>
    <t>Godišnji program</t>
  </si>
  <si>
    <t>63621765720</t>
  </si>
  <si>
    <t>Godišnji izadavački program</t>
  </si>
  <si>
    <t>DRUŠTVO TJELESNIH INVALIDA</t>
  </si>
  <si>
    <t>39620501429</t>
  </si>
  <si>
    <t xml:space="preserve">Milan  Ožegović </t>
  </si>
  <si>
    <t>Likovna promenada Galerijom Izlog</t>
  </si>
  <si>
    <t>Fotografska udruga Organ Vida</t>
  </si>
  <si>
    <t>21007582</t>
  </si>
  <si>
    <t>17941638357</t>
  </si>
  <si>
    <t>0181521</t>
  </si>
  <si>
    <t xml:space="preserve">Barbara  Gregov </t>
  </si>
  <si>
    <t xml:space="preserve">Luja  Šimunović </t>
  </si>
  <si>
    <t>MATEJA JURČEVIĆA</t>
  </si>
  <si>
    <t>Fotoklub Zagreb</t>
  </si>
  <si>
    <t>21001220</t>
  </si>
  <si>
    <t>0027065</t>
  </si>
  <si>
    <t xml:space="preserve">Hrvoje  Mahović </t>
  </si>
  <si>
    <t>GENERATOR MULTIDISCIPLINARNIH KOPRODUKCIJA</t>
  </si>
  <si>
    <t>21012317</t>
  </si>
  <si>
    <t>0383684</t>
  </si>
  <si>
    <t xml:space="preserve">Lea Vene </t>
  </si>
  <si>
    <t>Greta Creative Network</t>
  </si>
  <si>
    <t>21005957</t>
  </si>
  <si>
    <t>30149263324</t>
  </si>
  <si>
    <t>0187305</t>
  </si>
  <si>
    <t xml:space="preserve">David  Lušičić </t>
  </si>
  <si>
    <t>Monografija - Deset godina Galerije Greta</t>
  </si>
  <si>
    <t>HDNU</t>
  </si>
  <si>
    <t>00000538</t>
  </si>
  <si>
    <t>0220302</t>
  </si>
  <si>
    <t xml:space="preserve">Igor  Mukić </t>
  </si>
  <si>
    <t>Hrvatska udruga likovnih umjetnika i likovnih kritičara</t>
  </si>
  <si>
    <t>21010978</t>
  </si>
  <si>
    <t>0272487</t>
  </si>
  <si>
    <t xml:space="preserve">Sanda  Bajzek </t>
  </si>
  <si>
    <t>Izložbeni program HULULK – „Koja je tvoja frekvencija“</t>
  </si>
  <si>
    <t>Hrvatski fotografski centar</t>
  </si>
  <si>
    <t>21004738</t>
  </si>
  <si>
    <t>34706029488</t>
  </si>
  <si>
    <t>0378353</t>
  </si>
  <si>
    <t xml:space="preserve">Luka  Mjeda </t>
  </si>
  <si>
    <t>Luka Mjeda - ZAGREB</t>
  </si>
  <si>
    <t xml:space="preserve">Mirjana   Jakušić </t>
  </si>
  <si>
    <t>69713516544</t>
  </si>
  <si>
    <t xml:space="preserve">Fragmenti dizajnerske povijesti: Dokumenti, Vol. 2 - pripremni radovi </t>
  </si>
  <si>
    <t>Hrvatsko društvo karikaturista</t>
  </si>
  <si>
    <t>00000401</t>
  </si>
  <si>
    <t>15978402700</t>
  </si>
  <si>
    <t>0093483</t>
  </si>
  <si>
    <t xml:space="preserve">Davorin  Trgovčević </t>
  </si>
  <si>
    <t>Hrvatsko društvo likovnih umjetnika</t>
  </si>
  <si>
    <t>00000311</t>
  </si>
  <si>
    <t>0000311</t>
  </si>
  <si>
    <t xml:space="preserve">Ivana  Andabaka </t>
  </si>
  <si>
    <t>Hrvatsko društvo likovnih umjetnika Zagreb</t>
  </si>
  <si>
    <t>21011640</t>
  </si>
  <si>
    <t>33916138782</t>
  </si>
  <si>
    <t xml:space="preserve">Krešimira  Gojanović </t>
  </si>
  <si>
    <t>HS AICA</t>
  </si>
  <si>
    <t>00000359</t>
  </si>
  <si>
    <t>0148046</t>
  </si>
  <si>
    <t xml:space="preserve">Silva  Kalčić </t>
  </si>
  <si>
    <t>Godišnja nagrada za Likovnu kritiku Hrvatske sekcije Međunarodnog udruženja likovnih kritičara AICA (HS AICA)</t>
  </si>
  <si>
    <t>21005371</t>
  </si>
  <si>
    <t xml:space="preserve">Zoran  Pongrašić </t>
  </si>
  <si>
    <t>GRADOVI - samostalna izložba ilustracija Vaneta Kosturanova</t>
  </si>
  <si>
    <t>LAUBA</t>
  </si>
  <si>
    <t>21008237</t>
  </si>
  <si>
    <t>0173574</t>
  </si>
  <si>
    <t xml:space="preserve">Ivana  Jelić </t>
  </si>
  <si>
    <t>Suvremena umjetnost u Matici hrvatskoj</t>
  </si>
  <si>
    <t>Oris Kuća arhitekture</t>
  </si>
  <si>
    <t>21007140</t>
  </si>
  <si>
    <t>0104482</t>
  </si>
  <si>
    <t xml:space="preserve">Andrija  Rusan </t>
  </si>
  <si>
    <t>Prirodno - umjetnički kružok</t>
  </si>
  <si>
    <t>21012515</t>
  </si>
  <si>
    <t>74099460877</t>
  </si>
  <si>
    <t>0393497</t>
  </si>
  <si>
    <t xml:space="preserve">Marija  Kamber </t>
  </si>
  <si>
    <t>Lonac u Kambi</t>
  </si>
  <si>
    <t>SFera, društvo za znanstvenu fantastiku</t>
  </si>
  <si>
    <t xml:space="preserve">Ivan  Kranjcevic </t>
  </si>
  <si>
    <t>SF u Europi</t>
  </si>
  <si>
    <t>21012067</t>
  </si>
  <si>
    <t xml:space="preserve">Jelena  Bando Dodig </t>
  </si>
  <si>
    <t>36 Mountains Studio - izložbe</t>
  </si>
  <si>
    <t>Udruga bivših učenika ŠPUD-a Zagreb - UBU</t>
  </si>
  <si>
    <t>21006548</t>
  </si>
  <si>
    <t>11640474892</t>
  </si>
  <si>
    <t>0120794</t>
  </si>
  <si>
    <t xml:space="preserve">Bernarda  Cesar </t>
  </si>
  <si>
    <t>Milton Glaser - plakati</t>
  </si>
  <si>
    <t>Udruga Crtani romani šou</t>
  </si>
  <si>
    <t>46314418222</t>
  </si>
  <si>
    <t xml:space="preserve">Slaven  Gorički </t>
  </si>
  <si>
    <t>IZLOŽBA RADOVA MLADIH I NEAFIRMIRANIH UMJETNIKA U REPUBLICI HRVATSKOJ</t>
  </si>
  <si>
    <t>30. Svečanosti Pasionske baštine - Likovni program</t>
  </si>
  <si>
    <t>Visoki start</t>
  </si>
  <si>
    <t>Likovna izložba u suradnji sa Hrvatskim prirodoslovnim muzejom</t>
  </si>
  <si>
    <t>Udruga Što, kako i za koga</t>
  </si>
  <si>
    <t xml:space="preserve">Ana  Dević </t>
  </si>
  <si>
    <t>UDRUGA ZA PROMICANJE OBLIKOVANJA I UMJETNOSTI DESIGN ART</t>
  </si>
  <si>
    <t>21004750</t>
  </si>
  <si>
    <t>0248463</t>
  </si>
  <si>
    <t xml:space="preserve">Branka  Hlevnjak </t>
  </si>
  <si>
    <t>Godišnji izdavački program</t>
  </si>
  <si>
    <t>Udruga za promicnje ljudskih prava, slobode i kvalitetnog života IDIA</t>
  </si>
  <si>
    <t>21002626</t>
  </si>
  <si>
    <t>0132515</t>
  </si>
  <si>
    <t xml:space="preserve">Vesna   Ivezic </t>
  </si>
  <si>
    <t>Zaboravljena industrijska baština-monografija</t>
  </si>
  <si>
    <t>65064429464</t>
  </si>
  <si>
    <t xml:space="preserve">Vesna  Ivezic </t>
  </si>
  <si>
    <t>Zaboravljena industrijska baština</t>
  </si>
  <si>
    <t>UDRUŽENJE HRVATSKIH ARHITEKATA</t>
  </si>
  <si>
    <t>00001613</t>
  </si>
  <si>
    <t>01152649489</t>
  </si>
  <si>
    <t>0082749</t>
  </si>
  <si>
    <t>Maja Furlan Zimmermann</t>
  </si>
  <si>
    <t>ULUPUH - Hrvatska udruga likovnih umjetnika primijenjenih umjetnosti</t>
  </si>
  <si>
    <t>0001130</t>
  </si>
  <si>
    <t>0005479</t>
  </si>
  <si>
    <t xml:space="preserve">Ivana  Bakal </t>
  </si>
  <si>
    <t>Umjetnička organizacija "5"</t>
  </si>
  <si>
    <t>5309743</t>
  </si>
  <si>
    <t>0466913</t>
  </si>
  <si>
    <t xml:space="preserve">Velibor  Mačukatin </t>
  </si>
  <si>
    <t>Publikacija Erotski crtež - Velibor Mačukatin - Grof (pripremni radovi)</t>
  </si>
  <si>
    <t>Umjetnička organizacija Atelijeri Žitnjak</t>
  </si>
  <si>
    <t>01902270</t>
  </si>
  <si>
    <t>61647196354</t>
  </si>
  <si>
    <t>0101068</t>
  </si>
  <si>
    <t xml:space="preserve">Bojan  Krištofić </t>
  </si>
  <si>
    <t>Izložbeni program Galerije AŽ 2021.</t>
  </si>
  <si>
    <t>Umjetnička organizacija IMAGINE platforma</t>
  </si>
  <si>
    <t>5309387</t>
  </si>
  <si>
    <t>0000511</t>
  </si>
  <si>
    <t xml:space="preserve">Ivana  Nikolić Popović </t>
  </si>
  <si>
    <t>Projekt Ilica: Q'ART</t>
  </si>
  <si>
    <t>Umjetnička organizacija OAZA</t>
  </si>
  <si>
    <t>04245652</t>
  </si>
  <si>
    <t>23941254478</t>
  </si>
  <si>
    <t>0288381</t>
  </si>
  <si>
    <t xml:space="preserve">Nina  Bačun </t>
  </si>
  <si>
    <t>SANJA IVEKOVIĆ, RANI KOLAŽI (1971. – 1975.), OAZA BOOKS</t>
  </si>
  <si>
    <t>UMJETNIČKA ORGANIZACIJA PIKTOGRAM</t>
  </si>
  <si>
    <t>05250374</t>
  </si>
  <si>
    <t>35360157415</t>
  </si>
  <si>
    <t>0009003</t>
  </si>
  <si>
    <t xml:space="preserve">Iva  Valentić </t>
  </si>
  <si>
    <t>Slikoknjige: Boja vode</t>
  </si>
  <si>
    <t>02547490</t>
  </si>
  <si>
    <t>24702201334</t>
  </si>
  <si>
    <t xml:space="preserve">Goran  Matović </t>
  </si>
  <si>
    <t>46126976851</t>
  </si>
  <si>
    <t xml:space="preserve">Lana  Lovrenčić </t>
  </si>
  <si>
    <t>Godišnji izložbeni program Galerije Spot</t>
  </si>
  <si>
    <t>YELO - za interdisciplinarni umjetnički proces</t>
  </si>
  <si>
    <t>0000416</t>
  </si>
  <si>
    <t>0389975</t>
  </si>
  <si>
    <t xml:space="preserve">Jelena  Remetin </t>
  </si>
  <si>
    <t>ART BUBBLE -  4:4:4 ( 4 kustosa-4 pop-up galerija-4 godišnja doba)</t>
  </si>
  <si>
    <t xml:space="preserve">Židovska općina </t>
  </si>
  <si>
    <t>00604607</t>
  </si>
  <si>
    <t>0099678</t>
  </si>
  <si>
    <t>Ognjen Kraus</t>
  </si>
  <si>
    <t>Izložbeni program u Galeriji Milan I Ivo Steiner</t>
  </si>
  <si>
    <t>Udruga za popularizaciju znanosti Svijet oko nas</t>
  </si>
  <si>
    <t>21013581</t>
  </si>
  <si>
    <t>0434369</t>
  </si>
  <si>
    <t>Zagreb,10000,Marijana Dragmana 2</t>
  </si>
  <si>
    <t>udruga.svijetokonas@gmail.com</t>
  </si>
  <si>
    <t>https://svijetokonas.hr/</t>
  </si>
  <si>
    <t xml:space="preserve">Tea  Čonč </t>
  </si>
  <si>
    <t>Hokus pokus znanstvena zabavljaonica</t>
  </si>
  <si>
    <t>UDRUGA RADIATOR</t>
  </si>
  <si>
    <t>21013747</t>
  </si>
  <si>
    <t>22118513887</t>
  </si>
  <si>
    <t>0442421</t>
  </si>
  <si>
    <t>ZAGREB,10000,PAVLENSKI PUT 7C</t>
  </si>
  <si>
    <t>923555857</t>
  </si>
  <si>
    <t>weareradiator@gmail.com</t>
  </si>
  <si>
    <t>https://www.facebook.com/WeAreRadiator/</t>
  </si>
  <si>
    <t xml:space="preserve">KLARA  ŠIMUNOVIĆ </t>
  </si>
  <si>
    <t>PODUZETNIŠTVO U KULTURI</t>
  </si>
  <si>
    <t>PMS - PROSTOR MANUFAKTURNE SLOBODE</t>
  </si>
  <si>
    <t>21009752</t>
  </si>
  <si>
    <t>03096028060</t>
  </si>
  <si>
    <t>0253667</t>
  </si>
  <si>
    <t>Zagreb,10000,Kustošijanska 102</t>
  </si>
  <si>
    <t>922470961</t>
  </si>
  <si>
    <t>javolimpms@gmail.com</t>
  </si>
  <si>
    <t>https://www.facebook.com/pmsHandmadeGallery/</t>
  </si>
  <si>
    <t xml:space="preserve">Marta  Grbešić </t>
  </si>
  <si>
    <t>GAMING KULTURA I EDUKACIJA</t>
  </si>
  <si>
    <t>Udruga Traumatic Arts</t>
  </si>
  <si>
    <t>21009223</t>
  </si>
  <si>
    <t>53355026937</t>
  </si>
  <si>
    <t>0233769</t>
  </si>
  <si>
    <t>Zagreb,10000,Avenija Većeslava Holjevca 38H</t>
  </si>
  <si>
    <t>958791587</t>
  </si>
  <si>
    <t>martina.svila@yahoo.com</t>
  </si>
  <si>
    <t>www.traumaticarts.hr</t>
  </si>
  <si>
    <t xml:space="preserve">Martina  Pavlović </t>
  </si>
  <si>
    <t>Inicijativa - cirkus kao igralište</t>
  </si>
  <si>
    <t>REPLACE</t>
  </si>
  <si>
    <t>Let u dvoje</t>
  </si>
  <si>
    <t>Čarobna prašina</t>
  </si>
  <si>
    <t>Red Čuvara grada Zagreba</t>
  </si>
  <si>
    <t>21009178</t>
  </si>
  <si>
    <t>43954251476</t>
  </si>
  <si>
    <t>0206127</t>
  </si>
  <si>
    <t>Zagreb,10000,Vrbik 35b</t>
  </si>
  <si>
    <t>915196019</t>
  </si>
  <si>
    <t>cuvarigradazagreba@gmail.com</t>
  </si>
  <si>
    <t>www.cuvari.hr</t>
  </si>
  <si>
    <t xml:space="preserve">Deniver  Vukelić </t>
  </si>
  <si>
    <t>Radionice rimskoga govorništva 2021.</t>
  </si>
  <si>
    <t>00000110</t>
  </si>
  <si>
    <t>Glazba u mom kvartu</t>
  </si>
  <si>
    <t>Povijest u slikama 2021.</t>
  </si>
  <si>
    <t xml:space="preserve">MIRNO RJEŠAVANJE SUKOBA </t>
  </si>
  <si>
    <t>Poletimo zajedno- edukacijske radionice za voditelje i polaznike zračnih akrobacija ”</t>
  </si>
  <si>
    <t>Metamorfosis</t>
  </si>
  <si>
    <t>1015</t>
  </si>
  <si>
    <t>32142719262</t>
  </si>
  <si>
    <t>10 000  Zagreb, Dolac 8</t>
  </si>
  <si>
    <t>01 4872406</t>
  </si>
  <si>
    <t>zenstud@zenstud.hr</t>
  </si>
  <si>
    <t>http://zenstud.hr</t>
  </si>
  <si>
    <t xml:space="preserve">Program za grupne posjete, ciklus predavanja o Zagorki i ženskoj književnosti </t>
  </si>
  <si>
    <t>Ana Zbiljski</t>
  </si>
  <si>
    <t>stručna vodstva za građanstvo, posebno invaldine osobe, predavanja na temu ravnopravnosti spolova, osobito žena</t>
  </si>
  <si>
    <t>Konzervatorsko-restauratorski radovi</t>
  </si>
  <si>
    <t>obnova postamenta biste Marije Jurić Zagorke</t>
  </si>
  <si>
    <t>Komunikacija s javnošću i promoviranje Memorijalnog stana Marije Jurić Zagorke</t>
  </si>
  <si>
    <t>promocija na web str-., promocija na društvenim mrežama</t>
  </si>
  <si>
    <t>Nakladnički program Memorijalnog stana Marije Jurić Zagorke</t>
  </si>
  <si>
    <t>izrada newslettera i letaka i suvenira</t>
  </si>
  <si>
    <t>Održavanje prostora i predmeta i prihvat posjetitelja četvrtkom</t>
  </si>
  <si>
    <t>održavanje stana, vodstva grupa četvrtkom</t>
  </si>
  <si>
    <t>Djevojački zbor Mozartine</t>
  </si>
  <si>
    <t>21007260</t>
  </si>
  <si>
    <t>79590804159</t>
  </si>
  <si>
    <t>0145168</t>
  </si>
  <si>
    <t>Zagreb,10000,Gundulićeva 37</t>
  </si>
  <si>
    <t>998022750</t>
  </si>
  <si>
    <t>iva.majcenic@gmail.com</t>
  </si>
  <si>
    <t>www.mozartine.hr</t>
  </si>
  <si>
    <t xml:space="preserve">Sonja  Rem </t>
  </si>
  <si>
    <t>4th Croatia International Choir Festival</t>
  </si>
  <si>
    <t>1709372</t>
  </si>
  <si>
    <t>Hrvatska i europska glazbena baština u Muenchenu i Beču 2021.</t>
  </si>
  <si>
    <t>021001491</t>
  </si>
  <si>
    <t>32007378078</t>
  </si>
  <si>
    <t>Zagreb,10000,IV. Podbrežje 5</t>
  </si>
  <si>
    <t>989582884</t>
  </si>
  <si>
    <t>vanja.kranjcevic@gmail.com</t>
  </si>
  <si>
    <t>www.sfera.hr</t>
  </si>
  <si>
    <t xml:space="preserve">43. Dani znanstvene fantastike - SFeraKon 2020. </t>
  </si>
  <si>
    <t>Zagreb,10000,Ožujska 9</t>
  </si>
  <si>
    <t>13820019</t>
  </si>
  <si>
    <t>HRVATSKA SUVREMENA SCENA U NAPULJU</t>
  </si>
  <si>
    <t>3244016</t>
  </si>
  <si>
    <t>32415362804</t>
  </si>
  <si>
    <t>Zagreb,10000,Ilica 42/II</t>
  </si>
  <si>
    <t>14847725</t>
  </si>
  <si>
    <t>hdpbu@hdpbu.hr</t>
  </si>
  <si>
    <t>www.hdpbu.hr</t>
  </si>
  <si>
    <t xml:space="preserve">ANDREJA  KOVACIC </t>
  </si>
  <si>
    <t>Ljetni baletni seminar na Mađarskoj plesnoj akademiji</t>
  </si>
  <si>
    <t>294</t>
  </si>
  <si>
    <t>0212091</t>
  </si>
  <si>
    <t>G. Trpuci, D. Dragonožec,10253,Cerjani 19</t>
  </si>
  <si>
    <t>994437002</t>
  </si>
  <si>
    <t>iva.peter@cirkusanti.hr</t>
  </si>
  <si>
    <t>www.cirkusanti.hr</t>
  </si>
  <si>
    <t xml:space="preserve">Iva  Peter-Dragan </t>
  </si>
  <si>
    <t>KULTURNA RAZMJENA - intenzivne cirkuske radionice</t>
  </si>
  <si>
    <t>3276953</t>
  </si>
  <si>
    <t>5. Bundek jazz festival</t>
  </si>
  <si>
    <t xml:space="preserve">Savez Roma u Republici Hrvatskoj "KALI SARA" </t>
  </si>
  <si>
    <t>67945038185</t>
  </si>
  <si>
    <t xml:space="preserve">Zagreb ,10000,Pavla Hatza 23/5 </t>
  </si>
  <si>
    <t>18887673</t>
  </si>
  <si>
    <t>http://kalisara.hr/</t>
  </si>
  <si>
    <t xml:space="preserve">Suzana   Krčmar </t>
  </si>
  <si>
    <t>Svjetski dan romskog jezika</t>
  </si>
  <si>
    <t>03797767</t>
  </si>
  <si>
    <t>Zagreb,10000,Hebrangova 36</t>
  </si>
  <si>
    <t>98663764</t>
  </si>
  <si>
    <t>glad.petra@gmail.com</t>
  </si>
  <si>
    <t>www.zagrebackiplesniansambl.hr</t>
  </si>
  <si>
    <t>Gostovanje predstave GORE na 10 Sentidos Festivalu, Valencia, Španjolska</t>
  </si>
  <si>
    <t>01466429</t>
  </si>
  <si>
    <t xml:space="preserve">Rejouissance </t>
  </si>
  <si>
    <t>021002743</t>
  </si>
  <si>
    <t>80804655206</t>
  </si>
  <si>
    <t>Zagreb,10000,Basaričekova 24</t>
  </si>
  <si>
    <t>14876463</t>
  </si>
  <si>
    <t>ured@hrvatskodrustvopisaca.hr</t>
  </si>
  <si>
    <t>www.hrvatskodrustvopisaca.hr</t>
  </si>
  <si>
    <t xml:space="preserve">Ana  Brnardić Oproiu </t>
  </si>
  <si>
    <t>Razmjena pisaca HDP - Finska 2021.</t>
  </si>
  <si>
    <t>000009499</t>
  </si>
  <si>
    <t>54082733015</t>
  </si>
  <si>
    <t>Zagreb,10000,Križanićeva 13</t>
  </si>
  <si>
    <t>918831719</t>
  </si>
  <si>
    <t>maja.pavlinic98@gmail.com</t>
  </si>
  <si>
    <t>www.g-mk.hr</t>
  </si>
  <si>
    <t>Maja Pavlinić</t>
  </si>
  <si>
    <t>Čvorište 2021</t>
  </si>
  <si>
    <t>30. Svečanosti Pasionske baštine - 8. Pasionska baština u Mađarskoj- okrugli stol na temu Korizme i Uskrsa u Hrvata u Mađarskoj</t>
  </si>
  <si>
    <t>mladi glazbenici u međunarodnim projektima</t>
  </si>
  <si>
    <t xml:space="preserve">Ana   Kovačić </t>
  </si>
  <si>
    <t>OTVORENI STUDIO 2021.</t>
  </si>
  <si>
    <t>344</t>
  </si>
  <si>
    <t xml:space="preserve"> Zagreb,10020,Katićev prilaz 7</t>
  </si>
  <si>
    <t>385916697092</t>
  </si>
  <si>
    <t>jasna.cizmek.tarbuk@gmail.com</t>
  </si>
  <si>
    <t>fronesis.hr</t>
  </si>
  <si>
    <t>Muzikom i plesom po Europi</t>
  </si>
  <si>
    <t>0091014</t>
  </si>
  <si>
    <t xml:space="preserve">MIHAELA  SCHWERER </t>
  </si>
  <si>
    <t>Radijska emisija "Zagonetno putovanje- Putujemo Hrvatskom</t>
  </si>
  <si>
    <t>01520938</t>
  </si>
  <si>
    <t>Zagreb,10090,Ivana Rangera 2</t>
  </si>
  <si>
    <t>15554848</t>
  </si>
  <si>
    <t>rugantino@rugantino.hr</t>
  </si>
  <si>
    <t>www.rugantino.hr</t>
  </si>
  <si>
    <t xml:space="preserve">Gordana  Gadžić </t>
  </si>
  <si>
    <t xml:space="preserve">GOSTOVANJE REPERTOARNIH PREDSTAVA TEATRA RUGANTINO U CRNOJ GORI I SRBIJI </t>
  </si>
  <si>
    <t>Fešta od Brandenburga!</t>
  </si>
  <si>
    <t>64989582259</t>
  </si>
  <si>
    <t>Zagreb,10000,Badalićeva 26C</t>
  </si>
  <si>
    <t>98468548</t>
  </si>
  <si>
    <t>uppu.puls@gmail.com</t>
  </si>
  <si>
    <t>www.uppu-puls.hr</t>
  </si>
  <si>
    <t xml:space="preserve">Petra  Valentić </t>
  </si>
  <si>
    <t>Gostovanje predstave suvremenog plesa “NNNI”  u Dorćolskom narodnom pozorištu, Beograd travanj, 2021. godine</t>
  </si>
  <si>
    <t>01434446</t>
  </si>
  <si>
    <t>gostovanje Opere b.b. u Kopru i Piranu s predstavom Vesela udovica F. Lehara</t>
  </si>
  <si>
    <t>KREATIVNA MREŽA</t>
  </si>
  <si>
    <t>17372105601</t>
  </si>
  <si>
    <t>Zagreb,10040,Avenija Dubrava 254</t>
  </si>
  <si>
    <t>911644517</t>
  </si>
  <si>
    <t>kreativnamreza21@gmail.com</t>
  </si>
  <si>
    <t>https://kreativnamreza21.wixsite.com/kreativnamreza</t>
  </si>
  <si>
    <t xml:space="preserve">Ana  Đokić-Pongrašić </t>
  </si>
  <si>
    <t>Međunarodna izložba ilustracija VOLI ME, NE VOLI ME</t>
  </si>
  <si>
    <t>Udruga za promicanje kulturnog razvoja djece Do Mi So</t>
  </si>
  <si>
    <t>21012735</t>
  </si>
  <si>
    <t>20523593377</t>
  </si>
  <si>
    <t>0402733</t>
  </si>
  <si>
    <t>Zagreb,10000,Mrzlopoljska 2</t>
  </si>
  <si>
    <t>989831752</t>
  </si>
  <si>
    <t>mdfzagifest@gmail.com</t>
  </si>
  <si>
    <t>www.zagifest.com</t>
  </si>
  <si>
    <t xml:space="preserve">Iva  Kuzman </t>
  </si>
  <si>
    <t>Međunarodni dječji glazbeni festival - Zagifest 2021</t>
  </si>
  <si>
    <t>03485072</t>
  </si>
  <si>
    <t>89522175439</t>
  </si>
  <si>
    <t>Zagreb,10000,Trg Republike Hrvatske 10</t>
  </si>
  <si>
    <t>4826915</t>
  </si>
  <si>
    <t>hrvatski.kulturni.klub1@zg.t-com.hr</t>
  </si>
  <si>
    <t xml:space="preserve">Damir  Matković </t>
  </si>
  <si>
    <t>Godišnja nagrada za promicanje hrvatske kulture u svijetu</t>
  </si>
  <si>
    <t>Zagreb,10000,Trnjanski nasip bb</t>
  </si>
  <si>
    <t>385913666106</t>
  </si>
  <si>
    <t>http://www.mochvara.hr</t>
  </si>
  <si>
    <t xml:space="preserve">Kornel   Šeper </t>
  </si>
  <si>
    <t>Galerija Močvara - Gostovanje njemačkih umjetnika</t>
  </si>
  <si>
    <t>0000576</t>
  </si>
  <si>
    <t>Zagreb,10000,Boškovićeva 18</t>
  </si>
  <si>
    <t>14846874</t>
  </si>
  <si>
    <t>mirjana.jakusic@dizajn.hr</t>
  </si>
  <si>
    <t>www.dizajn.hr</t>
  </si>
  <si>
    <t>PLAN D.konferencija 2021: „Tektonski pomaci / Tectonic shifts“</t>
  </si>
  <si>
    <t>02708892</t>
  </si>
  <si>
    <t>Zagreb,10000,Prilaz Gjure Deželića 76</t>
  </si>
  <si>
    <t>13704477</t>
  </si>
  <si>
    <t>www.kazaliste-smjesko.hr</t>
  </si>
  <si>
    <t xml:space="preserve">Domagoj  Klasić </t>
  </si>
  <si>
    <t>Gostovanje KD "Smješko" u RBIH sa predstavama iz repertoara</t>
  </si>
  <si>
    <t>Institut Tomislav Gotovac</t>
  </si>
  <si>
    <t>21009084</t>
  </si>
  <si>
    <t>52974363766</t>
  </si>
  <si>
    <t>0203673</t>
  </si>
  <si>
    <t>Zagreb,10000,Krajiška 29</t>
  </si>
  <si>
    <t>915142317</t>
  </si>
  <si>
    <t>tomislav.gotovac.institute@gmail.com</t>
  </si>
  <si>
    <t xml:space="preserve">Darko   Šimičić </t>
  </si>
  <si>
    <t>Izložba Tomislava Gotovca u Tirani</t>
  </si>
  <si>
    <t>Hrvatsko arheološko društvo</t>
  </si>
  <si>
    <t>3169898</t>
  </si>
  <si>
    <t>47112263282</t>
  </si>
  <si>
    <t>0126328</t>
  </si>
  <si>
    <t>Zagreb,10000,Tomašićeva 6</t>
  </si>
  <si>
    <t>98359103</t>
  </si>
  <si>
    <t>hrvatsko.arheolosko.drustvo@zg.t-com.hr</t>
  </si>
  <si>
    <t xml:space="preserve">Jacqueline  Balen </t>
  </si>
  <si>
    <t>9. međunarodni znanstveni skup Methodology and Archaeometry</t>
  </si>
  <si>
    <t>Udruga za kulturu, umjetnost i turizam osoba oštećena sluha Hrvatske "Svijet Tišine"</t>
  </si>
  <si>
    <t>34911353826</t>
  </si>
  <si>
    <t>Zagreb,10000,Remetinečka cesta 77</t>
  </si>
  <si>
    <t>918949178</t>
  </si>
  <si>
    <t>svijet.tisine1@gmail.com</t>
  </si>
  <si>
    <t>http://www.svijet-tisine.hr</t>
  </si>
  <si>
    <t xml:space="preserve">Vanda  Šagovac </t>
  </si>
  <si>
    <t>Festival Clin d' Oeil</t>
  </si>
  <si>
    <t>Hrvatsko kulturnu umjetničko društvo Željezničar</t>
  </si>
  <si>
    <t>21001161</t>
  </si>
  <si>
    <t>53830159458</t>
  </si>
  <si>
    <t xml:space="preserve"> 0093599</t>
  </si>
  <si>
    <t>Zagreb,10000,Trnjanska cesta 1</t>
  </si>
  <si>
    <t>98541552</t>
  </si>
  <si>
    <t>hkudzeljeznicarzg@gmail.com</t>
  </si>
  <si>
    <t xml:space="preserve">Hrvoje  Jakob </t>
  </si>
  <si>
    <t>Turneja u Ohrid</t>
  </si>
  <si>
    <t>311</t>
  </si>
  <si>
    <t>89246742324</t>
  </si>
  <si>
    <t>0082937</t>
  </si>
  <si>
    <t>Zagreb,10000,Trg žrtava fašizma 16</t>
  </si>
  <si>
    <t>4611818</t>
  </si>
  <si>
    <t>hdlu@hdlu.hr</t>
  </si>
  <si>
    <t>www.hdlu.hr</t>
  </si>
  <si>
    <t>6. BIJENALE SLIKARSTVA   i  gostujuća izložba irskih umjetnika DUBLINERS</t>
  </si>
  <si>
    <t>UDRUGA LEGENDE ZAGREB</t>
  </si>
  <si>
    <t>Zagreb,10000,PAVLENSKI PUT 5 D</t>
  </si>
  <si>
    <t>916300547</t>
  </si>
  <si>
    <t xml:space="preserve">Aleksandra  Pernar </t>
  </si>
  <si>
    <t>LJETO U RIBNJAKU - MATOŠ U RIBIČIJI</t>
  </si>
  <si>
    <t>UDRUGA IMENA</t>
  </si>
  <si>
    <t>021011442</t>
  </si>
  <si>
    <t>60996116418</t>
  </si>
  <si>
    <t>0310425</t>
  </si>
  <si>
    <t>ZAGREB,10000,MANDROVIĆEVA 16</t>
  </si>
  <si>
    <t>9859029304</t>
  </si>
  <si>
    <t>maja.duka@gmail.com</t>
  </si>
  <si>
    <t xml:space="preserve">MAJA   DUKA </t>
  </si>
  <si>
    <t>FESTIVAL KULTURE IMENA</t>
  </si>
  <si>
    <t>02738317</t>
  </si>
  <si>
    <t>Zagreb,10000,Bulićeva 9</t>
  </si>
  <si>
    <t>98303165</t>
  </si>
  <si>
    <t>moruzgva@moruzgva.com</t>
  </si>
  <si>
    <t>www.moruzgva.com</t>
  </si>
  <si>
    <t xml:space="preserve">Ecija  Ojdanić </t>
  </si>
  <si>
    <t>Gostovanja Kazališta Moruzgva u Bosni i Hercegovini</t>
  </si>
  <si>
    <t>Svjetski dan Roma</t>
  </si>
  <si>
    <t>Udruga Scuderia Zagreb</t>
  </si>
  <si>
    <t>237953</t>
  </si>
  <si>
    <t>77122499471</t>
  </si>
  <si>
    <t>0237953</t>
  </si>
  <si>
    <t>Zagreb,10000,Ilica 180</t>
  </si>
  <si>
    <t>914025886</t>
  </si>
  <si>
    <t>tina@scuderiazagreb.com</t>
  </si>
  <si>
    <t>www.scuderiazagreb.com</t>
  </si>
  <si>
    <t xml:space="preserve">Tina  Marković </t>
  </si>
  <si>
    <t>Zagreb Design Week 2021 - suradnja sa državom partner Nizozemskom (1. dio - program u Zagrebu)</t>
  </si>
  <si>
    <t>ZAGREBAČKI KOMORNI ORKESTAR</t>
  </si>
  <si>
    <t>01851292</t>
  </si>
  <si>
    <t>86642397740</t>
  </si>
  <si>
    <t>0101117</t>
  </si>
  <si>
    <t xml:space="preserve">ZAGREB,10020,Avenija Vječeslava Holjevca 38H </t>
  </si>
  <si>
    <t>38598790493</t>
  </si>
  <si>
    <t>mdervenkarzko@gmail.com</t>
  </si>
  <si>
    <t>www.zko.hr</t>
  </si>
  <si>
    <t xml:space="preserve">Mladen  Dervenkar </t>
  </si>
  <si>
    <t>MEĐUNARODNI FESTIVAL KOMORNE GLAZBE "MUSICA MAXIMA XIII"</t>
  </si>
  <si>
    <t>0000027</t>
  </si>
  <si>
    <t>Zagreb,10000,Ilica 203a</t>
  </si>
  <si>
    <t>917685004</t>
  </si>
  <si>
    <t xml:space="preserve">Nikola  Devčić </t>
  </si>
  <si>
    <t>14.SUBVERSIVE FESTIVAL: POST PANDEMIJSKA EUROPA: RADIKALNA SOLIDARNOST I JEDNAKOST</t>
  </si>
  <si>
    <t>Zagreb,10000,Žitnjak 53</t>
  </si>
  <si>
    <t>959132702</t>
  </si>
  <si>
    <t>atezit@gmail.com</t>
  </si>
  <si>
    <t>www.a-z.hr</t>
  </si>
  <si>
    <t>Atelijeri Žitnjak u gostima: Bihać i Sarajevo</t>
  </si>
  <si>
    <t>II MEĐUNARODNI KONGRES POVIJESTI GLUHIH</t>
  </si>
  <si>
    <t>Kazališna družina KUFER</t>
  </si>
  <si>
    <t>01523694</t>
  </si>
  <si>
    <t>Zagreb,10000,Kružna 80</t>
  </si>
  <si>
    <t>915589117</t>
  </si>
  <si>
    <t>produkcija.kufer@gmail.com</t>
  </si>
  <si>
    <t>www.kufer.hr</t>
  </si>
  <si>
    <t>Predstava "Dobar, loš, mrtav" u Sloveniji</t>
  </si>
  <si>
    <t>ACT (sufinanciranje EU projekata)</t>
  </si>
  <si>
    <t>Umjetnička organizacija "Lovro&amp;Nina"</t>
  </si>
  <si>
    <t>0015630</t>
  </si>
  <si>
    <t>20492466071</t>
  </si>
  <si>
    <t>0117870</t>
  </si>
  <si>
    <t>Zagreb,10000,Mesnička 24</t>
  </si>
  <si>
    <t>911101996</t>
  </si>
  <si>
    <t>nina@lovropogorelich.net</t>
  </si>
  <si>
    <t xml:space="preserve">Nina  Pogorelić </t>
  </si>
  <si>
    <t>Lovro Pogorelić, koncerti s video projekcijom u Indonezii, Maleziji i Vijetnamu</t>
  </si>
  <si>
    <t>gostovanje mješovitog pjevačkog zbora u Kopru i Ljubljani</t>
  </si>
  <si>
    <t>Studentsko kulturno-umjetničko društvo "Ivan Goran Kovačić"</t>
  </si>
  <si>
    <t>71840467417</t>
  </si>
  <si>
    <t>Zagreb,10000,Opatovina 11</t>
  </si>
  <si>
    <t>01/4813-321</t>
  </si>
  <si>
    <t>info@igk.hr</t>
  </si>
  <si>
    <t>www.igk.hr</t>
  </si>
  <si>
    <t xml:space="preserve">Tomislav  Kosovec </t>
  </si>
  <si>
    <t>Gostovanje u Koelnu</t>
  </si>
  <si>
    <t>Dino Staković - usavršavanje na John Cranko Schule u Stuttgartu</t>
  </si>
  <si>
    <t>Izložba „Hiperadaptivnost“ - Nikola Bojić</t>
  </si>
  <si>
    <t>Teatar EXIT</t>
  </si>
  <si>
    <t>1528092</t>
  </si>
  <si>
    <t>Zagreb,10000,Bleiweisova 27</t>
  </si>
  <si>
    <t>3704120</t>
  </si>
  <si>
    <t>exit@teatarexit.hr</t>
  </si>
  <si>
    <t>ww.teatarexit.hr</t>
  </si>
  <si>
    <t xml:space="preserve">Matko  Raguž </t>
  </si>
  <si>
    <t>Međunarodna gostovanja Teatra EXIT</t>
  </si>
  <si>
    <t>KLAUNSKA PLATFORMA 2021</t>
  </si>
  <si>
    <t>UDRUGA BACAČI SJENKI</t>
  </si>
  <si>
    <t>ZAGREB,10000,BOSANSKA 10</t>
  </si>
  <si>
    <t>14640262</t>
  </si>
  <si>
    <t xml:space="preserve">BORIS  BAKAL </t>
  </si>
  <si>
    <t xml:space="preserve">Zemaljske stanice/Earth Stations - Konferencija Bacača Sjenki </t>
  </si>
  <si>
    <t>PROMO - ART</t>
  </si>
  <si>
    <t>1001586</t>
  </si>
  <si>
    <t>72558124188</t>
  </si>
  <si>
    <t>0176281</t>
  </si>
  <si>
    <t>BREGANA,10432,GRIGORA VITEZA 30</t>
  </si>
  <si>
    <t>385989568751</t>
  </si>
  <si>
    <t>gmercep@gmail.com</t>
  </si>
  <si>
    <t xml:space="preserve">GORAN  MERČEP </t>
  </si>
  <si>
    <t>Suvremeni zvukovi dubrovačke baštine</t>
  </si>
  <si>
    <t>Udruga za promoviranje španjolske umjetnosti i kulture Alma</t>
  </si>
  <si>
    <t>21012042</t>
  </si>
  <si>
    <t>86224624633</t>
  </si>
  <si>
    <t>0369958</t>
  </si>
  <si>
    <t>ZAGREB,10000,Stupnička 14</t>
  </si>
  <si>
    <t>977801141</t>
  </si>
  <si>
    <t>ninacoric@gmail.com</t>
  </si>
  <si>
    <t>www.flamencofestivalzagreb.eu</t>
  </si>
  <si>
    <t xml:space="preserve">Nina  Ćorić </t>
  </si>
  <si>
    <t>9. Flamenco Festival Zagreb</t>
  </si>
  <si>
    <t>03206459</t>
  </si>
  <si>
    <t>33215002801</t>
  </si>
  <si>
    <t>Zagreb,10000,Preradovićeva 44/1</t>
  </si>
  <si>
    <t>14576919</t>
  </si>
  <si>
    <t>ulupuh@zg.t-com.hr</t>
  </si>
  <si>
    <t>www.ulupuh.hr</t>
  </si>
  <si>
    <t>9. EDU međunarodne studentske radionice kostimografije, modnog i tekstilnog oblikovanja te likovne kritike/eseja</t>
  </si>
  <si>
    <t>Hrvatski P.E.N. centar</t>
  </si>
  <si>
    <t>001111</t>
  </si>
  <si>
    <t>65289262084</t>
  </si>
  <si>
    <t>14880014</t>
  </si>
  <si>
    <t>hrvatski.p.e.n.centar@zg.t-com.hr</t>
  </si>
  <si>
    <t>www.pen.hr</t>
  </si>
  <si>
    <t xml:space="preserve">Tomica  Bajsić </t>
  </si>
  <si>
    <t>100-godišnjica PEN Internationala - svjetski PEN kongres</t>
  </si>
  <si>
    <t>Program međunarodne umjetničke razmjene Zagreb-Duesseldorf</t>
  </si>
  <si>
    <t>ZGodionica - festival za male i velike</t>
  </si>
  <si>
    <t xml:space="preserve">30. Svečanosti Pasionske baštine - POTOP SUZA OČI RONE..., koncert, </t>
  </si>
  <si>
    <t>From Consort to Concerto!</t>
  </si>
  <si>
    <t>Razmjena pisaca HDP - Rumunjska 2021.</t>
  </si>
  <si>
    <t>Predstava "Marta i sedam strahova" u Crnoj Gori</t>
  </si>
  <si>
    <t>0009412</t>
  </si>
  <si>
    <t>26028100809</t>
  </si>
  <si>
    <t>Zagreb,10000,Ilica 29/3</t>
  </si>
  <si>
    <t>14833359</t>
  </si>
  <si>
    <t>fkz@fotoklubzagreb.hr</t>
  </si>
  <si>
    <t>www.fotoklubzagreb.hr</t>
  </si>
  <si>
    <t>Fotofestival u Brazilu</t>
  </si>
  <si>
    <t>Telemannia</t>
  </si>
  <si>
    <t>Réjouissons! </t>
  </si>
  <si>
    <t>CIRKORAMA</t>
  </si>
  <si>
    <t>021006538</t>
  </si>
  <si>
    <t>10519789204</t>
  </si>
  <si>
    <t>2106538</t>
  </si>
  <si>
    <t>ZAGREB,10000,TESLINA 15</t>
  </si>
  <si>
    <t>958868950</t>
  </si>
  <si>
    <t>cirkorama@gmail.com</t>
  </si>
  <si>
    <t>www.cirkorama.org</t>
  </si>
  <si>
    <t>CIRKOBALKANA FESTIVAL</t>
  </si>
  <si>
    <t>KONTEJNER | biro suvremene umjetničke prakse</t>
  </si>
  <si>
    <t>Zagreb,10000,Savska cesta 42</t>
  </si>
  <si>
    <t>15806255</t>
  </si>
  <si>
    <t>www.kontejner.org</t>
  </si>
  <si>
    <t xml:space="preserve">Tereza  Teklić </t>
  </si>
  <si>
    <t>Gostovanje Touch Me festivala u Portugalu</t>
  </si>
  <si>
    <t>Zagreb,10000,Ilica 44</t>
  </si>
  <si>
    <t>915541330</t>
  </si>
  <si>
    <t>slaven.goricki@gmail.com</t>
  </si>
  <si>
    <t>www.zagrebcomiccon.com</t>
  </si>
  <si>
    <t>Izložba: Dylan Dog - 35 godina</t>
  </si>
  <si>
    <t>01348400</t>
  </si>
  <si>
    <t>Zagreb,10040,Vareška 19</t>
  </si>
  <si>
    <t>98806728</t>
  </si>
  <si>
    <t>dbindos@yahoo.com</t>
  </si>
  <si>
    <t>indos.mi2.hr</t>
  </si>
  <si>
    <t xml:space="preserve">Damir  Bartol </t>
  </si>
  <si>
    <t>Lutke 333</t>
  </si>
  <si>
    <t>DRAMSKI STUDIO SLIJEPIH I SLABOVIDNIH "NOVI ŽIVOT"</t>
  </si>
  <si>
    <t>003257738</t>
  </si>
  <si>
    <t>Zagreb,10000,Šenoina 32</t>
  </si>
  <si>
    <t>4812502</t>
  </si>
  <si>
    <t>kazaliste@novizivot.hr</t>
  </si>
  <si>
    <t>www.novizivot.hr</t>
  </si>
  <si>
    <t xml:space="preserve">Vojin   Perić </t>
  </si>
  <si>
    <t>TRGOM TRADICIJE</t>
  </si>
  <si>
    <t>Međunarodni dan sjećanja na romske žrtve genocida u Drugom svjetskom ratu/Samudaripen</t>
  </si>
  <si>
    <t>Međunarodni znanstveni simpozij: Pasionska baština zapadne Hrvatske i Gradišća (Mađarska i Austrija)</t>
  </si>
  <si>
    <t>02613930</t>
  </si>
  <si>
    <t>0091330</t>
  </si>
  <si>
    <t>10 000 Zagreb,10000,Medulićeva 34</t>
  </si>
  <si>
    <t>375995031533</t>
  </si>
  <si>
    <t xml:space="preserve">Ismet   Efendić </t>
  </si>
  <si>
    <t>Spajalica  / premijere i susreti 2021. / Sarajevo</t>
  </si>
  <si>
    <t>Razmjena pisaca HDP - Poljska 2021.</t>
  </si>
  <si>
    <t>03244016</t>
  </si>
  <si>
    <t>Međunarodno baletno natjecanje Slavenska 2021</t>
  </si>
  <si>
    <t>Lyrikline</t>
  </si>
  <si>
    <t>Razmjena pisaca HDP - Bugarska 2021.</t>
  </si>
  <si>
    <t>Be SpectACTive! (Sufinanciranje EU projekta)</t>
  </si>
  <si>
    <t>01560123</t>
  </si>
  <si>
    <t>Zagreb,10000,Crvenog križa 3</t>
  </si>
  <si>
    <t>914647939</t>
  </si>
  <si>
    <t>senkabulic@yahoo.com</t>
  </si>
  <si>
    <t xml:space="preserve">Senka  Bulić </t>
  </si>
  <si>
    <t>Gostovanje Kazališta Hotel Bulić u Crnoj Gori</t>
  </si>
  <si>
    <t>30. SVEČANOSTI PASIONSKE BAŠTINE - Skupština Europassiona 2021.</t>
  </si>
  <si>
    <t>021003147</t>
  </si>
  <si>
    <t>Otočka veza (Sufinanciranje EU projekta)</t>
  </si>
  <si>
    <t>Koncertno gostovanje pijanista Jana Nikovića u Skrjabinovom muzeju u Moskvi</t>
  </si>
  <si>
    <t>Theo Prodromidis: Prije 30 godina i jedan dan</t>
  </si>
  <si>
    <t>Udruga prijatelja hrvatskih božićnih jaslica</t>
  </si>
  <si>
    <t>1860313</t>
  </si>
  <si>
    <t>0119396</t>
  </si>
  <si>
    <t>Zagreb, Trg Mažuranića 14</t>
  </si>
  <si>
    <t>912626233</t>
  </si>
  <si>
    <t>j.barlekbgmail.com</t>
  </si>
  <si>
    <t>www.zfa.hr</t>
  </si>
  <si>
    <t>Josip Barlek</t>
  </si>
  <si>
    <t>Izložba božićnih jaslica u vatikanu</t>
  </si>
  <si>
    <t>1491571</t>
  </si>
  <si>
    <t>Gostovanje Zagrebačkog kvarteta u gradu Ourense- Španjolska</t>
  </si>
  <si>
    <t>CESTAGRAM- udruga uličnih zabavljača</t>
  </si>
  <si>
    <t>21002041</t>
  </si>
  <si>
    <t>91352666060</t>
  </si>
  <si>
    <t>0027944</t>
  </si>
  <si>
    <t xml:space="preserve">Zagreb,10000,Heinzelova 47b </t>
  </si>
  <si>
    <t>915714307</t>
  </si>
  <si>
    <t>pajo@kraljeviulice.com</t>
  </si>
  <si>
    <t>www.cestisdbest.com</t>
  </si>
  <si>
    <t xml:space="preserve">Zlatko  petrović </t>
  </si>
  <si>
    <t>PERFORMER ART CEST</t>
  </si>
  <si>
    <t>Autonomni kulturni centar</t>
  </si>
  <si>
    <t>21002149</t>
  </si>
  <si>
    <t>90772018493</t>
  </si>
  <si>
    <t>0056685</t>
  </si>
  <si>
    <t>Zagreb,10000,Pierottijeva 11</t>
  </si>
  <si>
    <t>989626954</t>
  </si>
  <si>
    <t>www.attack.hr</t>
  </si>
  <si>
    <t xml:space="preserve">Sanja  Burlović </t>
  </si>
  <si>
    <t xml:space="preserve">Festival alternativnog kazališnog izričaja - FAKI </t>
  </si>
  <si>
    <t>24. Međunarodni festival stripa Crtani romani šou - Zagreb Comic Con</t>
  </si>
  <si>
    <t>KULTURAN ULIČNI FESTIVAL</t>
  </si>
  <si>
    <t xml:space="preserve">Damir  Batarelo </t>
  </si>
  <si>
    <t>Hybrid</t>
  </si>
  <si>
    <t>UradiSam_ARTLAB 2021.</t>
  </si>
  <si>
    <t>Udruga za razvoj cirkuskih i izvedbenih umjetnosti Tricycle Trauma</t>
  </si>
  <si>
    <t>21012777</t>
  </si>
  <si>
    <t>26138648876</t>
  </si>
  <si>
    <t>0402757</t>
  </si>
  <si>
    <t>Zagreb,10000,Valpovačka 4</t>
  </si>
  <si>
    <t>989656067</t>
  </si>
  <si>
    <t>www.tricycletrauma.hr</t>
  </si>
  <si>
    <t xml:space="preserve">Jasmin  Dasović </t>
  </si>
  <si>
    <t>Bosa: predstava suvremenog cirkusa</t>
  </si>
  <si>
    <t>Otvoreni arhiv umjetnika 2021</t>
  </si>
  <si>
    <t>BLOK - Lokalna baza za osvježavanje kulture</t>
  </si>
  <si>
    <t>21002203</t>
  </si>
  <si>
    <t>21741449778</t>
  </si>
  <si>
    <t>0054496</t>
  </si>
  <si>
    <t xml:space="preserve">Zagreb,10000, Zagreb, Ulica Božidara Adžije 11 </t>
  </si>
  <si>
    <t>18885372</t>
  </si>
  <si>
    <t>www.blok.hr</t>
  </si>
  <si>
    <t xml:space="preserve">Jelena  Božić </t>
  </si>
  <si>
    <t>Mikropolitike: "Estetika antifašističkog fronta"</t>
  </si>
  <si>
    <t>Udruga MAPA</t>
  </si>
  <si>
    <t>2065</t>
  </si>
  <si>
    <t>65226637557</t>
  </si>
  <si>
    <t>0011819</t>
  </si>
  <si>
    <t>Zagreb,10000,Bernarda Vukasa 47</t>
  </si>
  <si>
    <t>989039329</t>
  </si>
  <si>
    <t>www.andreja.org</t>
  </si>
  <si>
    <t xml:space="preserve">Andreja  Kulunčić </t>
  </si>
  <si>
    <t>HERstory/NJENApriča: ogoljenost ženskih strategija pamćenja</t>
  </si>
  <si>
    <t>Nove budućnosti 2021.: solidarnost</t>
  </si>
  <si>
    <t>CIRKUSKA REZIDENCIJALNA MREŽA</t>
  </si>
  <si>
    <t>Zagreb,10000,Preradovićeva 18</t>
  </si>
  <si>
    <t>14856400</t>
  </si>
  <si>
    <t xml:space="preserve">Petar  Milat </t>
  </si>
  <si>
    <t>Kulturni i društveni centar MaMa</t>
  </si>
  <si>
    <t>345</t>
  </si>
  <si>
    <t>Zagreb,10000,Ivana Lučića 10</t>
  </si>
  <si>
    <t>958229559</t>
  </si>
  <si>
    <t>cetveroruka.hr</t>
  </si>
  <si>
    <t xml:space="preserve">Marina   Petković Liker </t>
  </si>
  <si>
    <t>IZVEDBENA KONFERENCIJA – S druge strane promijenjenog vremena</t>
  </si>
  <si>
    <t>Siva zona</t>
  </si>
  <si>
    <t>19001340</t>
  </si>
  <si>
    <t>59839501678</t>
  </si>
  <si>
    <t>0145671</t>
  </si>
  <si>
    <t>Korčula,20260,Ul. Giunio 11</t>
  </si>
  <si>
    <t>915800193</t>
  </si>
  <si>
    <t>www.sivazona.hr</t>
  </si>
  <si>
    <t xml:space="preserve">Darko  Fritz </t>
  </si>
  <si>
    <t>Ekologije suvremenosti: tko brine?</t>
  </si>
  <si>
    <t>TuLove Zrmanja</t>
  </si>
  <si>
    <t>460</t>
  </si>
  <si>
    <t>91270048468</t>
  </si>
  <si>
    <t>Zagreb,10000,Ivana Gundulića 3</t>
  </si>
  <si>
    <t>992004040</t>
  </si>
  <si>
    <t>http://www.arktik.eu</t>
  </si>
  <si>
    <t xml:space="preserve">Vesna   Mačković  </t>
  </si>
  <si>
    <t xml:space="preserve">IF Festival - Cjelogodišnji festival postavljanja pitanja </t>
  </si>
  <si>
    <t xml:space="preserve">LEA  VENE </t>
  </si>
  <si>
    <t>Čitalačka grupa: Politike solidarnosti i solidarnog djelovanja</t>
  </si>
  <si>
    <t>Noć performansa 2021</t>
  </si>
  <si>
    <t>576</t>
  </si>
  <si>
    <t xml:space="preserve">Blok: Proslava - proboj kroz nemoguće </t>
  </si>
  <si>
    <t>Cargo</t>
  </si>
  <si>
    <t>363</t>
  </si>
  <si>
    <t>35075428561</t>
  </si>
  <si>
    <t>0279983</t>
  </si>
  <si>
    <t>Zagreb,10020,Božidara Magovca 63</t>
  </si>
  <si>
    <t>989733721</t>
  </si>
  <si>
    <t xml:space="preserve">Damir  Prica Kafka </t>
  </si>
  <si>
    <t>Impronedjeljci/Impromondays - večeri slobodno improvizirane i kreativne glazbe</t>
  </si>
  <si>
    <t>eksperimentalna slobodna scena (ekscena)</t>
  </si>
  <si>
    <t>83411133656</t>
  </si>
  <si>
    <t>Zagreb ,10000,Makančeva 13</t>
  </si>
  <si>
    <t>958755778</t>
  </si>
  <si>
    <t>https://www.facebook.com/ekscena/</t>
  </si>
  <si>
    <t xml:space="preserve">Nikolina  Komljenović </t>
  </si>
  <si>
    <t>Fencing Borders #5</t>
  </si>
  <si>
    <t>Divert (IMRC) inkluzivni plesni kolektiv</t>
  </si>
  <si>
    <t>UO-91</t>
  </si>
  <si>
    <t>44618061908</t>
  </si>
  <si>
    <t>0128734</t>
  </si>
  <si>
    <t>Zagreb,10000,Jurjevska 45</t>
  </si>
  <si>
    <t>14668057</t>
  </si>
  <si>
    <t>divert.hr</t>
  </si>
  <si>
    <t xml:space="preserve">Iva Nerina  Sibila </t>
  </si>
  <si>
    <t>Devil's Advocate Writing Txformance</t>
  </si>
  <si>
    <t>PLESNI CENTAR TALA</t>
  </si>
  <si>
    <t>uo-70</t>
  </si>
  <si>
    <t>Zagreb,10000,Ilica 48</t>
  </si>
  <si>
    <t>98236811</t>
  </si>
  <si>
    <t>www.tala.hr</t>
  </si>
  <si>
    <t xml:space="preserve">Larisa  Navojec </t>
  </si>
  <si>
    <t>Retreat RE:HUBitat</t>
  </si>
  <si>
    <t>Zagreb,10000,Vinogradska cesta 21</t>
  </si>
  <si>
    <t>989065512</t>
  </si>
  <si>
    <t xml:space="preserve">Tanja  Vrvilo </t>
  </si>
  <si>
    <t>TRANSLACIJE: EXERGUE ZA KRUŽNE SLIKE - preokretne radionice na otvorenom</t>
  </si>
  <si>
    <t>Udruga Zvuk</t>
  </si>
  <si>
    <t>55395726945</t>
  </si>
  <si>
    <t>0427879</t>
  </si>
  <si>
    <t>Sesvete,10360,Vicka Gecana 5</t>
  </si>
  <si>
    <t>912010336</t>
  </si>
  <si>
    <t>http://www.deejay.hr/udruga-zvuk/</t>
  </si>
  <si>
    <t xml:space="preserve">Josip  Ćurković </t>
  </si>
  <si>
    <t>Kulturni epicentar</t>
  </si>
  <si>
    <t>Zagreb,10000,Ivana Filipovića 31</t>
  </si>
  <si>
    <t>989079337</t>
  </si>
  <si>
    <t xml:space="preserve">Petra  Hrašćanec </t>
  </si>
  <si>
    <t>ČOK</t>
  </si>
  <si>
    <t>CIMO- CENTAR ZA ISTRAŽIVANJE MODE I ODIJEVANJA</t>
  </si>
  <si>
    <t>21010486</t>
  </si>
  <si>
    <t>55825522817</t>
  </si>
  <si>
    <t>0249273</t>
  </si>
  <si>
    <t xml:space="preserve"> ZAGREB,10000,MESNIČKA 1</t>
  </si>
  <si>
    <t>914847619</t>
  </si>
  <si>
    <t>http://www.cimo.hr</t>
  </si>
  <si>
    <t xml:space="preserve">ANTE  VLADISLAVIĆ </t>
  </si>
  <si>
    <t xml:space="preserve">BoSA - Briefing On Soft Arts - prema propitivanju mekih umjetnosti </t>
  </si>
  <si>
    <t>Program Cirkorame</t>
  </si>
  <si>
    <t>Kulturtreger</t>
  </si>
  <si>
    <t>65550102767</t>
  </si>
  <si>
    <t>Zagreb,10000,Martićeva 14d</t>
  </si>
  <si>
    <t>14616124</t>
  </si>
  <si>
    <t>http://www.booksa.hr</t>
  </si>
  <si>
    <t xml:space="preserve">Miljenka   Buljević </t>
  </si>
  <si>
    <t>Klub Booksa</t>
  </si>
  <si>
    <t>Zagreb,10000,Mlinarska 21</t>
  </si>
  <si>
    <t>919564166</t>
  </si>
  <si>
    <t>pangolin.hr</t>
  </si>
  <si>
    <t xml:space="preserve">Nicole   Hewitt </t>
  </si>
  <si>
    <t>Čovjek bez kuće je beskućnik, što je kuća bez stanara? / dio drugi</t>
  </si>
  <si>
    <t>Savez studenata Fakulteta elektrotehnike i računarstva</t>
  </si>
  <si>
    <t>21003733</t>
  </si>
  <si>
    <t>14504100762</t>
  </si>
  <si>
    <t>0150582</t>
  </si>
  <si>
    <t>Zagreb,10000,Unska 3</t>
  </si>
  <si>
    <t>958832322</t>
  </si>
  <si>
    <t>www.kset.org</t>
  </si>
  <si>
    <t xml:space="preserve">Ivona  Martinović </t>
  </si>
  <si>
    <t>ZEZ Festival</t>
  </si>
  <si>
    <t xml:space="preserve">Ivana  Pedljo </t>
  </si>
  <si>
    <t>Noć mračnog cirkusa 5</t>
  </si>
  <si>
    <t>27</t>
  </si>
  <si>
    <t>14.Subversive festival: POST PANDEMIJSKA EUROPA: RADIKALNA SOLIDARNOST I JEDNAKOST</t>
  </si>
  <si>
    <t>Zagreb,10000,Kustošijanska 331</t>
  </si>
  <si>
    <t>17500127</t>
  </si>
  <si>
    <t>http://popupkamba.com</t>
  </si>
  <si>
    <t>Iva Ćurić: ZRAČNI PAKETI</t>
  </si>
  <si>
    <t>Zagreb,10000,Čanićeva 6</t>
  </si>
  <si>
    <t>385993032576</t>
  </si>
  <si>
    <t>http://croatian-photography.com/</t>
  </si>
  <si>
    <t>Kvartovski objektiv</t>
  </si>
  <si>
    <t>REMEDIJACIJE: SPEKTATOR KAO SPELEOLOG X 5</t>
  </si>
  <si>
    <t>42</t>
  </si>
  <si>
    <t>Stroj za bol</t>
  </si>
  <si>
    <t>Kritika - jučer, danas, sutra</t>
  </si>
  <si>
    <t xml:space="preserve">(un)Real Resort </t>
  </si>
  <si>
    <t>416</t>
  </si>
  <si>
    <t>41775268569</t>
  </si>
  <si>
    <t>ZAGREB,10000,ILICA 175</t>
  </si>
  <si>
    <t>981827016</t>
  </si>
  <si>
    <t>www.yeloproduction.com</t>
  </si>
  <si>
    <t>FRAGMENTI - ODA TIJELU</t>
  </si>
  <si>
    <t>LABORATORIJ CIRKUSKE UMJETNOSTI</t>
  </si>
  <si>
    <t>Mjestolovac</t>
  </si>
  <si>
    <t>“APEIRON” - kolektiv za slobodno improviziranu glazbu</t>
  </si>
  <si>
    <t>Savez udruga Klubtura</t>
  </si>
  <si>
    <t>21002544</t>
  </si>
  <si>
    <t>59999692487</t>
  </si>
  <si>
    <t>0081183</t>
  </si>
  <si>
    <t>Zagreb,10000,Baruna Trenka 11</t>
  </si>
  <si>
    <t>912582567</t>
  </si>
  <si>
    <t>www.clubture.org</t>
  </si>
  <si>
    <t xml:space="preserve">Domagoj  Šavor </t>
  </si>
  <si>
    <t>14. Clubture Forum</t>
  </si>
  <si>
    <t>Zagreb,10000,Vladislavski put 19</t>
  </si>
  <si>
    <t>9122210810</t>
  </si>
  <si>
    <t>www.greta.hr i www.zebra.com.hr</t>
  </si>
  <si>
    <t>VR Greta</t>
  </si>
  <si>
    <t>„Manifest crnila“</t>
  </si>
  <si>
    <t>Explicit music</t>
  </si>
  <si>
    <t>Studio Artless</t>
  </si>
  <si>
    <t>UO-168/1</t>
  </si>
  <si>
    <t>39615965867</t>
  </si>
  <si>
    <t>0064718</t>
  </si>
  <si>
    <t>Zagreb,10000,Prilaz sv. Josipa radnika 16</t>
  </si>
  <si>
    <t>98504825</t>
  </si>
  <si>
    <t>www.studio-artless.hr</t>
  </si>
  <si>
    <t xml:space="preserve">Ana  Janjatović-Zorica </t>
  </si>
  <si>
    <t>19. Festival prvih</t>
  </si>
  <si>
    <t>Kurziv - Platforma za pitanja kulture, medija i društva</t>
  </si>
  <si>
    <t>Kulturpunktova novinarska školica - Svijet umjetnosti</t>
  </si>
  <si>
    <t xml:space="preserve">PRogram Autinomnog kulturnog centra </t>
  </si>
  <si>
    <t>Zagreb,10000,Bogovićeva 1</t>
  </si>
  <si>
    <t xml:space="preserve">Edukativni program WHW Akademija </t>
  </si>
  <si>
    <t>UO-233</t>
  </si>
  <si>
    <t>Zagreb,10000,Vukovarska 239A/II (kod Matić)</t>
  </si>
  <si>
    <t>915059480</t>
  </si>
  <si>
    <t>http://www.defacto-theatre.com/</t>
  </si>
  <si>
    <t xml:space="preserve">Saša  Božić </t>
  </si>
  <si>
    <t>Personal Guru</t>
  </si>
  <si>
    <t xml:space="preserve">web portal „Studentski život“ </t>
  </si>
  <si>
    <t>14854182</t>
  </si>
  <si>
    <t>19. Festival jednakih mogućnosti (19. F=M)</t>
  </si>
  <si>
    <t>OD ILUZIJE DO INKLUZIJE</t>
  </si>
  <si>
    <t>[d]razgovori</t>
  </si>
  <si>
    <t>Zagreb,10000,Nova cesta 24</t>
  </si>
  <si>
    <t>13839656</t>
  </si>
  <si>
    <t xml:space="preserve">Željka  Vučković </t>
  </si>
  <si>
    <t>Društveno-kulturni centar Šesnaestica</t>
  </si>
  <si>
    <t>D Paket</t>
  </si>
  <si>
    <t>Generator platforma, Move &amp; Reach labaratorij</t>
  </si>
  <si>
    <t xml:space="preserve"> CLUBTURE-HR: PROGRAMSKA RAZMJENA I SURADNJA 2021.</t>
  </si>
  <si>
    <t>IPAK - istraživački projekti i autorske koncepcije</t>
  </si>
  <si>
    <t>21011210</t>
  </si>
  <si>
    <t>60475026324</t>
  </si>
  <si>
    <t>0281460</t>
  </si>
  <si>
    <t>Zagreb,10000,Fallerovo šetalište 36 d</t>
  </si>
  <si>
    <t>989698632</t>
  </si>
  <si>
    <t xml:space="preserve">Irena  Bekić </t>
  </si>
  <si>
    <t>Studije bezvrijednosti - antimuzeji - virtualni arhiv</t>
  </si>
  <si>
    <t>Umjetnička organizacija P137</t>
  </si>
  <si>
    <t>UO-456/3</t>
  </si>
  <si>
    <t>85616534537</t>
  </si>
  <si>
    <t>0417515</t>
  </si>
  <si>
    <t>Grad Zagreb,10000,Petrova ulica 137D</t>
  </si>
  <si>
    <t>989226647</t>
  </si>
  <si>
    <t xml:space="preserve">Alen  Sinkauz </t>
  </si>
  <si>
    <t>Sakupljač</t>
  </si>
  <si>
    <t>Udruga za interdisciplinarna i interkulturalna istraživanja</t>
  </si>
  <si>
    <t>21002701</t>
  </si>
  <si>
    <t>87280494141</t>
  </si>
  <si>
    <t>0138504</t>
  </si>
  <si>
    <t>Zagreb,10000,Olibska 25</t>
  </si>
  <si>
    <t>6180547</t>
  </si>
  <si>
    <t>www.uiii.hr</t>
  </si>
  <si>
    <t xml:space="preserve">Sonja  Leboš </t>
  </si>
  <si>
    <t>Utopijske disonance</t>
  </si>
  <si>
    <t>Udruga Flamingo</t>
  </si>
  <si>
    <t>21011212</t>
  </si>
  <si>
    <t>75531412273</t>
  </si>
  <si>
    <t>0280713</t>
  </si>
  <si>
    <t>Zagreb,10000,Tratinska 77</t>
  </si>
  <si>
    <t>917978840</t>
  </si>
  <si>
    <t>www.facebook.com/houseofflamingo</t>
  </si>
  <si>
    <t xml:space="preserve">Marino  Čajdo </t>
  </si>
  <si>
    <t>Tranđeli kulture: Queer kultura za mlade</t>
  </si>
  <si>
    <t>U prazno</t>
  </si>
  <si>
    <t xml:space="preserve">Goran Lišnjić: Arhitektura subjekta 1980-2020 </t>
  </si>
  <si>
    <t>Grrrl power</t>
  </si>
  <si>
    <t>Institut za suvremenu umjetnost</t>
  </si>
  <si>
    <t>616</t>
  </si>
  <si>
    <t>23064700393</t>
  </si>
  <si>
    <t>0056349</t>
  </si>
  <si>
    <t>Zagreb,10000,Trg kralja Tomislava 20</t>
  </si>
  <si>
    <t>916199454</t>
  </si>
  <si>
    <t>www.institute.hr</t>
  </si>
  <si>
    <t xml:space="preserve">JANKA  VUKMIR </t>
  </si>
  <si>
    <t>DIGITALIZACIJA ZBIRKE DIJAPOZITIVA, VIDEA, FOTOGRAFIJA, HEMEROTEKEDIGITALIZACIJA ZBIRKE DIJAPOZITIVA, VIDEA, FOTOGRAFIJA, HEMEROTEKE</t>
  </si>
  <si>
    <t>Centar za dramsku umjetnost</t>
  </si>
  <si>
    <t>21000853</t>
  </si>
  <si>
    <t>33136580055</t>
  </si>
  <si>
    <t>0012449</t>
  </si>
  <si>
    <t>Zagreb,10000,Gruška 12</t>
  </si>
  <si>
    <t>9955606771</t>
  </si>
  <si>
    <t>www.cdu.hr</t>
  </si>
  <si>
    <t xml:space="preserve">Matija  Prica </t>
  </si>
  <si>
    <t>Koreografija empatije</t>
  </si>
  <si>
    <t xml:space="preserve"> MODA U DOBA TRANZICIJE</t>
  </si>
  <si>
    <t>Duet Sinkauz</t>
  </si>
  <si>
    <t>48954570891</t>
  </si>
  <si>
    <t>Zagreb,10000,Škrlčeva 29</t>
  </si>
  <si>
    <t>98488408</t>
  </si>
  <si>
    <t>https://komikaze.hr</t>
  </si>
  <si>
    <t xml:space="preserve">Ivana  Armanini </t>
  </si>
  <si>
    <t>Komikaze 2021.</t>
  </si>
  <si>
    <t xml:space="preserve">Galerija Siva </t>
  </si>
  <si>
    <t>Teslina golubica</t>
  </si>
  <si>
    <t>Vremeplovke: dio drugi</t>
  </si>
  <si>
    <t>ACRO ACT LAB 2021</t>
  </si>
  <si>
    <t>Galerija Greta - Otvorena platforma za kreativne prezentacije</t>
  </si>
  <si>
    <t>Udruga za razvoj 'uradi-sam' kulture - Radiona</t>
  </si>
  <si>
    <t>21010465</t>
  </si>
  <si>
    <t>13042216614</t>
  </si>
  <si>
    <t>0246882</t>
  </si>
  <si>
    <t>10090 Zagreb,10090,Kozjačka 41</t>
  </si>
  <si>
    <t>953555741</t>
  </si>
  <si>
    <t>www.radiona.org</t>
  </si>
  <si>
    <t xml:space="preserve">Deborah  Hustić </t>
  </si>
  <si>
    <t>Nove snage i prakse hibridnih i digitalnih umjetnosti</t>
  </si>
  <si>
    <t>Constructed Landscape</t>
  </si>
  <si>
    <t>VRUM</t>
  </si>
  <si>
    <t>216</t>
  </si>
  <si>
    <t>55815598569</t>
  </si>
  <si>
    <t>0219671</t>
  </si>
  <si>
    <t>Zagreb,10000,Preradovićeva 44</t>
  </si>
  <si>
    <t>98482100</t>
  </si>
  <si>
    <t xml:space="preserve">www.vrum.hr </t>
  </si>
  <si>
    <t xml:space="preserve">Sanja  Frühwald </t>
  </si>
  <si>
    <t>VRUM lite</t>
  </si>
  <si>
    <t>Večernji program KSET-a</t>
  </si>
  <si>
    <t>VRELO ZVUKA</t>
  </si>
  <si>
    <t>341</t>
  </si>
  <si>
    <t>Zagreb,10000,Buconjićeva 39</t>
  </si>
  <si>
    <t>958328682</t>
  </si>
  <si>
    <t>www.multimedijalnakoliba.hr</t>
  </si>
  <si>
    <t xml:space="preserve">Zrinka  Šimičić Mihanović </t>
  </si>
  <si>
    <t>SomaHut 2021</t>
  </si>
  <si>
    <t>MOČVARA - MULTIMEDIJALNI KULTURNI CENTAR ZA MLADE</t>
  </si>
  <si>
    <t>UDRUGA KOZLIĆI</t>
  </si>
  <si>
    <t>21012597</t>
  </si>
  <si>
    <t>67749812605</t>
  </si>
  <si>
    <t>0395511</t>
  </si>
  <si>
    <t>Zagreb,10000,Horvatovac 22a</t>
  </si>
  <si>
    <t>98614626</t>
  </si>
  <si>
    <t>www.kozlici.hr</t>
  </si>
  <si>
    <t xml:space="preserve">Vera  Pfaff </t>
  </si>
  <si>
    <t>Malo papirnato kazalište (iliti Kamišibaj) priča hrvatsku priču: „Čudesan svijet Ivane Brlić Mažuranić“</t>
  </si>
  <si>
    <t>Udruga za promicanje vizualnih umjetnosti i kulturnu djelatnost - Vizkultura</t>
  </si>
  <si>
    <t>2101440</t>
  </si>
  <si>
    <t>86117549775</t>
  </si>
  <si>
    <t>Zagreb,10000,Badalićeva 17</t>
  </si>
  <si>
    <t>918925506</t>
  </si>
  <si>
    <t>vizkultura.hr</t>
  </si>
  <si>
    <t xml:space="preserve">Ivan  Dorotić </t>
  </si>
  <si>
    <t>Kako misliti urbanizam i javni prostor?</t>
  </si>
  <si>
    <t>Igre Vlade</t>
  </si>
  <si>
    <t>10 000  Zagreb,10000,Dolac 8</t>
  </si>
  <si>
    <t>14872406</t>
  </si>
  <si>
    <t xml:space="preserve">Karolina  Hrga </t>
  </si>
  <si>
    <t>Kreativne ženske kulturne teorije i prakse</t>
  </si>
  <si>
    <t>385915031136</t>
  </si>
  <si>
    <t xml:space="preserve">Nataša  Popović </t>
  </si>
  <si>
    <t>Izložbeni program 15. Festivala tolerancije</t>
  </si>
  <si>
    <t>'I, ili i također' - audiovizualni performans</t>
  </si>
  <si>
    <t>93</t>
  </si>
  <si>
    <t xml:space="preserve">Antonin Artaud </t>
  </si>
  <si>
    <t>EDU program HDD-a</t>
  </si>
  <si>
    <t>Mirjana Vodopija: Vrijeme preokreta</t>
  </si>
  <si>
    <t>„Vikend zabavljanje: Attackova ljetna dvorišna zabava “.</t>
  </si>
  <si>
    <t>Galerija Močvara</t>
  </si>
  <si>
    <t>FESTIVAL "IGRE ZNAKOVA, MAŠTE I POKRETA"</t>
  </si>
  <si>
    <t xml:space="preserve">Spoken word u drugom filmu </t>
  </si>
  <si>
    <t>Umjetnička organizacija "Format C"</t>
  </si>
  <si>
    <t>UO-359/1</t>
  </si>
  <si>
    <t>64616149246</t>
  </si>
  <si>
    <t>0273109</t>
  </si>
  <si>
    <t>Zagreb,10000,Milke Trnine 5</t>
  </si>
  <si>
    <t>958817762</t>
  </si>
  <si>
    <t>https://formatc.hr/</t>
  </si>
  <si>
    <t xml:space="preserve">Dina  Karadžić </t>
  </si>
  <si>
    <t>Fubar - virtualna glitch art izložba</t>
  </si>
  <si>
    <t>Udruga SM-Art Hrvatska</t>
  </si>
  <si>
    <t>21013281</t>
  </si>
  <si>
    <t>25160763272</t>
  </si>
  <si>
    <t>0423254</t>
  </si>
  <si>
    <t>Zagreb,10040,Dubrava 218</t>
  </si>
  <si>
    <t>98303453</t>
  </si>
  <si>
    <t>https://www.sm-art.hr</t>
  </si>
  <si>
    <t xml:space="preserve">Goran  Blagus </t>
  </si>
  <si>
    <t xml:space="preserve">2. WIITWD - FETIŠ FESTIVAL  </t>
  </si>
  <si>
    <t>Strašne žene sve u 16!</t>
  </si>
  <si>
    <t>TURBINA - TURBO TRIBINA</t>
  </si>
  <si>
    <t>SERIJE ZA INVIZIBILNO KINO - ATELIER DIOKLECIJAN</t>
  </si>
  <si>
    <t>Inquiry Inc.</t>
  </si>
  <si>
    <t xml:space="preserve">Attackova tvornica </t>
  </si>
  <si>
    <t>Ana Jelušić</t>
  </si>
  <si>
    <t>Zagreb,10000,Ilica 10</t>
  </si>
  <si>
    <t>995048063</t>
  </si>
  <si>
    <t>www.upuh.com</t>
  </si>
  <si>
    <t xml:space="preserve">Martina  Tomić </t>
  </si>
  <si>
    <t>Istraživački proces: Ranjiva tijela (radni naslov)</t>
  </si>
  <si>
    <t>hacklab01</t>
  </si>
  <si>
    <t xml:space="preserve"> Zvučne fermentacije II. - zvučna šetnja</t>
  </si>
  <si>
    <t>Pravila igre</t>
  </si>
  <si>
    <t>Abeceda nezavisne kulture</t>
  </si>
  <si>
    <t>15166919807</t>
  </si>
  <si>
    <t>Velika Mlaka,10408,Nikola Tesla 27</t>
  </si>
  <si>
    <t>915397588</t>
  </si>
  <si>
    <t>www.udruga906090.org</t>
  </si>
  <si>
    <t>Galerija 90-60-90 / Čuje je što?</t>
  </si>
  <si>
    <t>Začarana Močvara</t>
  </si>
  <si>
    <t>Dvadeseta Povorka ponosa za dvadeset ponosnih godina</t>
  </si>
  <si>
    <t>Nevidljivi grad/Novi Zagreb/Zapruđe u srcu</t>
  </si>
  <si>
    <t>UO-170/3</t>
  </si>
  <si>
    <t>Centriranje periferije 2021.</t>
  </si>
  <si>
    <t>Muzej susjedstva Trešnjevka - živa baština</t>
  </si>
  <si>
    <t>QUEER ZAGREB SEZONA 2021.</t>
  </si>
  <si>
    <t>GEJ I LEZBIJSKA POVIJEST ZAGREBA</t>
  </si>
  <si>
    <t>.plamovi, glogolji i žamori</t>
  </si>
  <si>
    <t>Sve-jedno 20</t>
  </si>
  <si>
    <t>uo-168/1</t>
  </si>
  <si>
    <t>Pilot program/Vođena šetnja  JESU LI SE PROBUDILI USNULI ČUVARI GRADA ZAGREBA?</t>
  </si>
  <si>
    <t>Platforma za unapređenje kulture</t>
  </si>
  <si>
    <t>00001992</t>
  </si>
  <si>
    <t>05078263195</t>
  </si>
  <si>
    <t>0280113</t>
  </si>
  <si>
    <t>Zagreb, 10000, Veslačka 4</t>
  </si>
  <si>
    <t>https://www.facebook.com/gradnadrugipogled/</t>
  </si>
  <si>
    <t>Tanja Vujasinović</t>
  </si>
  <si>
    <t>Grad na drugi pogled</t>
  </si>
  <si>
    <t>UO-42</t>
  </si>
  <si>
    <t xml:space="preserve">sanja  burlović </t>
  </si>
  <si>
    <t xml:space="preserve">Festival grafoskopa </t>
  </si>
  <si>
    <t>Zagreb,10000,Ozaljska 71</t>
  </si>
  <si>
    <t>977904139</t>
  </si>
  <si>
    <t>https://organvida.com/</t>
  </si>
  <si>
    <t>NOVE POZICIJE: UMJETNOST I KRITIKA U POSTDIGITALNOM DOBU – MEĐUNARODNA KONFERENCIJA O SUVREMENOJ VIZUALNOJ UMJETNOSTI I KRITICI</t>
  </si>
  <si>
    <t>459</t>
  </si>
  <si>
    <t>16526802381</t>
  </si>
  <si>
    <t>Zagreb,10000,Medvešćak 48</t>
  </si>
  <si>
    <t>915307433</t>
  </si>
  <si>
    <t xml:space="preserve">Pavlica  Bajsic </t>
  </si>
  <si>
    <t>SOUNDWALK - godišnji ciklus intimnog radija u hodu</t>
  </si>
  <si>
    <t>219</t>
  </si>
  <si>
    <t>80635539984</t>
  </si>
  <si>
    <t>Zagreb,10010,Marjanovićev prilaz 1</t>
  </si>
  <si>
    <t>98644358</t>
  </si>
  <si>
    <t>kikmelone.hr</t>
  </si>
  <si>
    <t xml:space="preserve">ANTISEZONA X –TENZIJA </t>
  </si>
  <si>
    <t>Otvoreni Studio 2021.</t>
  </si>
  <si>
    <t>Sensor(ium) - svijet senzora, zvuka i pokreta</t>
  </si>
  <si>
    <t>UDRUGA GOLI OTOK "ANTE ZEMLJAR"</t>
  </si>
  <si>
    <t>00001169</t>
  </si>
  <si>
    <t>98703378634</t>
  </si>
  <si>
    <t>0308586</t>
  </si>
  <si>
    <t>ZAGREB,10000,ANTUNA JAKIĆA 4</t>
  </si>
  <si>
    <t>952330644</t>
  </si>
  <si>
    <t>www.goli-otok.hr</t>
  </si>
  <si>
    <t xml:space="preserve">DARKO  BAVOLJAK </t>
  </si>
  <si>
    <t>Vi ste Partiju izdale kada je trebalo da joj pomognete A. Kulunčić</t>
  </si>
  <si>
    <t>Interface - Program novih medija</t>
  </si>
  <si>
    <t>Supostojanje 2: Prostori svjetla</t>
  </si>
  <si>
    <t>"Frtalj stoljeća Cest is d besta"</t>
  </si>
  <si>
    <t>SubScena za kazalište, izvedbene umjetnosti i ostale hibride</t>
  </si>
  <si>
    <t>NEVIDLJIVI CIRKUS</t>
  </si>
  <si>
    <t>15. Vox Feminae Festival</t>
  </si>
  <si>
    <t>Slobodne veze, udruga za suvremene umjetničke prakse</t>
  </si>
  <si>
    <t>21006621</t>
  </si>
  <si>
    <t>09619830885</t>
  </si>
  <si>
    <t>0167513</t>
  </si>
  <si>
    <t xml:space="preserve"> Zagreb,10000,Vinogradska 34</t>
  </si>
  <si>
    <t>911167586</t>
  </si>
  <si>
    <t>www.slobodneveze.wordpress.com</t>
  </si>
  <si>
    <t xml:space="preserve">Ivana  Mestrov </t>
  </si>
  <si>
    <t>Slobodne veze-linije kretanja</t>
  </si>
  <si>
    <t>Biblioteka 0 Općenito</t>
  </si>
  <si>
    <t>Nas dve</t>
  </si>
  <si>
    <t>21013042</t>
  </si>
  <si>
    <t>14258208397</t>
  </si>
  <si>
    <t>0417095</t>
  </si>
  <si>
    <t>Zagreb,10000,Sveti Duh 69a</t>
  </si>
  <si>
    <t>Facebook Okoloaround</t>
  </si>
  <si>
    <t xml:space="preserve">Tina  Kovačićek </t>
  </si>
  <si>
    <t>Umjetničke intervencije Okolo</t>
  </si>
  <si>
    <t>Hrvatski kviz savez</t>
  </si>
  <si>
    <t>21010774</t>
  </si>
  <si>
    <t>43145936903</t>
  </si>
  <si>
    <t>0261977</t>
  </si>
  <si>
    <t>Zagreb,10000,Gundulićeva 21</t>
  </si>
  <si>
    <t>98511866</t>
  </si>
  <si>
    <t>www.hrkviz.hr</t>
  </si>
  <si>
    <t xml:space="preserve">Dejan  Cerovec </t>
  </si>
  <si>
    <t>Državno prvenstvo u kvizu 2021.</t>
  </si>
  <si>
    <t>OTVORENI LIKOVNI POGON, umjetnička organizacija Zagreb</t>
  </si>
  <si>
    <t>29</t>
  </si>
  <si>
    <t>73574345601</t>
  </si>
  <si>
    <t>0079324</t>
  </si>
  <si>
    <t>Zagreb,10000,Hercegovačka 103</t>
  </si>
  <si>
    <t>976439713</t>
  </si>
  <si>
    <t>www.otvorenilikovnipogon.org</t>
  </si>
  <si>
    <t xml:space="preserve">Kristina  Leko </t>
  </si>
  <si>
    <t>UMJETNIČKI POJMOVNIK JAVNOG PROSTORA / 2021</t>
  </si>
  <si>
    <t>Tvornica 2021.</t>
  </si>
  <si>
    <t>MIJENE: Zvukospjevi</t>
  </si>
  <si>
    <t>Garaža Kamba</t>
  </si>
  <si>
    <t>Fubar - Glitch Art Festival 2021</t>
  </si>
  <si>
    <t>TOTAL ROCK WORLD, udruga zagrebačkih rockera</t>
  </si>
  <si>
    <t>21002614</t>
  </si>
  <si>
    <t>09498145895</t>
  </si>
  <si>
    <t>0055263</t>
  </si>
  <si>
    <t>Zagreb,10000,Medveščak 2</t>
  </si>
  <si>
    <t>facebook: Totalrockworld</t>
  </si>
  <si>
    <t xml:space="preserve">Valter  Neugebauer </t>
  </si>
  <si>
    <t>Glazbeno-plesna događanja u Cadillac Clubu, Zagreb, Medveščak 2</t>
  </si>
  <si>
    <t>Politički performans</t>
  </si>
  <si>
    <t>Nikolina Komljenović: Tanka linija</t>
  </si>
  <si>
    <t xml:space="preserve">Povijest umjetnosti i društva: Solidarnost u kriznim vremenima </t>
  </si>
  <si>
    <t xml:space="preserve">Ohoho festival DIY underground stripa i street arta </t>
  </si>
  <si>
    <t>Demoni kuge</t>
  </si>
  <si>
    <t>Booksa u parku</t>
  </si>
  <si>
    <t>Device_art festival 7.021</t>
  </si>
  <si>
    <t>Gornji Stenjevec - narativi mjesta</t>
  </si>
  <si>
    <t>Hrvatsko grafičko glazbeno društvo "Sloga"</t>
  </si>
  <si>
    <t>86743344470</t>
  </si>
  <si>
    <t>0189057</t>
  </si>
  <si>
    <t>Zagreb,10000,Brešćenskoga 4</t>
  </si>
  <si>
    <t>915263354</t>
  </si>
  <si>
    <t>sloga.zagreb@gmail.com</t>
  </si>
  <si>
    <t xml:space="preserve">Darko  Nemec </t>
  </si>
  <si>
    <t>Godišnji program rada u 2021.</t>
  </si>
  <si>
    <t>Dječji zbor Mozartine</t>
  </si>
  <si>
    <t>21001690</t>
  </si>
  <si>
    <t>40837433443</t>
  </si>
  <si>
    <t>0053635</t>
  </si>
  <si>
    <t>Zagreb,10000,Novačka 351</t>
  </si>
  <si>
    <t xml:space="preserve">Sonja   Rem </t>
  </si>
  <si>
    <t>Redovni programa rada udruge za 2021.godinu</t>
  </si>
  <si>
    <t>Posavski zavičajni klub "DERVENTSKO KOLO"</t>
  </si>
  <si>
    <t>60721095143</t>
  </si>
  <si>
    <t>0375865</t>
  </si>
  <si>
    <t>Zagreb, Kajzerica,10000,Podbrežje IV., broj 5</t>
  </si>
  <si>
    <t>98409039</t>
  </si>
  <si>
    <t>anazeba23@gmail.com</t>
  </si>
  <si>
    <t xml:space="preserve">Stipe  Jelavić </t>
  </si>
  <si>
    <t>folklorni amaterizam Derventsko kolo</t>
  </si>
  <si>
    <t>DIVERTIMENTO Studio povijesnog plesa</t>
  </si>
  <si>
    <t>58158331844</t>
  </si>
  <si>
    <t>0218692</t>
  </si>
  <si>
    <t>ZAGREB,10000,PRILAZ GJURE DEŽELIĆA 62</t>
  </si>
  <si>
    <t>13772633</t>
  </si>
  <si>
    <t>v.rittig@gmail.com</t>
  </si>
  <si>
    <t>www.povijesni-ples-divertimento.hr</t>
  </si>
  <si>
    <t xml:space="preserve">VLASTA  RITTIG </t>
  </si>
  <si>
    <t>Divertimento-Studio povijesnog plesa</t>
  </si>
  <si>
    <t>KLAPA "DIŠPET"</t>
  </si>
  <si>
    <t>92014037503</t>
  </si>
  <si>
    <t>0253482</t>
  </si>
  <si>
    <t>Zagreb,10000,Rudeška cesta 246</t>
  </si>
  <si>
    <t>917893787</t>
  </si>
  <si>
    <t>klapa.dispet@gmail.com</t>
  </si>
  <si>
    <t>www.facebook.com/klapa.dispet, www.dispet.hr</t>
  </si>
  <si>
    <t xml:space="preserve">Lovorka  Sršen </t>
  </si>
  <si>
    <t>MPZ "INA"</t>
  </si>
  <si>
    <t>21000416</t>
  </si>
  <si>
    <t>32662225304</t>
  </si>
  <si>
    <t>0131245</t>
  </si>
  <si>
    <t>Zagreb,10000,Avenija Većeslava Holjevca 10</t>
  </si>
  <si>
    <t>98203950</t>
  </si>
  <si>
    <t>chorus.ina@gmail.com</t>
  </si>
  <si>
    <t>www.chorusina.com</t>
  </si>
  <si>
    <t xml:space="preserve">Vesna  Stojnić </t>
  </si>
  <si>
    <t>UDRUGA ZA KULTURU MUSICA NOTA</t>
  </si>
  <si>
    <t>68898177591</t>
  </si>
  <si>
    <t>0372763</t>
  </si>
  <si>
    <t>ZAGREB,10000,CERNIČKA 10</t>
  </si>
  <si>
    <t>912327157</t>
  </si>
  <si>
    <t>ivana.lusic@musicanota.hr</t>
  </si>
  <si>
    <t>www.musicanota.hr</t>
  </si>
  <si>
    <t xml:space="preserve">IVANA  LUŠIĆ </t>
  </si>
  <si>
    <t>FESTIVAL ADVENTSKIH I BOŽIĆNIH PJESAMA U ZAGREBU</t>
  </si>
  <si>
    <t>Kulturno umjetničko društvo ˝DIKA˝</t>
  </si>
  <si>
    <t>37633278964</t>
  </si>
  <si>
    <t>0339965</t>
  </si>
  <si>
    <t xml:space="preserve">ZAGREB-NOVI ZAGREB,10020,MRKŠINA 38 </t>
  </si>
  <si>
    <t>911271547</t>
  </si>
  <si>
    <t>ilija.bikic@gmail.com</t>
  </si>
  <si>
    <t xml:space="preserve">JASENKA  BOSNAR </t>
  </si>
  <si>
    <t>Godišnji rad društva za 2021. godinu</t>
  </si>
  <si>
    <t>HRVATSKO KULTURNO UMJETNIČKO DRUŠTVO "PRIGOREC" MARKUŠEVEC</t>
  </si>
  <si>
    <t>21001125</t>
  </si>
  <si>
    <t>98292941053</t>
  </si>
  <si>
    <t>0102277</t>
  </si>
  <si>
    <t xml:space="preserve">ZAGREB,10060,TRG SVETOG ŠIMUNA 5 </t>
  </si>
  <si>
    <t>01/4574-369</t>
  </si>
  <si>
    <t>hkud-prigorec.markusevec@hotmail.com</t>
  </si>
  <si>
    <t xml:space="preserve">IVAN  MIHOVEC </t>
  </si>
  <si>
    <t>GODIŠNJI PROGRAM RADA ZA 2021.</t>
  </si>
  <si>
    <t>KULTURNO UMJETNIČKA UDRUGA STARO BRESTJE</t>
  </si>
  <si>
    <t>25327722351</t>
  </si>
  <si>
    <t>0316078</t>
  </si>
  <si>
    <t>Sesvete,10365,Brestovečka 55</t>
  </si>
  <si>
    <t>385916306232</t>
  </si>
  <si>
    <t>kuu.staro.brestje@gmail.com</t>
  </si>
  <si>
    <t>www.kuu-starobrestje.hr</t>
  </si>
  <si>
    <t xml:space="preserve">ŽELJKO  TUPEK </t>
  </si>
  <si>
    <t>Godišnji program rada za 2021</t>
  </si>
  <si>
    <t>ZAJEDNICA FOLKLORNOG AMATERIZMA GRADA ZAGREBA</t>
  </si>
  <si>
    <t>21006299</t>
  </si>
  <si>
    <t>32176348568</t>
  </si>
  <si>
    <t>0101443</t>
  </si>
  <si>
    <t>ZAGREB,10000,Maksimirska 51 a / I kat</t>
  </si>
  <si>
    <t>912420420</t>
  </si>
  <si>
    <t>zafaz@zafaz.hr</t>
  </si>
  <si>
    <t>www.zafaz.hr</t>
  </si>
  <si>
    <t xml:space="preserve">Drago  Topolovec </t>
  </si>
  <si>
    <t>GODIŠNJI PROGRAM RADA ZAJEDNICE ZA 2021. GODINU - redovna djelatnost</t>
  </si>
  <si>
    <t>KUD DUBRAVA</t>
  </si>
  <si>
    <t>98960539456</t>
  </si>
  <si>
    <t>0184811</t>
  </si>
  <si>
    <t xml:space="preserve">ZAGREB ,10040,VILE VELEBITA 10/3 </t>
  </si>
  <si>
    <t>98248359</t>
  </si>
  <si>
    <t>mirica.mesaric@gmail.com</t>
  </si>
  <si>
    <t xml:space="preserve">MIRICA  MESARIĆ </t>
  </si>
  <si>
    <t>ZBOR I TAMBURAŠI</t>
  </si>
  <si>
    <t>KUD Brezovica</t>
  </si>
  <si>
    <t>51639774260</t>
  </si>
  <si>
    <t>0388854</t>
  </si>
  <si>
    <t>Brezovica,10257,Hudobička 20</t>
  </si>
  <si>
    <t>98774594</t>
  </si>
  <si>
    <t>kudbrezovica@gmail.com</t>
  </si>
  <si>
    <t xml:space="preserve">Josip  Kirin </t>
  </si>
  <si>
    <t>Kulturno umjetnički amaterizam</t>
  </si>
  <si>
    <t xml:space="preserve">SUDJELOVANJE NAJBOLJIH ZAGREBAČKIH KUD-ova NA FOLKLORNIM FESTIVALIMA, MANIFESTACIJAMA I GOSTOVANJIMA PO POZIVU </t>
  </si>
  <si>
    <t>KULTURNO UMJETNIČKO DRUŠTVO VRAPČANCI</t>
  </si>
  <si>
    <t>21000374</t>
  </si>
  <si>
    <t>71050182264</t>
  </si>
  <si>
    <t>0018309</t>
  </si>
  <si>
    <t>ZAGREB,10090,TRG STJEPANA SEVERA 1</t>
  </si>
  <si>
    <t>916112555</t>
  </si>
  <si>
    <t>vrapcanci1989@gmail.com</t>
  </si>
  <si>
    <t xml:space="preserve">SNJEŽANA  OREŠKOVIĆ </t>
  </si>
  <si>
    <t>FOLKLORNI AMATERIZAM</t>
  </si>
  <si>
    <t>PJEVAČKI ZBOR "ZAGREBAČKI DJEČACI"</t>
  </si>
  <si>
    <t>71041225414</t>
  </si>
  <si>
    <t>0183685</t>
  </si>
  <si>
    <t>10000, Zagreb,10000,Laginjina 11</t>
  </si>
  <si>
    <t>98628406</t>
  </si>
  <si>
    <t>tomislav.vesligaj@gmail.com</t>
  </si>
  <si>
    <t>www.zagrebacki-djecaci.net</t>
  </si>
  <si>
    <t xml:space="preserve">Tomislav  Vešligaj </t>
  </si>
  <si>
    <t>Redovna godišnja djelatnost</t>
  </si>
  <si>
    <t>PLES I DIJETE - DANCE AND THE CHILD INTERNATIONAL - DACI HRVATSKA</t>
  </si>
  <si>
    <t>38923369367</t>
  </si>
  <si>
    <t>0183782</t>
  </si>
  <si>
    <t>Zagreb,10000,Laginjina 13</t>
  </si>
  <si>
    <t>989183647</t>
  </si>
  <si>
    <t>ivjankovic@mail.inet.hr</t>
  </si>
  <si>
    <t>www.daci-croatia.com.hr</t>
  </si>
  <si>
    <t xml:space="preserve">Ivančica  Janković </t>
  </si>
  <si>
    <t>FESTIVAL MALIH PLESNIH FORMI</t>
  </si>
  <si>
    <t xml:space="preserve">Stih na dlanu </t>
  </si>
  <si>
    <t>Hrvatsko kulturno društvo Braće Radića</t>
  </si>
  <si>
    <t>14343226338</t>
  </si>
  <si>
    <t>0105807</t>
  </si>
  <si>
    <t>Zagreb,10010,Kopernikova 16</t>
  </si>
  <si>
    <t>915093781</t>
  </si>
  <si>
    <t>hkd.bradica@gmail.com</t>
  </si>
  <si>
    <t xml:space="preserve">Damir  Kremenić </t>
  </si>
  <si>
    <t>KUD ORAČ</t>
  </si>
  <si>
    <t>87703928851</t>
  </si>
  <si>
    <t>0094757</t>
  </si>
  <si>
    <t>Mala Mlaka,10020,Malomlačka 91</t>
  </si>
  <si>
    <t>958805855</t>
  </si>
  <si>
    <t>malamlakaorac@gmail.com</t>
  </si>
  <si>
    <t xml:space="preserve">Ivan   Mateša </t>
  </si>
  <si>
    <t>FOLKLOR U NOVOME RUHU</t>
  </si>
  <si>
    <t>DODIR ART 2021. - Umjetničko stvaralaštvo gluhoslijepih osoba</t>
  </si>
  <si>
    <t>Muški vokalni ansambl</t>
  </si>
  <si>
    <t>Udruga gluhoslijepih osoba Grada Zagreba</t>
  </si>
  <si>
    <t>16523061708</t>
  </si>
  <si>
    <t>Zagreb,10000,Remetinečki gaj 14</t>
  </si>
  <si>
    <t>916020722</t>
  </si>
  <si>
    <t xml:space="preserve">Josip  Tonžetić </t>
  </si>
  <si>
    <t>Koronasvadba</t>
  </si>
  <si>
    <t>Dječji zbor Pahuljice</t>
  </si>
  <si>
    <t>71040532807</t>
  </si>
  <si>
    <t>0053104</t>
  </si>
  <si>
    <t>Zagreb,10000,Ilica 124</t>
  </si>
  <si>
    <t>989839308</t>
  </si>
  <si>
    <t>info@pahuljice.hr</t>
  </si>
  <si>
    <t>www.pahuljice.hr</t>
  </si>
  <si>
    <t xml:space="preserve">Ivanka  Matković Kezele </t>
  </si>
  <si>
    <t>Godišnji program rada Dječjeg zbora Pahuljice 2021.</t>
  </si>
  <si>
    <t>Društvo hrvatska žena- Grad Zagreb</t>
  </si>
  <si>
    <t>86332224735</t>
  </si>
  <si>
    <t>0140104</t>
  </si>
  <si>
    <t>Zagreb,10000,Ribnjak 2</t>
  </si>
  <si>
    <t>98214510</t>
  </si>
  <si>
    <t>dhz.sredisnjica@gmail.com</t>
  </si>
  <si>
    <t xml:space="preserve">Nada  Blažević </t>
  </si>
  <si>
    <t>Aktivnosti zbora" Hrvatica"</t>
  </si>
  <si>
    <t>UDRUGA KLAPA ARMORIN</t>
  </si>
  <si>
    <t>50017293225</t>
  </si>
  <si>
    <t>0248358</t>
  </si>
  <si>
    <t>Zagreb,10000,Martićeva 34</t>
  </si>
  <si>
    <t>915896059</t>
  </si>
  <si>
    <t>klapa.armorin@gmail.com</t>
  </si>
  <si>
    <t>http://klapa-armorin.branded.me/</t>
  </si>
  <si>
    <t xml:space="preserve">Paulina  Đapo </t>
  </si>
  <si>
    <t>Godišnji rad klape Armorin za 2021. godinu</t>
  </si>
  <si>
    <t>Kulturno-umjetničko društvo OPOROVEC</t>
  </si>
  <si>
    <t>37303149663</t>
  </si>
  <si>
    <t>0181831</t>
  </si>
  <si>
    <t>Zagreb,10040,Oporovečki vinogradi 20</t>
  </si>
  <si>
    <t>959077646</t>
  </si>
  <si>
    <t>buhin.nada@gmail.com</t>
  </si>
  <si>
    <t xml:space="preserve">Anica  Posavec </t>
  </si>
  <si>
    <t>Godišnji program 2021</t>
  </si>
  <si>
    <t>Kazališna udruga MIST</t>
  </si>
  <si>
    <t>81228920036</t>
  </si>
  <si>
    <t>0054232</t>
  </si>
  <si>
    <t>Zagreb,10000,Prilaz Gjure Deželića 68</t>
  </si>
  <si>
    <t>955175736</t>
  </si>
  <si>
    <t>mistteatar@gmail.com</t>
  </si>
  <si>
    <t>http:/www.mist.hr</t>
  </si>
  <si>
    <t xml:space="preserve">Anita  Matković </t>
  </si>
  <si>
    <t>Plovimo bajkama svijeta</t>
  </si>
  <si>
    <t>Matica umirovljenika Grada Zagreba</t>
  </si>
  <si>
    <t>21000143</t>
  </si>
  <si>
    <t>0089613</t>
  </si>
  <si>
    <t>Zagreb,10000,Ulica Kralja Zvonimira 17/4,</t>
  </si>
  <si>
    <t>14556699</t>
  </si>
  <si>
    <t>matica.zg@gmail.com</t>
  </si>
  <si>
    <t xml:space="preserve">Đurđa  Novaković </t>
  </si>
  <si>
    <t>GODIŠNJI PROGRAM RADA MJEŠOVITOG ZBORA MATICE UMIROVLJENIKA GRADA ZAGREBA</t>
  </si>
  <si>
    <t>KUD RUŽA PRIGORJA</t>
  </si>
  <si>
    <t>73474352611</t>
  </si>
  <si>
    <t>ZAGREB,10040,NOVAČKA 200</t>
  </si>
  <si>
    <t>916262902</t>
  </si>
  <si>
    <t>zoran.prica@zagreb.hr</t>
  </si>
  <si>
    <t xml:space="preserve">ZORAN  PRICA </t>
  </si>
  <si>
    <t>GODIŠNJI PROGRAM RADA DRAMSKE GRUPE RUŽA PRIGORJA</t>
  </si>
  <si>
    <t>DOBROVOLJNO VATROGASNO DRUŠTVO KAŠINA</t>
  </si>
  <si>
    <t>25979829037</t>
  </si>
  <si>
    <t>0302462</t>
  </si>
  <si>
    <t>Kašina,10362,Cesta Ivana Mažuranića 20</t>
  </si>
  <si>
    <t>12055126</t>
  </si>
  <si>
    <t>kasina@vzgz.hr</t>
  </si>
  <si>
    <t xml:space="preserve">Luka  Tudek </t>
  </si>
  <si>
    <t>Program rada Puhačkog orkestra i škole pomlatka orkestra DVD-a Kašina</t>
  </si>
  <si>
    <t>UHULI - Udruga hrvatskih učitelja likovne izobrazbe</t>
  </si>
  <si>
    <t>603</t>
  </si>
  <si>
    <t>52165661369</t>
  </si>
  <si>
    <t>Zagreb,10000,DRAŠKOVIĆEVA 30, ZAGREB</t>
  </si>
  <si>
    <t>01/3844-088</t>
  </si>
  <si>
    <t>tanay.emil.robert@gmail.com</t>
  </si>
  <si>
    <t>www.uhuli.hr</t>
  </si>
  <si>
    <t xml:space="preserve">Emil Robert  Tanay </t>
  </si>
  <si>
    <t>DJECA GRADE</t>
  </si>
  <si>
    <t>HRVATSKI DJEČJI FESTIVAL</t>
  </si>
  <si>
    <t>00001507</t>
  </si>
  <si>
    <t>85973238462</t>
  </si>
  <si>
    <t>0080772</t>
  </si>
  <si>
    <t>10000 ZAGREB,10000,BERISLAVIĆEVA 9islavićeva 9 (pri društvu skladatelja)</t>
  </si>
  <si>
    <t>992140084</t>
  </si>
  <si>
    <t>ivan.kulis.lipkay@gmail.com</t>
  </si>
  <si>
    <t>www.hdf.hr</t>
  </si>
  <si>
    <t xml:space="preserve">Ivan  Kuliš </t>
  </si>
  <si>
    <t>KUD DRAGUTIN DOMJANIĆ</t>
  </si>
  <si>
    <t>57372288540</t>
  </si>
  <si>
    <t>0055794</t>
  </si>
  <si>
    <t>SESVETE, VUGROVEC ,10360,AUGUSTA ŠENOE 51</t>
  </si>
  <si>
    <t>12007358</t>
  </si>
  <si>
    <t>jasna.zidak@zg.t-com.hr</t>
  </si>
  <si>
    <t>www.vugrovec.com</t>
  </si>
  <si>
    <t xml:space="preserve">Jasna   Židak </t>
  </si>
  <si>
    <t>Zagrebački orkestar ZET-a</t>
  </si>
  <si>
    <t>21005832</t>
  </si>
  <si>
    <t>89764304852</t>
  </si>
  <si>
    <t>0167215</t>
  </si>
  <si>
    <t>Zagreb,10000,Ozaljska 105</t>
  </si>
  <si>
    <t>919284030</t>
  </si>
  <si>
    <t>puhorkzet@gmail.com</t>
  </si>
  <si>
    <t>www.zgorkestarzet.hr</t>
  </si>
  <si>
    <t xml:space="preserve">Jelena  Horvatinec </t>
  </si>
  <si>
    <t>4.  Zagreb Wind &amp; Brass Fest (WIBRA FEST)</t>
  </si>
  <si>
    <t>Pjevački zbor Pravnog fakulteta u Zagrebu Capella juris</t>
  </si>
  <si>
    <t>77755436895</t>
  </si>
  <si>
    <t>0161065</t>
  </si>
  <si>
    <t>Zagreb,10000,Ćirilometodska 4</t>
  </si>
  <si>
    <t>993964561</t>
  </si>
  <si>
    <t>capellajuris@gmail.com</t>
  </si>
  <si>
    <t xml:space="preserve">Katarina  Balikić </t>
  </si>
  <si>
    <t>Godišnji plana rada u 2021. godini</t>
  </si>
  <si>
    <t>0</t>
  </si>
  <si>
    <t>larisa@tala.hr</t>
  </si>
  <si>
    <t xml:space="preserve">ChoreoDream – amaterski plesni ansambl </t>
  </si>
  <si>
    <t xml:space="preserve">Zagrebački vergl </t>
  </si>
  <si>
    <t xml:space="preserve">Zagreb,10000,Vida Došena 35 </t>
  </si>
  <si>
    <t>01/3896-101</t>
  </si>
  <si>
    <t>hadzikrul@gmail.com</t>
  </si>
  <si>
    <t>https://projekt.zagrebackivergl.com/</t>
  </si>
  <si>
    <t xml:space="preserve">Miran  Hadži Veljković </t>
  </si>
  <si>
    <t>Zagrebački vergl</t>
  </si>
  <si>
    <t>Godišnji program rada</t>
  </si>
  <si>
    <t>Kulturno umjetničko društvo "Bijelo Brdo"</t>
  </si>
  <si>
    <t>50216747086</t>
  </si>
  <si>
    <t>0289385</t>
  </si>
  <si>
    <t>Zagreb,10000,Medarska 80</t>
  </si>
  <si>
    <t>912407085</t>
  </si>
  <si>
    <t>gordanapopic@net.hr</t>
  </si>
  <si>
    <t xml:space="preserve">Gordana  Popić </t>
  </si>
  <si>
    <t>Organiziranje proba, koncerta, prijevoz na nastup i nabava potrebitih nošnji.</t>
  </si>
  <si>
    <t>KUD Horvati</t>
  </si>
  <si>
    <t>00952029004</t>
  </si>
  <si>
    <t>0229167</t>
  </si>
  <si>
    <t>Horvati,10436,Širanovići 50</t>
  </si>
  <si>
    <t>919209442</t>
  </si>
  <si>
    <t>zrinkababic@gmail.com</t>
  </si>
  <si>
    <t xml:space="preserve">Zrinka  Babić </t>
  </si>
  <si>
    <t>KULTURNO UMJETNIČKO DRUŠTVO KUSTOŠIJA</t>
  </si>
  <si>
    <t>53242600062</t>
  </si>
  <si>
    <t>0000493</t>
  </si>
  <si>
    <t>ZAGREB,10000,ILICA 259</t>
  </si>
  <si>
    <t>921237462</t>
  </si>
  <si>
    <t>kudkustosija@gmail.com</t>
  </si>
  <si>
    <t xml:space="preserve">ŽELJKO  TOPOLOVAC </t>
  </si>
  <si>
    <t>Godišnji program rada za 2021. godinu</t>
  </si>
  <si>
    <t>KULTURNO UMJETNIČKO DRUŠTVO "PREPUŠTOVEC"</t>
  </si>
  <si>
    <t>84565576688</t>
  </si>
  <si>
    <t>0160215</t>
  </si>
  <si>
    <t>PREPUŠTOVEC, KAŠINA,10362,GLAVNA 2</t>
  </si>
  <si>
    <t>98387480</t>
  </si>
  <si>
    <t>jolipar@gmail.com</t>
  </si>
  <si>
    <t xml:space="preserve">JOSIP  LIPAR </t>
  </si>
  <si>
    <t>PRIGORSKI DANI 2021.</t>
  </si>
  <si>
    <t>Tamburaško društvo "Gaj" Zagreb</t>
  </si>
  <si>
    <t>21001743</t>
  </si>
  <si>
    <t>90934142154</t>
  </si>
  <si>
    <t>0111481</t>
  </si>
  <si>
    <t>Zagreb,10020,Nehruov trg 17</t>
  </si>
  <si>
    <t>915312663</t>
  </si>
  <si>
    <t>uprava@td-gaj.hr</t>
  </si>
  <si>
    <t>www.td-gaj.hr</t>
  </si>
  <si>
    <t xml:space="preserve">Ida  Miter </t>
  </si>
  <si>
    <t>˝Sudjelovanje Tamburaškog orkestra TD-a ˝Gaj˝ na  44. Međunarodnom festivalu umjetničke tamburaške glazbe u Osijeku˝</t>
  </si>
  <si>
    <t>Gluhoslijepo stvaralaštvo</t>
  </si>
  <si>
    <t>Mješoviti pjevački zbor Židovske općine Zagreb „LIR</t>
  </si>
  <si>
    <t>23594185303</t>
  </si>
  <si>
    <t xml:space="preserve">0117205 </t>
  </si>
  <si>
    <t>Zagreb,10000,Mandaličina 1A</t>
  </si>
  <si>
    <t>998532263</t>
  </si>
  <si>
    <t>marijana.uzelac2@gmail.com</t>
  </si>
  <si>
    <t>http://lirampz.wixsite.com/zbo-lira</t>
  </si>
  <si>
    <t xml:space="preserve">Marijana  Uzelac </t>
  </si>
  <si>
    <t xml:space="preserve">„Glazbom do zajedništva kroz bogatstvo raznolikosti “ </t>
  </si>
  <si>
    <t>Kulturno umjetničko društvo "Kupinečki Kraljevec"</t>
  </si>
  <si>
    <t>07745405949</t>
  </si>
  <si>
    <t>0183758</t>
  </si>
  <si>
    <t>Zagreb, 10257 Brezovica,10256,Kraljevečka cesta 73</t>
  </si>
  <si>
    <t>996746047</t>
  </si>
  <si>
    <t>lidija.spisic@zagreb.hr</t>
  </si>
  <si>
    <t xml:space="preserve">Darko  Milača </t>
  </si>
  <si>
    <t>Hrvatsko obrtničko kulturno umjetničko društvo "SLOBODA"</t>
  </si>
  <si>
    <t>26695166376</t>
  </si>
  <si>
    <t>0082996</t>
  </si>
  <si>
    <t>ZAGREB,10000,Trg Mažuranića 13</t>
  </si>
  <si>
    <t>981712097</t>
  </si>
  <si>
    <t>martinia.glogar@ttf.hr</t>
  </si>
  <si>
    <t>NEMA</t>
  </si>
  <si>
    <t xml:space="preserve">Branka  Joanelli </t>
  </si>
  <si>
    <t>Akademski zbor Bazilike Srca Isusova u Zagrebu - PALMA</t>
  </si>
  <si>
    <t>32665880846</t>
  </si>
  <si>
    <t>0011568</t>
  </si>
  <si>
    <t>Zagreb,10000,Palmotićeva 31</t>
  </si>
  <si>
    <t>917693028</t>
  </si>
  <si>
    <t>azbsi.palma@gmail.com</t>
  </si>
  <si>
    <t>www.az-palma.hr</t>
  </si>
  <si>
    <t xml:space="preserve">Nela  Katalenić Klinar </t>
  </si>
  <si>
    <t>Glazbeni klub Lisinski</t>
  </si>
  <si>
    <t>21013073</t>
  </si>
  <si>
    <t>77038662963</t>
  </si>
  <si>
    <t>0415822</t>
  </si>
  <si>
    <t>Zagreb,10000,Kotoripska 25</t>
  </si>
  <si>
    <t>959200370</t>
  </si>
  <si>
    <t>ana.slogar1@gmail.com</t>
  </si>
  <si>
    <t>gk-lisinski.mreza.hr</t>
  </si>
  <si>
    <t xml:space="preserve">Tomislav  Šlogar </t>
  </si>
  <si>
    <t>Godišnji program rada 2021</t>
  </si>
  <si>
    <t>Zagreb,10000,Jurišićeva 7</t>
  </si>
  <si>
    <t>981647759</t>
  </si>
  <si>
    <t>ples@liberdance.hr</t>
  </si>
  <si>
    <t>www.liberdance.hr</t>
  </si>
  <si>
    <t xml:space="preserve">Rajko  Pavlić </t>
  </si>
  <si>
    <t>Plesna predstava "Virus"</t>
  </si>
  <si>
    <t>Udruga Maranatha</t>
  </si>
  <si>
    <t>21009505</t>
  </si>
  <si>
    <t>20192232840</t>
  </si>
  <si>
    <t>0220385</t>
  </si>
  <si>
    <t>Zagreb,10000,Dobriše Cesarića 7</t>
  </si>
  <si>
    <t>915354877</t>
  </si>
  <si>
    <t>messengers11@gmail.com</t>
  </si>
  <si>
    <t xml:space="preserve">Matija  Škvorc </t>
  </si>
  <si>
    <t>Godišnji program rada udruge Maranatha</t>
  </si>
  <si>
    <t>Udruga građana treća životna dob Trešnjevka Zagreb</t>
  </si>
  <si>
    <t>2101672</t>
  </si>
  <si>
    <t>99063153817</t>
  </si>
  <si>
    <t>0255278</t>
  </si>
  <si>
    <t>Zagreb,10000,Prečko 2a</t>
  </si>
  <si>
    <t>915601363</t>
  </si>
  <si>
    <t>leopoldina.djukic@gmail.com</t>
  </si>
  <si>
    <t xml:space="preserve">Leopoldina   Đukić </t>
  </si>
  <si>
    <t>Njegovanje hrvatske kulture -glazbene skupine</t>
  </si>
  <si>
    <t>Izložba povodom 100. obljetnice HSGN</t>
  </si>
  <si>
    <t>Akademski zbor</t>
  </si>
  <si>
    <t>UDRUGA KULTURNO-UMJETNIČKIH DRUŠTAVA ZAGREBAŠKOG PRIGORJA "PRIGORSKI DAN"</t>
  </si>
  <si>
    <t>21006338</t>
  </si>
  <si>
    <t>66764992314</t>
  </si>
  <si>
    <t>0030147</t>
  </si>
  <si>
    <t>ZAGREB,10000,TRG SVETOG ŠIMUNA 5</t>
  </si>
  <si>
    <t>98540898</t>
  </si>
  <si>
    <t>brankoferina1@gmail.com</t>
  </si>
  <si>
    <t xml:space="preserve">BRANKO  FERINA </t>
  </si>
  <si>
    <t>18. Prigorski dan</t>
  </si>
  <si>
    <t>000000092</t>
  </si>
  <si>
    <t>0000092</t>
  </si>
  <si>
    <t>30. Svečanosti Pasionske baštine- Program kulturno-umjetničkog amatrizma</t>
  </si>
  <si>
    <t>INICIJATIVA ZA SESVETE</t>
  </si>
  <si>
    <t>07492713145</t>
  </si>
  <si>
    <t>0209838</t>
  </si>
  <si>
    <t>SESVETE,10360,SELČINSKA 9</t>
  </si>
  <si>
    <t>2000503</t>
  </si>
  <si>
    <t>zlata.troselj@gmail.com</t>
  </si>
  <si>
    <t xml:space="preserve">Zlata  Trošelj </t>
  </si>
  <si>
    <t>GODIŠNJI PROGRAM RADA U 2021.</t>
  </si>
  <si>
    <t>Hrvatsko likovno društvo  HLD</t>
  </si>
  <si>
    <t>21000603</t>
  </si>
  <si>
    <t>92392153860</t>
  </si>
  <si>
    <t>0083109</t>
  </si>
  <si>
    <t>Zagreb,10000,Tratinska 15</t>
  </si>
  <si>
    <t>989087864</t>
  </si>
  <si>
    <t>hldcroatia@yahoo.com</t>
  </si>
  <si>
    <t>www.hld-zagreb.hr#</t>
  </si>
  <si>
    <t xml:space="preserve">Snježana   Filipčić </t>
  </si>
  <si>
    <t>HLD  2021</t>
  </si>
  <si>
    <t xml:space="preserve">Oratorijsko društvo crkve Svetoga Marka </t>
  </si>
  <si>
    <t>99029223761</t>
  </si>
  <si>
    <t>0289132</t>
  </si>
  <si>
    <t>Zagreb,10000,Trg sv. Marka 5</t>
  </si>
  <si>
    <t>916526202</t>
  </si>
  <si>
    <t>cantores.sancti.marci@gmail.com</t>
  </si>
  <si>
    <t xml:space="preserve">Mario  Cvitanović </t>
  </si>
  <si>
    <t>GODIŠNJI PROGRAM RADA ZA 2021. GODINU</t>
  </si>
  <si>
    <t>UDRUGA LIČANA I PRIJATELJA   ZAGREB LIČKO PRELO</t>
  </si>
  <si>
    <t>65428906059</t>
  </si>
  <si>
    <t>0378832</t>
  </si>
  <si>
    <t>Zagreb,10000,Kruge 9</t>
  </si>
  <si>
    <t>993001002</t>
  </si>
  <si>
    <t>mile.miljus@inet.hr</t>
  </si>
  <si>
    <t xml:space="preserve">MILE   MILJUŠ </t>
  </si>
  <si>
    <t>Folklorna i glazbena sekcija</t>
  </si>
  <si>
    <t xml:space="preserve">KUD Preslica </t>
  </si>
  <si>
    <t>85924136947</t>
  </si>
  <si>
    <t>0081060</t>
  </si>
  <si>
    <t>Zagreb,10020,Karlovačka cesta 195 b</t>
  </si>
  <si>
    <t>98219425</t>
  </si>
  <si>
    <t>kontakt@kud-preslica.hr</t>
  </si>
  <si>
    <t>www.kud-preslica.hr</t>
  </si>
  <si>
    <t xml:space="preserve">Nada   Tuškan </t>
  </si>
  <si>
    <t xml:space="preserve">DJECA- MLADI ČUVARI BAŠTINE </t>
  </si>
  <si>
    <t xml:space="preserve">Glazbeni institut mladih </t>
  </si>
  <si>
    <t>98530718208</t>
  </si>
  <si>
    <t>0364810</t>
  </si>
  <si>
    <t>Zagreb,10000,kukuljeviceva 32</t>
  </si>
  <si>
    <t>38598834953</t>
  </si>
  <si>
    <t>littlestarszvjezdice@gmail.com</t>
  </si>
  <si>
    <t>www.zvjezdice.hr</t>
  </si>
  <si>
    <t xml:space="preserve">tihana  jokić </t>
  </si>
  <si>
    <t>GODIŠNJE REDOVITO DJELOVANJE PJEVAČKOG STUDIJA "ZVJEZDICE"</t>
  </si>
  <si>
    <t>KUD VEDRA NOTA</t>
  </si>
  <si>
    <t>64421336208</t>
  </si>
  <si>
    <t>0107572</t>
  </si>
  <si>
    <t>Zagreb,10000,Marulićev trg 4</t>
  </si>
  <si>
    <t>98209249</t>
  </si>
  <si>
    <t>nensi.atanasov.premelc@gmail.com</t>
  </si>
  <si>
    <t xml:space="preserve">Nensi  Atanasov Premelč </t>
  </si>
  <si>
    <t>KLINCI S RIBNJAKA - 35. godina</t>
  </si>
  <si>
    <t>Folklorni ansambl</t>
  </si>
  <si>
    <t>KUD Mladost</t>
  </si>
  <si>
    <t>14388151188</t>
  </si>
  <si>
    <t>0114988</t>
  </si>
  <si>
    <t>Zagreb,10020,Đačka 5</t>
  </si>
  <si>
    <t>911554090</t>
  </si>
  <si>
    <t>kudmladost.odra@gmail.com</t>
  </si>
  <si>
    <t xml:space="preserve">Lucija  Halužan Hačić </t>
  </si>
  <si>
    <t>Godišnji program rada KUD-a Mladost za 2021. godinu</t>
  </si>
  <si>
    <t>PLESNI KLUB kELKOPE</t>
  </si>
  <si>
    <t>46603716550</t>
  </si>
  <si>
    <t>0029637</t>
  </si>
  <si>
    <t>ZAGREB,10000,KRAJIŠKA 5.</t>
  </si>
  <si>
    <t>98274893</t>
  </si>
  <si>
    <t>spk.kelkope@gmail.com</t>
  </si>
  <si>
    <t xml:space="preserve">MAJA  KRČELIĆ PETROVIĆ </t>
  </si>
  <si>
    <t>ODVOJENI II</t>
  </si>
  <si>
    <t>Kamensko-Creativa</t>
  </si>
  <si>
    <t>54988720945</t>
  </si>
  <si>
    <t>0265306</t>
  </si>
  <si>
    <t>ZAGREB,10000,A M TRIPALA, 8</t>
  </si>
  <si>
    <t>918932943</t>
  </si>
  <si>
    <t>ldugajic@gmail.com</t>
  </si>
  <si>
    <t>https://www.facebook.com/kamensko.creativa</t>
  </si>
  <si>
    <t xml:space="preserve">LIDIJA  DUGAJIĆ </t>
  </si>
  <si>
    <t>CIRKULARNE RADIONICE -2021</t>
  </si>
  <si>
    <t>Akademski harmonikaški orkestar</t>
  </si>
  <si>
    <t>K.U.K. - udruga za promicanje kulturnih, umjetničkih i kreativnih vrednota kod djece i odraslih</t>
  </si>
  <si>
    <t>35313986769</t>
  </si>
  <si>
    <t>0182953</t>
  </si>
  <si>
    <t>ZAGREB,10000,Maksimirska 51 a</t>
  </si>
  <si>
    <t>38515515125</t>
  </si>
  <si>
    <t>kuk.zagreb@gmail.com</t>
  </si>
  <si>
    <t>www.kuk.hr</t>
  </si>
  <si>
    <t xml:space="preserve">Tomislav  Živković </t>
  </si>
  <si>
    <t>Godišnji program rada udruge za 2021. godinu</t>
  </si>
  <si>
    <t>INTERAKCIJE 10</t>
  </si>
  <si>
    <t>00001328</t>
  </si>
  <si>
    <t>Opera b.b.- godišnji rad mješovitog pjevačkog zbora</t>
  </si>
  <si>
    <t>fijaker -udruga za promicanje likovnog, dramskog i glazbenog amaterizma</t>
  </si>
  <si>
    <t>99358248190</t>
  </si>
  <si>
    <t>0202100</t>
  </si>
  <si>
    <t>Zagreb,10000,Poljička 19</t>
  </si>
  <si>
    <t>98210405</t>
  </si>
  <si>
    <t>fijaker.udruga@gmail.com</t>
  </si>
  <si>
    <t xml:space="preserve">Rolando  Nikčević </t>
  </si>
  <si>
    <t>SKUPNA IZLOŽBA FOTOGRAFIJA</t>
  </si>
  <si>
    <t>21001847</t>
  </si>
  <si>
    <t>20194002984</t>
  </si>
  <si>
    <t>2110978</t>
  </si>
  <si>
    <t>10360, VUGROVEC DONJI,10360,Augusta Šenoe 54</t>
  </si>
  <si>
    <t>981780190</t>
  </si>
  <si>
    <t>hululkzg@gmail.com</t>
  </si>
  <si>
    <t>http://hululk.weebly.com/</t>
  </si>
  <si>
    <t>Radionice art terapije VII - „Svi smo mi umjetnici“</t>
  </si>
  <si>
    <t>VOKALNI ANSAMBL ANGELUŠ</t>
  </si>
  <si>
    <t>88727320985</t>
  </si>
  <si>
    <t>0301708</t>
  </si>
  <si>
    <t>ZAGREB - SUSEDGRAD,10090,MIROSLAVA MILIĆA 4</t>
  </si>
  <si>
    <t>923195518</t>
  </si>
  <si>
    <t>dubravkorad@gmail.com</t>
  </si>
  <si>
    <t xml:space="preserve">DUBRAVKO  RADIĆ </t>
  </si>
  <si>
    <t>SERBUS DRAGI ZAGREB MOJ</t>
  </si>
  <si>
    <t>HSPD "SLJEME" ŠESTINE - ZAGREB</t>
  </si>
  <si>
    <t>21001202</t>
  </si>
  <si>
    <t>52560654618</t>
  </si>
  <si>
    <t>0021806</t>
  </si>
  <si>
    <t>Zagreb,10000,Mikulići 133</t>
  </si>
  <si>
    <t>913454133</t>
  </si>
  <si>
    <t>hspdsljeme@gmail.com</t>
  </si>
  <si>
    <t>www.hspdsljeme.hr</t>
  </si>
  <si>
    <t xml:space="preserve">Gordana  Radiček </t>
  </si>
  <si>
    <t>Sekcija za izradu nošnji "Šestinske švelje i opančari"</t>
  </si>
  <si>
    <t>UDRUGA "DRVO ŽIVOTA" ODRANSKI OBREŽ</t>
  </si>
  <si>
    <t>48230315064</t>
  </si>
  <si>
    <t xml:space="preserve">0234297 </t>
  </si>
  <si>
    <t>Zagreb,10020,Obreška cesta 66</t>
  </si>
  <si>
    <t>98232230</t>
  </si>
  <si>
    <t>marina.pucevic@gmail.com</t>
  </si>
  <si>
    <t xml:space="preserve">Marina  Pucević </t>
  </si>
  <si>
    <t>Kulturno-umjetničko društvo "Klas" Podsused</t>
  </si>
  <si>
    <t>73921748059</t>
  </si>
  <si>
    <t>0158437</t>
  </si>
  <si>
    <t>Zagreb,10090,Podsusedski trg 14b</t>
  </si>
  <si>
    <t>385915031818</t>
  </si>
  <si>
    <t>kudklas@gmail.com</t>
  </si>
  <si>
    <t>www.kudklas.hr</t>
  </si>
  <si>
    <t xml:space="preserve">Ivan  Lukić </t>
  </si>
  <si>
    <t>KUD KLAS - Program rada za 2021. godinu</t>
  </si>
  <si>
    <t>ZBOR</t>
  </si>
  <si>
    <t>KUD RESNIK</t>
  </si>
  <si>
    <t>21001044</t>
  </si>
  <si>
    <t>44595119440</t>
  </si>
  <si>
    <t>0320793</t>
  </si>
  <si>
    <t>ZAGREB,10040,1. RESNIK 48</t>
  </si>
  <si>
    <t>98516098</t>
  </si>
  <si>
    <t>a.grgic.halic@gmail.com</t>
  </si>
  <si>
    <t>nema</t>
  </si>
  <si>
    <t xml:space="preserve">Andrea  Grgić-Halić </t>
  </si>
  <si>
    <t>Godišnji program rada KUD-a Resnik za 2021.</t>
  </si>
  <si>
    <t>Hrvatsko kulturno prosvjetno društvo "Bosiljak"</t>
  </si>
  <si>
    <t>53395105050</t>
  </si>
  <si>
    <t>0139306</t>
  </si>
  <si>
    <t xml:space="preserve"> Dubrava, Zagreb,10040,Trg Svete Marije Čučerske 2</t>
  </si>
  <si>
    <t>385996968432</t>
  </si>
  <si>
    <t>bbuhin.barbara@gmail.com</t>
  </si>
  <si>
    <t>www.bosiljak-zagreb.hr</t>
  </si>
  <si>
    <t xml:space="preserve">Davor   Gabud </t>
  </si>
  <si>
    <t>125 godina Bosiljka</t>
  </si>
  <si>
    <t>KUD "FRANKOPAN-REMETE"</t>
  </si>
  <si>
    <t>67133767603</t>
  </si>
  <si>
    <t>0065429</t>
  </si>
  <si>
    <t>Zagreb,10000,Vinec 1</t>
  </si>
  <si>
    <t>38598276635</t>
  </si>
  <si>
    <t>frankopan.remete@yahoo.com</t>
  </si>
  <si>
    <t xml:space="preserve">Jadranko  Jagarinec </t>
  </si>
  <si>
    <t>STVARANJE KULTURNO-UMJETNIČKIH PROGRAMA I PREDSTAVA TE ORGANIZIRANJE PROBA ZA ČLANOVE UDRUGE POD STRUČNIM VODSTVOM</t>
  </si>
  <si>
    <t>UMJETNOST STRIPA</t>
  </si>
  <si>
    <t>ANSAMBL SUVREMENOG PLESA "VEM"</t>
  </si>
  <si>
    <t>ZAGREB,10000,ŠENOINA 26</t>
  </si>
  <si>
    <t>98350321</t>
  </si>
  <si>
    <t>vesna.mimica.vem@gmail.com</t>
  </si>
  <si>
    <t>www.plesnistudiovem.com</t>
  </si>
  <si>
    <t xml:space="preserve">VESNA  MIMICA </t>
  </si>
  <si>
    <t>ŽENSKI VOKALNI SASTAV "KORALDE"</t>
  </si>
  <si>
    <t>01272942926</t>
  </si>
  <si>
    <t>0356804</t>
  </si>
  <si>
    <t>Zagreb,10000,Albinijeva 12</t>
  </si>
  <si>
    <t>98260721</t>
  </si>
  <si>
    <t>zdenka.dokaza@gmail.com</t>
  </si>
  <si>
    <t>facebook Ženski vokalni sastav Koralde</t>
  </si>
  <si>
    <t xml:space="preserve">Zdenka  Dokaza </t>
  </si>
  <si>
    <t>Čuvamo baštinu-2021.</t>
  </si>
  <si>
    <t>OKUD "TREŠNJEVKA"</t>
  </si>
  <si>
    <t>12526979697</t>
  </si>
  <si>
    <t>0418256</t>
  </si>
  <si>
    <t>921761251</t>
  </si>
  <si>
    <t>gatresnjevka@gmail.com</t>
  </si>
  <si>
    <t>www.tresnjevka.net</t>
  </si>
  <si>
    <t xml:space="preserve">Tihomir  Zlatić </t>
  </si>
  <si>
    <t>Program rada udruge za 2021.godinu</t>
  </si>
  <si>
    <t>Lička izvorna skupina "Plješevica"</t>
  </si>
  <si>
    <t>80700746863</t>
  </si>
  <si>
    <t>0182851</t>
  </si>
  <si>
    <t>Zagreb,10000,Medpotoki 2</t>
  </si>
  <si>
    <t>989007505</t>
  </si>
  <si>
    <t>lispljesevica@net.hr</t>
  </si>
  <si>
    <t xml:space="preserve">Martin   Hećimović </t>
  </si>
  <si>
    <t>Njegovanje folklora istočne Like</t>
  </si>
  <si>
    <t>VUGROVEČKI LIKOVNI SUSRETI</t>
  </si>
  <si>
    <t>Kulturno prosvjetno društvo ˝Sveta Klara˝</t>
  </si>
  <si>
    <t>21000235</t>
  </si>
  <si>
    <t>12779315025</t>
  </si>
  <si>
    <t>0183693</t>
  </si>
  <si>
    <t>Zagreb - Novi Zagreb,10020,Mrkšina 40 a (registracija), a za dostavu pošte Franje Malnara 45</t>
  </si>
  <si>
    <t>981684541</t>
  </si>
  <si>
    <t>kpdsvetaklara@gmail.com</t>
  </si>
  <si>
    <t>www.kpdsvetaklara.hr</t>
  </si>
  <si>
    <t xml:space="preserve">Ilija  Bikić </t>
  </si>
  <si>
    <t>Godišnji rad KPD ˝Sveta Klara˝ za 2021. godinu</t>
  </si>
  <si>
    <t>MUŠKI VOKALNI ANSAMBL "ŠPANSKO"</t>
  </si>
  <si>
    <t>21005186</t>
  </si>
  <si>
    <t>03905770964</t>
  </si>
  <si>
    <t>0016764</t>
  </si>
  <si>
    <t>Zagreb,10090,Slavka Batušića 37</t>
  </si>
  <si>
    <t>98399305</t>
  </si>
  <si>
    <t>jurjevicmiljenko1@gmail.com</t>
  </si>
  <si>
    <t>www.mvaspansko.com</t>
  </si>
  <si>
    <t xml:space="preserve">Miljenko  Jurjević </t>
  </si>
  <si>
    <t>Program redovitog djelovanja tijekom 2021. godine</t>
  </si>
  <si>
    <t>Centar za tradicijsku kulturu ETNOTEKA</t>
  </si>
  <si>
    <t>94401084206</t>
  </si>
  <si>
    <t>0380513</t>
  </si>
  <si>
    <t>Zagrerb,10000,Čerinina 5</t>
  </si>
  <si>
    <t>993262521</t>
  </si>
  <si>
    <t>ctk.etnoteka@gmail.com</t>
  </si>
  <si>
    <t xml:space="preserve">Iva  Cvetko </t>
  </si>
  <si>
    <t>redovna djelatnost 2021</t>
  </si>
  <si>
    <t xml:space="preserve">11. SALON MINIJATURE </t>
  </si>
  <si>
    <t>ZAGREBAČKI FOTO KINO SAVEZ</t>
  </si>
  <si>
    <t>21000006</t>
  </si>
  <si>
    <t>14201148621</t>
  </si>
  <si>
    <t>0000477</t>
  </si>
  <si>
    <t>Zagreb,10000,Trg žrtava fašizma 14</t>
  </si>
  <si>
    <t>01/7707-291</t>
  </si>
  <si>
    <t>zfks2018@gmail.com</t>
  </si>
  <si>
    <t xml:space="preserve">JADRANKO  BATURIĆ </t>
  </si>
  <si>
    <t>WORLDCON 2021</t>
  </si>
  <si>
    <t>KULTURNO-UMJETNIČKO DRUŠTVO "SVETA ANA" ODRANSKI OBREŽ</t>
  </si>
  <si>
    <t>55026</t>
  </si>
  <si>
    <t>58992153451</t>
  </si>
  <si>
    <t>0055026</t>
  </si>
  <si>
    <t>NOVI ZAGREB,10020,ULICA SVETE ANE 2</t>
  </si>
  <si>
    <t>16537767</t>
  </si>
  <si>
    <t>kud.sv.ana.obrez@gmail.com</t>
  </si>
  <si>
    <t xml:space="preserve">TOMISLAV   MALKOČ </t>
  </si>
  <si>
    <t>GODIŠNJI PROGRAM RADAKUDA SVETA ANA</t>
  </si>
  <si>
    <t>Hrvatsko društvo Collegium pro arte</t>
  </si>
  <si>
    <t>16045431107</t>
  </si>
  <si>
    <t>0183530</t>
  </si>
  <si>
    <t>Zagreb,10000,Ilica 145</t>
  </si>
  <si>
    <t>913770770</t>
  </si>
  <si>
    <t>jasenka.ostojic@gmail.com</t>
  </si>
  <si>
    <t xml:space="preserve">Jasenka  Ostojić </t>
  </si>
  <si>
    <t>Kulturno umjetničko društvo Kašina</t>
  </si>
  <si>
    <t>97860114477</t>
  </si>
  <si>
    <t>0265784</t>
  </si>
  <si>
    <t>Kašina,10362,Cesta Ivana Mažuranića 47</t>
  </si>
  <si>
    <t>919281449</t>
  </si>
  <si>
    <t>info@kud-kasina.hr</t>
  </si>
  <si>
    <t>www.kud-kasina.hr</t>
  </si>
  <si>
    <t xml:space="preserve">Josip  Rac </t>
  </si>
  <si>
    <t>III. festival tamburaških orkestara "Tambura u srcu Prigorja 2021"</t>
  </si>
  <si>
    <t>KUD SIJAČ LUČKKO</t>
  </si>
  <si>
    <t>43155769851</t>
  </si>
  <si>
    <t>0357720</t>
  </si>
  <si>
    <t>LUČKO,10250,UNČANSKA 2</t>
  </si>
  <si>
    <t>989202842</t>
  </si>
  <si>
    <t>kud.sijac.lucko@gmail.com</t>
  </si>
  <si>
    <t xml:space="preserve">IVA  PETROVIĆ </t>
  </si>
  <si>
    <t>REDOVAN RAD DRUŠTVA</t>
  </si>
  <si>
    <t>FAŠNIK V ZAGREBU 2021.</t>
  </si>
  <si>
    <t>Manifestacija Kašinsko Petrovo 2021 - dani Kašine</t>
  </si>
  <si>
    <t>UDRUGA ŽELJEZNIČARA SLIKARA PLAVO SVJETLO ZAGREB</t>
  </si>
  <si>
    <t>08728770422</t>
  </si>
  <si>
    <t>0105007</t>
  </si>
  <si>
    <t>Zagreb,10000,Trg Francuske republike 13 a</t>
  </si>
  <si>
    <t>993467433</t>
  </si>
  <si>
    <t>thorvat2007@gmail.com</t>
  </si>
  <si>
    <t xml:space="preserve">Tanja  Horvat </t>
  </si>
  <si>
    <t>Godišnji program rada za 2021.</t>
  </si>
  <si>
    <t>Kulturno umjetničko društvo Bukovac</t>
  </si>
  <si>
    <t>21000188</t>
  </si>
  <si>
    <t>03542351591</t>
  </si>
  <si>
    <t>0100234</t>
  </si>
  <si>
    <t>Zagreb,10000,Gornji Bukovac 100</t>
  </si>
  <si>
    <t>989196394</t>
  </si>
  <si>
    <t>tajnica@kud-bukovac.hr</t>
  </si>
  <si>
    <t>http://www.kud-bukovac.hr</t>
  </si>
  <si>
    <t xml:space="preserve">Branimir  Milčec </t>
  </si>
  <si>
    <t>PLAN I PROGRAM RADA KUD-a BUKOVAC U 2021.GODINI</t>
  </si>
  <si>
    <t>Hrvatsko-makedonsko društvo</t>
  </si>
  <si>
    <t>95906405749</t>
  </si>
  <si>
    <t>0108320</t>
  </si>
  <si>
    <t>Zagreb,10000,Trnsko 12/14</t>
  </si>
  <si>
    <t>98352590</t>
  </si>
  <si>
    <t>ezerki78lena@net.hr</t>
  </si>
  <si>
    <t xml:space="preserve">Judita  Rey Hudeček </t>
  </si>
  <si>
    <t>GLAZBENA RAZGLEDNICA</t>
  </si>
  <si>
    <t>17. međunarodni folklorni festival djece i mladih Zagreb 2021.</t>
  </si>
  <si>
    <t>Dječji folklorni ansambl</t>
  </si>
  <si>
    <t>Dobrovoljno vatrogasno društvo Moravče</t>
  </si>
  <si>
    <t>47483681364</t>
  </si>
  <si>
    <t>0088226</t>
  </si>
  <si>
    <t>Moravče,10363,Prigorska 88</t>
  </si>
  <si>
    <t>38512043142</t>
  </si>
  <si>
    <t>moravce@vzgz.hr</t>
  </si>
  <si>
    <t xml:space="preserve">Ivica  Bokor </t>
  </si>
  <si>
    <t>Rad i djelovanje puhačkog orkestra DVD-a Moravče</t>
  </si>
  <si>
    <t>LIKOVNA KOLONIJA U GRAQNEŠINSKIM NOVAKIMA</t>
  </si>
  <si>
    <t>IZLOŽBA FOTOGRAFIJA</t>
  </si>
  <si>
    <t>Pjevački zbor Čežnja</t>
  </si>
  <si>
    <t>44625462030</t>
  </si>
  <si>
    <t>0356642</t>
  </si>
  <si>
    <t>Zagreb,10090,Stenjevec 9</t>
  </si>
  <si>
    <t>98668620</t>
  </si>
  <si>
    <t>sanja.milinkovic@hotmail.com</t>
  </si>
  <si>
    <t xml:space="preserve">Sanja  Milinković </t>
  </si>
  <si>
    <t xml:space="preserve">Godišnji plan rada Pjevačkog zbora Čežnja u 2021. godini </t>
  </si>
  <si>
    <t>SUSTAV ORKESTARA DJECE I OMLADINE - EL SISTEMA HRVATSKA</t>
  </si>
  <si>
    <t>74151090266</t>
  </si>
  <si>
    <t>Zagreb,10020,Mrkšina 13a</t>
  </si>
  <si>
    <t>916571270</t>
  </si>
  <si>
    <t xml:space="preserve">Krešimir  Lipovčić </t>
  </si>
  <si>
    <t>REDOVAN GODIŠNJI PROGRAM RADA ZA 2021. GODINU</t>
  </si>
  <si>
    <t>Redovni rad</t>
  </si>
  <si>
    <t>FOLKLORNA IZVORNA SKUPINA REMETE</t>
  </si>
  <si>
    <t>21001008</t>
  </si>
  <si>
    <t>67832608353</t>
  </si>
  <si>
    <t>0009499</t>
  </si>
  <si>
    <t>ZAGREB,10000,VINEC 1</t>
  </si>
  <si>
    <t>989089483</t>
  </si>
  <si>
    <t>pacelat1955@gmail.com</t>
  </si>
  <si>
    <t xml:space="preserve">NEVENKA  VUKOJEVIĆ </t>
  </si>
  <si>
    <t>PROGRAM RADA FOLKLORNE IZVORNE SKUPINE REMETE</t>
  </si>
  <si>
    <t>Centar za glazbu  Zagreb</t>
  </si>
  <si>
    <t>65060530007</t>
  </si>
  <si>
    <t>0343266</t>
  </si>
  <si>
    <t>zagreb,10000,KAPTOLSKA 22</t>
  </si>
  <si>
    <t>98834953</t>
  </si>
  <si>
    <t>centarzaglazbu.zagreb@gmail.com</t>
  </si>
  <si>
    <t>www.festivalglazbezagreb.org</t>
  </si>
  <si>
    <t xml:space="preserve">zdravko  sljivac </t>
  </si>
  <si>
    <t>FESTIVAL GLAZBE ZAGREB 2021</t>
  </si>
  <si>
    <t>AZFFZG Concordia discors</t>
  </si>
  <si>
    <t>21010471</t>
  </si>
  <si>
    <t>44424423718</t>
  </si>
  <si>
    <t>0248161</t>
  </si>
  <si>
    <t>Zagreb,10000,Ivana Lučića 3</t>
  </si>
  <si>
    <t>385912150999</t>
  </si>
  <si>
    <t>az.concordiadiscors@gmail.com</t>
  </si>
  <si>
    <t>http://zbor.ffzg.unizg.hr/</t>
  </si>
  <si>
    <t xml:space="preserve">Maja  Radica </t>
  </si>
  <si>
    <t>Obljetnički koncert - 10 godina AZ FFZG Concordia discors</t>
  </si>
  <si>
    <t>UDRUGA BOSANSKIH POSAVLJAKA "IZVORNI OBIČAJI"</t>
  </si>
  <si>
    <t>89586651042</t>
  </si>
  <si>
    <t>0383491</t>
  </si>
  <si>
    <t>ZAGREB,10000,MEDARSKA 80</t>
  </si>
  <si>
    <t>989916165</t>
  </si>
  <si>
    <t>izvorni.obicaji@gmail.com</t>
  </si>
  <si>
    <t xml:space="preserve">PERICA  TOLIĆ </t>
  </si>
  <si>
    <t>KUD STENJEVEC</t>
  </si>
  <si>
    <t>23517009631</t>
  </si>
  <si>
    <t xml:space="preserve">0220821 </t>
  </si>
  <si>
    <t>Zagreb,10090,Samoborska 71/1</t>
  </si>
  <si>
    <t>919706659</t>
  </si>
  <si>
    <t>neralmirjana@gmail.com</t>
  </si>
  <si>
    <t xml:space="preserve">Kristina  TUĐINA </t>
  </si>
  <si>
    <t>GODIŠNJI PROGRAM RADA U 2021. GODINU</t>
  </si>
  <si>
    <t>Grupa za međunarodni folklor</t>
  </si>
  <si>
    <t>Udruga Gospel zbor "Sunce"</t>
  </si>
  <si>
    <t>56441689807</t>
  </si>
  <si>
    <t>0197555</t>
  </si>
  <si>
    <t>Zagreb,10000,Kranjčevićeva 4a</t>
  </si>
  <si>
    <t>98384484</t>
  </si>
  <si>
    <t>suncegospelzbor@gmail.com</t>
  </si>
  <si>
    <t>https://www.facebook.com/gospelzborsunce/</t>
  </si>
  <si>
    <t xml:space="preserve">Ljiljana   Zadro </t>
  </si>
  <si>
    <t>Godišnji program rada Gospel zbora Sunce</t>
  </si>
  <si>
    <t>Plesni solisti</t>
  </si>
  <si>
    <t>71</t>
  </si>
  <si>
    <t>90964883149</t>
  </si>
  <si>
    <t>0079278</t>
  </si>
  <si>
    <t>Zagreb,10040,Štefanovečka 83</t>
  </si>
  <si>
    <t>385995918499</t>
  </si>
  <si>
    <t>plesni.solisti@gmail.com</t>
  </si>
  <si>
    <t>http://.plesni-studio.eu</t>
  </si>
  <si>
    <t xml:space="preserve">Jasminka   Neufeld- Imrović </t>
  </si>
  <si>
    <t>CODA</t>
  </si>
  <si>
    <t>HSPD PODGORAC</t>
  </si>
  <si>
    <t>26597112845</t>
  </si>
  <si>
    <t>0105505</t>
  </si>
  <si>
    <t>ZAGREB,10000,Isce 27</t>
  </si>
  <si>
    <t>14645776</t>
  </si>
  <si>
    <t>alojz.jug@zg.t-com.hr</t>
  </si>
  <si>
    <t>www.hspd-podgorac.hr</t>
  </si>
  <si>
    <t xml:space="preserve">ZDRAVKO   RADIĆ </t>
  </si>
  <si>
    <t>Rad sekcija- folklorne,mlade folklorne,tamburaške,mlade tamburaške i sekcijie izvornog folklora u 2021. godini</t>
  </si>
  <si>
    <t>Udruga za promicanje hrvatske tradicijske kulture Etnoraj-oGrlice</t>
  </si>
  <si>
    <t>21012602</t>
  </si>
  <si>
    <t>66618646062</t>
  </si>
  <si>
    <t>0405509</t>
  </si>
  <si>
    <t xml:space="preserve"> Sesvete,10360,Selčinska 3</t>
  </si>
  <si>
    <t>916111955</t>
  </si>
  <si>
    <t>etnoraj.ogrlice@gmail.com</t>
  </si>
  <si>
    <t xml:space="preserve">Dubravka  Novoselac </t>
  </si>
  <si>
    <t>Katalog hrvatskog tradicijskog nakita - II dio, Moslavina, Posavina, Slavonija i Baranja, Karlovačka županija i Dalmacija</t>
  </si>
  <si>
    <t>PYRKON 2021</t>
  </si>
  <si>
    <t>KLAPA CESARICE</t>
  </si>
  <si>
    <t>88080836195</t>
  </si>
  <si>
    <t>0361730</t>
  </si>
  <si>
    <t>Zagreb,10000,Mandaličina 3 (kod Fačini)</t>
  </si>
  <si>
    <t>981685460</t>
  </si>
  <si>
    <t>klapa.cesarice@gmail.com</t>
  </si>
  <si>
    <t>https://hr-hr.facebook.com/klapa.cesarice/</t>
  </si>
  <si>
    <t xml:space="preserve">Ani  Vuletić </t>
  </si>
  <si>
    <t>Godišnji rad klape - honorar voditelja i operativni troškovi</t>
  </si>
  <si>
    <t>FOLKLORNI ANSAMBL SESVETSKA SELA</t>
  </si>
  <si>
    <t>66303138221</t>
  </si>
  <si>
    <t>0124790</t>
  </si>
  <si>
    <t>SESVETE,10360,GLAVNA 74</t>
  </si>
  <si>
    <t>914548472</t>
  </si>
  <si>
    <t>folklorniansamblsesvetskasela@gmail.com</t>
  </si>
  <si>
    <t xml:space="preserve">NEDJELJKA  TKALČEC </t>
  </si>
  <si>
    <t>FOLKLORNI AMATERIZAM - REDOVNA DJELATNOST</t>
  </si>
  <si>
    <t>43. SMOTRA FOLKLORNIH AMATERA GRADA ZAGREBA</t>
  </si>
  <si>
    <t>Udruga HRVATSKA KUĆA MATERINA PRIČA</t>
  </si>
  <si>
    <t>21002859</t>
  </si>
  <si>
    <t>90262715449</t>
  </si>
  <si>
    <t>0050121</t>
  </si>
  <si>
    <t>Zagreb,10000,Svibovac 8</t>
  </si>
  <si>
    <t>98481200</t>
  </si>
  <si>
    <t>petplet@gmail.com</t>
  </si>
  <si>
    <t xml:space="preserve">Mirko  Petričec </t>
  </si>
  <si>
    <t>Prezentacija i promocija kulturne baštine Grada Zagreba u 2021. u 2021.</t>
  </si>
  <si>
    <t xml:space="preserve">A.F.A. KOLEDA </t>
  </si>
  <si>
    <t>21001308</t>
  </si>
  <si>
    <t>86123136010</t>
  </si>
  <si>
    <t>0143565</t>
  </si>
  <si>
    <t>ZAGREB,10000,NEHAJSKA 18</t>
  </si>
  <si>
    <t>385915025422</t>
  </si>
  <si>
    <t>tomislav@9a-zag.com</t>
  </si>
  <si>
    <t>www.afa-koleda.hr</t>
  </si>
  <si>
    <t>Godišnji program rada AFA Koleda za 2021. godinu</t>
  </si>
  <si>
    <t>UDRUGA HRVATA BOSNE I HERCEGOVINE "BOSANSKA POSAVINA" ZAGREB</t>
  </si>
  <si>
    <t>22888831640</t>
  </si>
  <si>
    <t>0418856</t>
  </si>
  <si>
    <t>Sesvete,10360,Bedema ljubavi 84</t>
  </si>
  <si>
    <t>98263272</t>
  </si>
  <si>
    <t>bosanska.posavina.zagreb@gmail.com</t>
  </si>
  <si>
    <t xml:space="preserve">Niko  Brnjić </t>
  </si>
  <si>
    <t>PLAN I PROGRAM RADA UDRUGE ZA 2021</t>
  </si>
  <si>
    <t>KULTURNO UMJETNIČKO DRUŠTVO VEDAR OSMIJEH</t>
  </si>
  <si>
    <t>21007370</t>
  </si>
  <si>
    <t>35645536061</t>
  </si>
  <si>
    <t>0177699</t>
  </si>
  <si>
    <t>Zagreb,10000,Trg S.Penkale 1</t>
  </si>
  <si>
    <t>989531438</t>
  </si>
  <si>
    <t>ivankamargetic62@gmail.com</t>
  </si>
  <si>
    <t>wwwvedarosmijeh.hr</t>
  </si>
  <si>
    <t xml:space="preserve">Ivanka  Margetić </t>
  </si>
  <si>
    <t>GOSTOVANJA NA SMOTRAMA, POSTAVLJANJE NOVE KOREOGRAFIJE I OBNOVA NOŠNJI</t>
  </si>
  <si>
    <t xml:space="preserve">Dramski studio DODIR(i) 2021. - “Dodir - biti ili ne biti, pitanje je sad!“ </t>
  </si>
  <si>
    <t>Muški i ženski zbor</t>
  </si>
  <si>
    <t>CroETHNO-udruga za očuvanje hrvatske kulturne baštine</t>
  </si>
  <si>
    <t>68755209479</t>
  </si>
  <si>
    <t>0216025</t>
  </si>
  <si>
    <t>Zagreb,10000,Zvonimirova 55</t>
  </si>
  <si>
    <t>989512390</t>
  </si>
  <si>
    <t>mvs.sinovi.atara@gmail.com</t>
  </si>
  <si>
    <t xml:space="preserve">Mladen  Marković </t>
  </si>
  <si>
    <t>Snimanje video spota - O mila majko nebeska</t>
  </si>
  <si>
    <t>PRIGORSKE PJESME I PLESOVI</t>
  </si>
  <si>
    <t>996348447</t>
  </si>
  <si>
    <t xml:space="preserve">Luka  Stamać </t>
  </si>
  <si>
    <t>IZLOŽBE FOTOGRAFIJA ČLANOVA AUTORSKOG STUDIJA U 2021.</t>
  </si>
  <si>
    <t>HRVATSKA UDRUGA GRADITELJA ŽIČANIH GLAZBALA - CASIM</t>
  </si>
  <si>
    <t>38397784764</t>
  </si>
  <si>
    <t>0101076</t>
  </si>
  <si>
    <t>ZAGREB,10020,Avenija Vjećeslava Holjevca 38H</t>
  </si>
  <si>
    <t>casim.zagreb@gmail.com</t>
  </si>
  <si>
    <t>www.casim.hr</t>
  </si>
  <si>
    <t>KULTURNO-UMJETNIČKO DRUŠVO CROATIA</t>
  </si>
  <si>
    <t>72779993744</t>
  </si>
  <si>
    <t>0187299</t>
  </si>
  <si>
    <t>Zagreb,10000,Ive Tijardovića 15</t>
  </si>
  <si>
    <t>913895562</t>
  </si>
  <si>
    <t>info@folklorcroatia.hr</t>
  </si>
  <si>
    <t>http://www.folklorcroatia.hr/</t>
  </si>
  <si>
    <t xml:space="preserve">Marija  Šinković Bečić </t>
  </si>
  <si>
    <t>Godišnji program rada  za 2021. godinu KUD Croatia Zagreb</t>
  </si>
  <si>
    <t>Zavičajna udruga Kordunaša "Korana" Zagreb</t>
  </si>
  <si>
    <t>43529083211</t>
  </si>
  <si>
    <t>0081319</t>
  </si>
  <si>
    <t>Zagreb,10040,I Trnava 103</t>
  </si>
  <si>
    <t>98354758</t>
  </si>
  <si>
    <t>korana.zagreb@gmail.com</t>
  </si>
  <si>
    <t xml:space="preserve">Pavao  Mesić </t>
  </si>
  <si>
    <t>Prijevoz  za nastupe u Cernu , Otrovanec i Slunj.</t>
  </si>
  <si>
    <t>Zagreb,10000,Krajiška 17</t>
  </si>
  <si>
    <t>13077410</t>
  </si>
  <si>
    <t>nina@tirena.hr</t>
  </si>
  <si>
    <t>www.tirena.hr</t>
  </si>
  <si>
    <t>KAZALIŠNA KUTIJA</t>
  </si>
  <si>
    <t>Kulturno umjetničko društvo "Vrhovje" župe Dubranec</t>
  </si>
  <si>
    <t>21002093</t>
  </si>
  <si>
    <t>90241099244</t>
  </si>
  <si>
    <t>0103354</t>
  </si>
  <si>
    <t>DONJI DRAGONOŽEC,10257,Donjodragonoška cesta 30</t>
  </si>
  <si>
    <t>981613000</t>
  </si>
  <si>
    <t>kudvrhovje@net.hr</t>
  </si>
  <si>
    <t>www.kud-vrhovje.hr</t>
  </si>
  <si>
    <t xml:space="preserve">Branka   Smolković Cerovski </t>
  </si>
  <si>
    <t>Etno-eko društvo "Prigorske sem gore list"</t>
  </si>
  <si>
    <t>21009959</t>
  </si>
  <si>
    <t>51333999640</t>
  </si>
  <si>
    <t>0234467</t>
  </si>
  <si>
    <t>Blaguša, Kašina,10362,Blaguška 20</t>
  </si>
  <si>
    <t>12055948</t>
  </si>
  <si>
    <t>eed.psg.list@gmail.com</t>
  </si>
  <si>
    <t xml:space="preserve">Ivan  Levak </t>
  </si>
  <si>
    <t>LIKOVNI KRUG</t>
  </si>
  <si>
    <t>21057284150</t>
  </si>
  <si>
    <t>0370098</t>
  </si>
  <si>
    <t xml:space="preserve"> SESVETE,10360,VARAŽDINSKA 66</t>
  </si>
  <si>
    <t>12003807</t>
  </si>
  <si>
    <t>stolarija@pohizek.hr</t>
  </si>
  <si>
    <t xml:space="preserve">MIODRAG  LACIĆ </t>
  </si>
  <si>
    <t>Likovna kolonija 2021.</t>
  </si>
  <si>
    <t>"Cest is d best -likovnost otvorenih prostora"</t>
  </si>
  <si>
    <t>MANIFESTACIJA "ŠIMUNSKI CAJTI"</t>
  </si>
  <si>
    <t>ZAVIČAJNO DRUŠTVO SINAC - ZAGREB</t>
  </si>
  <si>
    <t>03343232056</t>
  </si>
  <si>
    <t>0147747</t>
  </si>
  <si>
    <t xml:space="preserve">Zagreb,10040,Cerska 1 </t>
  </si>
  <si>
    <t>915700217</t>
  </si>
  <si>
    <t>zd.sinac.zagreb@gmail.com</t>
  </si>
  <si>
    <t>www.zd-sinac.hr</t>
  </si>
  <si>
    <t xml:space="preserve">Anamarija  Bogdanić Vlašić  </t>
  </si>
  <si>
    <t>Godišnji program rada u 2021. godini</t>
  </si>
  <si>
    <t>Hrvatski pjevački zbor "Ivan pl. Zajc"</t>
  </si>
  <si>
    <t>47089536463</t>
  </si>
  <si>
    <t>0125851</t>
  </si>
  <si>
    <t>Zagreb,10000,Laginjina 11</t>
  </si>
  <si>
    <t>994201221</t>
  </si>
  <si>
    <t>dominikdosen@gmail.com</t>
  </si>
  <si>
    <t>www.ivanplzajc.hr</t>
  </si>
  <si>
    <t xml:space="preserve">Zlatan  Sindičić </t>
  </si>
  <si>
    <t>Godišnji plan i program rada</t>
  </si>
  <si>
    <t>Kulturno umjetničko društvo "Prigorski zdenec"</t>
  </si>
  <si>
    <t>21005293</t>
  </si>
  <si>
    <t>33180905151</t>
  </si>
  <si>
    <t>0344967</t>
  </si>
  <si>
    <t>Zagreb,10040,Bidrovečka cesta 30</t>
  </si>
  <si>
    <t>98734103</t>
  </si>
  <si>
    <t>snjezana.komusar@posta.hr</t>
  </si>
  <si>
    <t xml:space="preserve">Snježana  Komušar </t>
  </si>
  <si>
    <t>Godišnji plan</t>
  </si>
  <si>
    <t xml:space="preserve">Pjesmom i plesom po Hrvatskoj - godišnji program rada odrasle sekcije </t>
  </si>
  <si>
    <t>KUD VALENTINOVO</t>
  </si>
  <si>
    <t>21002023</t>
  </si>
  <si>
    <t>82633454316</t>
  </si>
  <si>
    <t>0085855</t>
  </si>
  <si>
    <t>Zagreb,10040,Avenija Dubrava 203</t>
  </si>
  <si>
    <t>38598470625</t>
  </si>
  <si>
    <t>zeljkopersic@gmail.com</t>
  </si>
  <si>
    <t>http://www.kud-valentinovo.hr</t>
  </si>
  <si>
    <t xml:space="preserve">Ljubica  Orač </t>
  </si>
  <si>
    <t>Uz pjesmu i ples u novi početak</t>
  </si>
  <si>
    <t xml:space="preserve">Kulturno- umjetničko društvo «Dragutin Domjanić» Adamovec </t>
  </si>
  <si>
    <t>57615715265</t>
  </si>
  <si>
    <t>0161114</t>
  </si>
  <si>
    <t>Zagreb,10363,Adamovec,Kneza Adama 1</t>
  </si>
  <si>
    <t>912527964</t>
  </si>
  <si>
    <t>dmrkonja@gmail.com</t>
  </si>
  <si>
    <t xml:space="preserve">Danijel  Mrkonja </t>
  </si>
  <si>
    <t>XIII. Domjanićeve noći</t>
  </si>
  <si>
    <t>KUD SESVETE</t>
  </si>
  <si>
    <t>06565884479</t>
  </si>
  <si>
    <t>0216033</t>
  </si>
  <si>
    <t>SESVETE,10360,TRG DRAGUTINA DOMJANIĆA 5/1</t>
  </si>
  <si>
    <t>921822728</t>
  </si>
  <si>
    <t>kudsesvete@gmail.com</t>
  </si>
  <si>
    <t xml:space="preserve">Sanja  Subotnik </t>
  </si>
  <si>
    <t>AMACIZ - Društvo diplomiranih inženjera i prijatelja kemijsko-tehnološkog studija</t>
  </si>
  <si>
    <t>52827984480</t>
  </si>
  <si>
    <t>0134152</t>
  </si>
  <si>
    <t>Zagreb,10000,Marulićev trg 20</t>
  </si>
  <si>
    <t>916195100</t>
  </si>
  <si>
    <t>aglasnov@fkit.hr</t>
  </si>
  <si>
    <t>www.amaciz.hr</t>
  </si>
  <si>
    <t xml:space="preserve">Antun  Glasnović </t>
  </si>
  <si>
    <t>Program Likovne sekcije AMACIZ-a 2021.</t>
  </si>
  <si>
    <t>ansambl marco polo</t>
  </si>
  <si>
    <t>54340295272</t>
  </si>
  <si>
    <t>0058670</t>
  </si>
  <si>
    <t>zagreb,10090,2. gajnički vidikovac 2a</t>
  </si>
  <si>
    <t>918932707</t>
  </si>
  <si>
    <t>cilimetna@gmail.com</t>
  </si>
  <si>
    <t xml:space="preserve">Ante   Milić </t>
  </si>
  <si>
    <t>REDOVITI PROGRAM RADA KROZ KULTURNO UMJETNIČKI AMATERIZAM</t>
  </si>
  <si>
    <t>KLAPA GRDELIN</t>
  </si>
  <si>
    <t>21001860</t>
  </si>
  <si>
    <t>00169153764</t>
  </si>
  <si>
    <t>0374904</t>
  </si>
  <si>
    <t>Zagreb,10000,Maksimirska cesta 107</t>
  </si>
  <si>
    <t>913012460</t>
  </si>
  <si>
    <t>klapagrdelin@gmail.com</t>
  </si>
  <si>
    <t xml:space="preserve">Tomislav  Šiša </t>
  </si>
  <si>
    <t>SNIMANJE NOSAČA ZVUKA POVODOM 20 GODINA DJELOVANJA KLAPE GRDELIN</t>
  </si>
  <si>
    <t>Kulturno umjetničko društvo Žumberčani Zagreb</t>
  </si>
  <si>
    <t>97140949818</t>
  </si>
  <si>
    <t>0065099</t>
  </si>
  <si>
    <t>Zagreb,10000,Đorđićeva 24</t>
  </si>
  <si>
    <t>98408804</t>
  </si>
  <si>
    <t>slavica.belsak@gmail.com</t>
  </si>
  <si>
    <t>www.kudzumbercani.hr</t>
  </si>
  <si>
    <t xml:space="preserve">Slavica  Belšak </t>
  </si>
  <si>
    <t>Njegovanje hrvatske kulturne baštine s naglaskom na žumberački folklor</t>
  </si>
  <si>
    <t>PROGRAM PROMICANJA GLAZBENE KULTURE MLADIH 2021.</t>
  </si>
  <si>
    <t xml:space="preserve">Kulturno umjetničko društvo "Veseli posavljaci" Bijelo Brdo </t>
  </si>
  <si>
    <t>97691085062</t>
  </si>
  <si>
    <t>0182883</t>
  </si>
  <si>
    <t>911576644</t>
  </si>
  <si>
    <t>kud.veseliposavljaci@gmail.com</t>
  </si>
  <si>
    <t xml:space="preserve">Janja  Brnadić </t>
  </si>
  <si>
    <t>PLAN I PROGRAM KUD-a ZA 2021. GODINU</t>
  </si>
  <si>
    <t>MJEŠOVITI PJEVAČKI ZBOR "EMIL COSSETTO"</t>
  </si>
  <si>
    <t>28227230061</t>
  </si>
  <si>
    <t>ZAGREB,10000,JURIŠIĆEVA 7</t>
  </si>
  <si>
    <t>989359614</t>
  </si>
  <si>
    <t>marijana.belko@gmail.com</t>
  </si>
  <si>
    <t xml:space="preserve">MARIJANA  BELKO </t>
  </si>
  <si>
    <t>Program rada i nastupa u 2021.g.</t>
  </si>
  <si>
    <t>Koncertna djelatnost Društvenog komornog ansambla HGZ-a</t>
  </si>
  <si>
    <t>Ženski vokalni ansambl Zwizde</t>
  </si>
  <si>
    <t>08632898025</t>
  </si>
  <si>
    <t>0180977</t>
  </si>
  <si>
    <t>Zagreb,10000,Zeleni dol 6</t>
  </si>
  <si>
    <t>989927029</t>
  </si>
  <si>
    <t>zwizde@gmail.com</t>
  </si>
  <si>
    <t xml:space="preserve">Bojana  Poljaković Popović </t>
  </si>
  <si>
    <t>Redovna djelatnost - godišnji rad ansambla</t>
  </si>
  <si>
    <t>FOLKLORNA SKUPINA KOLO</t>
  </si>
  <si>
    <t>71425913723</t>
  </si>
  <si>
    <t>0093050</t>
  </si>
  <si>
    <t>ZAGREB,10000,ŽIGROVIĆEVA 1</t>
  </si>
  <si>
    <t>12322329</t>
  </si>
  <si>
    <t>vladimir-kuraja@net.hr</t>
  </si>
  <si>
    <t xml:space="preserve">VLADIMIR  KURAJA </t>
  </si>
  <si>
    <t>PROMICANJE TRADICIJSKE KULTURE</t>
  </si>
  <si>
    <t>EUROCON 2021</t>
  </si>
  <si>
    <t>GODIŠNJI PROGRAM RADA ZAGREBAČKOG ORKESTRA ZET-a</t>
  </si>
  <si>
    <t>Redovni program rada udruge za 2021</t>
  </si>
  <si>
    <t>FOLKLORNI ANSAMBL "ZAGREB-MARKOVAC"</t>
  </si>
  <si>
    <t>15425371026</t>
  </si>
  <si>
    <t>0088528</t>
  </si>
  <si>
    <t>Zagreb,10020,NEHRUOV TRG 16</t>
  </si>
  <si>
    <t>385912409996</t>
  </si>
  <si>
    <t>fa.zagreb.markovac@gmail.com</t>
  </si>
  <si>
    <t>http://www.zagrebmarkovac.hr/</t>
  </si>
  <si>
    <t xml:space="preserve">Maja  Subotić </t>
  </si>
  <si>
    <t>GODIŠNJI PROGRAM RADA 2021.</t>
  </si>
  <si>
    <t>ZAGREBAČKI FOLKLORNI ANSAMBL  dr. Ivana Ivančana</t>
  </si>
  <si>
    <t>46448657157</t>
  </si>
  <si>
    <t>0185213</t>
  </si>
  <si>
    <t>Zagreb,10000,Tomićeva 9</t>
  </si>
  <si>
    <t>info@zfa.hr</t>
  </si>
  <si>
    <t xml:space="preserve">Stjepan  Perko </t>
  </si>
  <si>
    <t>Redovita djelatnost (odrasli, djeca, veterani)</t>
  </si>
  <si>
    <t>6. Glazbeni memorijal „Julije Njikoš“</t>
  </si>
  <si>
    <t>RAD ROMSKOGA TEATRA U ZAGREBU</t>
  </si>
  <si>
    <t>DRUŠTVO PRIJATELJA GLAGOLJICE</t>
  </si>
  <si>
    <t>14609641644</t>
  </si>
  <si>
    <t>Zagreb,10000,Strossmayerov trg 4</t>
  </si>
  <si>
    <t>98514824</t>
  </si>
  <si>
    <t>drustvoprijateljaglagoljice@gmail.com</t>
  </si>
  <si>
    <t>www.croatianhistory.net/glagoljica/dpg.html</t>
  </si>
  <si>
    <t xml:space="preserve">Darko  Žubrinić </t>
  </si>
  <si>
    <t>Mješoviti pjevački zbor BAŠĆINA</t>
  </si>
  <si>
    <t>Mješoviti vokalni ansambl Prvi komin Snježanin</t>
  </si>
  <si>
    <t>63649739630</t>
  </si>
  <si>
    <t>0233729</t>
  </si>
  <si>
    <t>Zagreb,10000,Vlaška 102 A</t>
  </si>
  <si>
    <t>915632905</t>
  </si>
  <si>
    <t>komin@net.hr</t>
  </si>
  <si>
    <t>www.komin.hr</t>
  </si>
  <si>
    <t xml:space="preserve">Snježana  Špiljak </t>
  </si>
  <si>
    <t>Filmografija "Pogled u DLAN"</t>
  </si>
  <si>
    <t>OBLJETNICE ČLANICA ZAJEDNICE U 2021. GODINI</t>
  </si>
  <si>
    <t>CENTAR ZA TRADICIJSKA GLAZBALA HRVATSKE</t>
  </si>
  <si>
    <t>12430009417</t>
  </si>
  <si>
    <t>0104043</t>
  </si>
  <si>
    <t>Zagreb,10090,Miroslava Milica 2</t>
  </si>
  <si>
    <t>98275211</t>
  </si>
  <si>
    <t>gajde.hr@gmail.com</t>
  </si>
  <si>
    <t>www.gajde.com</t>
  </si>
  <si>
    <t xml:space="preserve">Stjepan  Večković </t>
  </si>
  <si>
    <t>15. MEĐUNARODNI GAJDAŠKI FESTIVAL</t>
  </si>
  <si>
    <t>Udruga Jutro poezije</t>
  </si>
  <si>
    <t>65730285466</t>
  </si>
  <si>
    <t>0426969</t>
  </si>
  <si>
    <t>Zagreb,10010,Božidara Magovca 107</t>
  </si>
  <si>
    <t>98456106</t>
  </si>
  <si>
    <t>jutropoezijezagreb@gmail.com</t>
  </si>
  <si>
    <t xml:space="preserve">Željko  Buklijaš </t>
  </si>
  <si>
    <t>Poetska tribina Jutro poezije</t>
  </si>
  <si>
    <t>Komorni zbor "Ivan Filipović"</t>
  </si>
  <si>
    <t>06081983053</t>
  </si>
  <si>
    <t>0082643</t>
  </si>
  <si>
    <t>Zagreb,10000,Trg Republike Hrvatske 4</t>
  </si>
  <si>
    <t>916679610</t>
  </si>
  <si>
    <t>info@kzif.hr</t>
  </si>
  <si>
    <t>www.kzif.hr</t>
  </si>
  <si>
    <t xml:space="preserve">Igor  Grgurić </t>
  </si>
  <si>
    <t>REDOVITA I KONCERTNA DJELATNOST - Komorni zbor "Ivan Filipović" 2021.</t>
  </si>
  <si>
    <t>Djelatnost Akademskog zbora "Vladimir Prelog" u 2021. godini</t>
  </si>
  <si>
    <t>Javni poziv za predlaganje programa na temelju kojih  će se utvrditi Program javnih potreba Grada Zagreba u tehničkoj kulturi za 2021.</t>
  </si>
  <si>
    <t>Zagrebačka zajednica tehničke kulture</t>
  </si>
  <si>
    <t>21000003</t>
  </si>
  <si>
    <t>60451213350</t>
  </si>
  <si>
    <t>0001317</t>
  </si>
  <si>
    <t>Zagreb, Trg žrtava fašizma 14</t>
  </si>
  <si>
    <t>091/5369 494</t>
  </si>
  <si>
    <t>zajednica@zztk.hr</t>
  </si>
  <si>
    <t>www.zztk.hr</t>
  </si>
  <si>
    <t>Jadranko Baturić</t>
  </si>
  <si>
    <t>1. Politehničke radionice
2. Modelarstvo – maketarstvo
3. Sam svoj majstor
4. Prometna kultura
5. Kreativne radionice
6. Suradnja s OŠ Luka
7. Sudjelovanja (natjecanja, izložbe, smotre)
8. Poticanje učeničkog zadrugarstva u Gradu Zagrebu
9. Izložbena aktivnost Galerije Vladimira Horvata
10. Program za osobe s invaliditetom
11. Program izdavaštva
12. Zimska škola tehničkih vještina</t>
  </si>
  <si>
    <t>Različiti voditelji ovisno o programu.</t>
  </si>
  <si>
    <t>Sadržaj projekta vidljiv je iz samog naslova programa kojeg provodi Zajednica tehničke kulture zajedno s udrugama članicama, a koji se sastoji od više potprograma (npr. tečajevi, kampovi, radionice, škole, smotre, natjecanja, utrke, izložbe itd.). Dio programa odvija se kontinuirano tijekom cijele godine, a dio programa odnosi se na manifestacije i akcije.</t>
  </si>
  <si>
    <t>ravnopravnost spolova, zaštita okoliša, uključivanje marginaliziranih skupina, međusektorska suradnja</t>
  </si>
  <si>
    <t>091/2912 963</t>
  </si>
  <si>
    <t>info@savez-inovatora-zagreba.hr</t>
  </si>
  <si>
    <t>www.savez-inovatora-zagreba.hr</t>
  </si>
  <si>
    <t>1. EUROPE DIRECT – EUROINVENT – Europska izložba inovacija
2. 13.Nacionalna izložba inovacija mladih, Matulji
3. Nagrada "Eduard Slavoljub Penkala"
4. Uvod, projekt "Elektronika i zdravlje"
5. Imam vještine - Šušur tehničke kulture
6. ARHIMED 2021., međunarodni salon inovacija i naprednih tehnologija
7. E-NNOVATE World Invention&amp;Innovation Show
8. Portal za promicanje inovativnosti i popularizaciju znanosti
9. ITE 2021., INTERNATIONAL INVENTION AND TRADE EXPO, London</t>
  </si>
  <si>
    <t>Sadržaj projekta vidljiv je iz samog naslova programa kojeg provodi Savez, a koji se sastoji od više potprograma (npr. smotre, natjecanja, izložbe, nagrada itd.). Program se odnosi na sudjelovanje na domaćim i međunarodnim izložbama i natjecanjima inovatora, te na Nagradu "Eduard Slavoljub Penkala" koja se dodjeljuje inovatorima za iznimne uspjehe.</t>
  </si>
  <si>
    <t>ravnopravnost spolova,  međusektorska suradnja</t>
  </si>
  <si>
    <t>Savez udruga pedagoga tehničke kulture Zagreba</t>
  </si>
  <si>
    <t>24124881324</t>
  </si>
  <si>
    <t>0057878</t>
  </si>
  <si>
    <t>099/4441 433</t>
  </si>
  <si>
    <t>suptkzg@yahoo.com</t>
  </si>
  <si>
    <t>Ivan Jurić</t>
  </si>
  <si>
    <t>1. Seminar: Napredne upravljačke tehnike 
2. Seminar: Održavanje računalne opreme u školama
3. Seminar: MIPRO
4. Državno natjecanje iz područja elektrotehnike i računalstva
5. Međunarodne izložbe učeničkih radova
6. Regionalna suradnja udruga pedagoga tehničke kulture
7. Izrada modela robotskih konstrukcija</t>
  </si>
  <si>
    <t>Sadržaj projekta vidljiv je iz samog naslova programa kojeg provodi Savez zajedno s udrugom članicom, a koji se sastoji od više potprograma (npr. seminari, radionice, savjetovanja, smotre, natjecanja, itd.). Dio programa odvija se kontinuirano tijekom cijele godine, a dio programa odnosi se na manifestacije te na međunarodnu odnosno regionalnu suradnju pedagoga tehničke kulture.</t>
  </si>
  <si>
    <t>Zagrebački astronomski savez</t>
  </si>
  <si>
    <t>60057939266</t>
  </si>
  <si>
    <t>0053449</t>
  </si>
  <si>
    <t>Zagreb, Opatička 22</t>
  </si>
  <si>
    <t>098/251 825</t>
  </si>
  <si>
    <t>info@zvjezdarnica.hr</t>
  </si>
  <si>
    <t>www.zvjezdarnica.hr</t>
  </si>
  <si>
    <t>Dr. sc. Dragan Roša</t>
  </si>
  <si>
    <t>1. Program popularizacije
2. Obrazovni programi i projekti i potpora školskoj astronomiji
3. Znanstvena djelatnost i suradnja
4. Nakladnička djelatnost
5. Zajednički programi</t>
  </si>
  <si>
    <t>Sadržaj projekta vidljiv je iz samog naslova programa kojeg provodi Savez a koji se sastoji od više potprograma (npr. tečajevi, radionice, škole, nakladništvo, natjecanja itd.). Dio programa odvija se kontinuirano tijekom cijele godine, a dio programa odnosi se na manifestacije i akcije, odnosno na putovanja na međunarodna natjecanja učenika u astronomiji.</t>
  </si>
  <si>
    <t>Zagrebački automodelarski savez</t>
  </si>
  <si>
    <t>63496160999</t>
  </si>
  <si>
    <t>0099384</t>
  </si>
  <si>
    <t>Zagreb, Ćire Truhelke 4</t>
  </si>
  <si>
    <t>098/234 366</t>
  </si>
  <si>
    <t>bruna@hams.hr</t>
  </si>
  <si>
    <t>www.zas.hr</t>
  </si>
  <si>
    <t>Zvonimir Matošić</t>
  </si>
  <si>
    <t>1. Utrke za Prvenstvo Hrvatske – Zagreb," Miniautodrom Ayrton Senna" (20 utrka)
2. "3 sata Zagreba"
3. Automodelarska škola</t>
  </si>
  <si>
    <t xml:space="preserve">Sadržaj projekta vidljiv je iz samog naslova programa kojeg provodi Savez a koji se sastoji od više potprograma (npr. tečajevi, radionice, natjecanja,  utrke itd.). Dio programa odvija se kontinuirano tijekom cijele godine, a dio programa odnosi se na manifestacije i akcije. </t>
  </si>
  <si>
    <t>ravnopravnost spolova, zaštita okoliša</t>
  </si>
  <si>
    <t>Zagrebački foto kino savez</t>
  </si>
  <si>
    <t>091/1633 043</t>
  </si>
  <si>
    <t>Milan Bunčić</t>
  </si>
  <si>
    <t xml:space="preserve">1. Tečajevi c/b, kolor i digitalne fotografije i besplatni tečaj digitalne fotografije za učenike osnovnih i srednjih škola
2. Besplatni tečaj digitalne fotografije za učenike osnovnih škola u njihovom prostoru ( OŠ Jure Kaštelana i OŠ Miroslava Krleže)
3. Besplatni tečaj digitalne fotografije za učenike srednjih škola (II. Gimnazija)
4. Besplatni tečaj digitalne fotografije za učenike srednjih škola (XV. Gimnazija)
5. Besplatni tečaj digitalne fotografije za učenike srednjih škola (Gimnazija Lucijana Vranjanina)
6. Besplatni tečaj digitalne fotografije – na području GČ Novi Zagreb-zapad, Lučko, Kajzerica i Siget 
7. Tečaj fotografije za polaznike treće životne dobi
8. Besplatni tečaj digitalne fotografije za osobe oštećena sluha SUVAG
9. Besplatni tečaj digitalne fotografije za osobe s posebnim potrebama OZANA 
10. Program edukativnih i zabavnih sadržaja za djecu s posebnim potrebama i teškoćama u razvoju 
11. Filmovi edukativnog i zabavnog karaktera namijenjena djeci u vrtićima
12. Besplatni tečaj fotografije za vrijeme zimskih, proljetnih i ljetnih praznika za učenike osnovnih  i srednjih škola
13. Seminar za edukaciju voditelja foto i video radionica i tečajeva
14. Ljetna škola fotografije za učenike osnovnih i srednjih  škola - Zlarin
15. Ljetna škola fotografije za djecu slabijeg imovinskog stanja i djecu s posebnim potrebama – Novi Vinodolski
16. 2  izložbe polaznika tečajeva digitalne fotografije – SUVAG i OZANA
17. Izložba fotografija polaznika besplatnih tečajeva fotografije ZKKS-a po osnovnim i srednjim školama
18. Izložba fotografija polaznika ljetnih škola fotografije 
19. 11  Izložbi: 1 izložba GČ Novi Zagreb zapad, 2 završne izložbe polaznika tečajeva digitalne fotografije, 8 međunarodnih izložbi
20. 15 izložbi: 10 tematskih izložbi, 2 autorske, 3 samostalne izložbe
21. PYRKON 2021. – Poljska konvencija znanstvene fantastike 
22. Eurocon 2021. – Godišnja konvencija znanstvene fantastike
23. SF VINTAGE – tribine i projekcije 
24. Video škola amaterskog filma,  animacije i fotografije 
25. 43. Dani znanstvene fantastike - SFeraKon 2021.
26. 16. Revija 60 sekundi hrvatskog filma
27. Zimska škola za osobe s posebnim potrebama,  nadarene učenike i učenike slabijeg imovinskog stanja  </t>
  </si>
  <si>
    <t>Sadržaj projekta vidljiv je iz samog naslova programa kojeg provodi Savez, a koji se sastoji od više potprograma (npr. tečajevi, radionice, škole, natjecanja, izložbe, smotre itd.). Dio programa odvija se kontinuirano tijekom cijele godine, dio programa odvija se za vrijeme školskih praznika, ostalo su prigodni programi, akcije i međunarodne manifestacije.</t>
  </si>
  <si>
    <t>Zagrebački karting savez</t>
  </si>
  <si>
    <t>79343504226</t>
  </si>
  <si>
    <t>0091405</t>
  </si>
  <si>
    <t>Zagreb, Mesekov put 16</t>
  </si>
  <si>
    <t>091/2324 224</t>
  </si>
  <si>
    <t>icomajdak@gmail.com</t>
  </si>
  <si>
    <t>www.Zagrebačkikartingsavez</t>
  </si>
  <si>
    <t>Ivan Majdak</t>
  </si>
  <si>
    <t>1. Edukativna prezentacija "Uvod u karting"
2. Preventivno-edukacijska akcija "Stigni na cilj"
3. Karting natjecanja prema pravilima HAKS-a i CIK-FIA
4. Program "Start"
5. Program "Kart"
6. Program "Šarafko"- Uvod u naprednu mehaniku
7. Projekt "Čuvaj me"
8. Program “Pažljivo s mobitelom”</t>
  </si>
  <si>
    <t>Sadržaj projekta vidljiv je iz samog naslova programa kojeg provodi Savez, a koji se sastoji od više potprograma (npr. tečajevi, radionice, natjecanja, utrke itd.) Dio programa odvija se kontinuirano tijekom cijele godine, a dio programa se odnosi na manifestacije, akcije i utrke.</t>
  </si>
  <si>
    <t>ravnopravnost spolova, zaštita okoliša, međusektorska suradnja</t>
  </si>
  <si>
    <t>Zagrebački maketarsko-modelarski savez</t>
  </si>
  <si>
    <t>01599058817</t>
  </si>
  <si>
    <t>0107516</t>
  </si>
  <si>
    <t>091/6011 696</t>
  </si>
  <si>
    <t>zoran.abramovic@yahoo.com</t>
  </si>
  <si>
    <t>www.zmms.hr</t>
  </si>
  <si>
    <t>1. Škole maketarstva i modelarstva za napredne maketare i modelare
2. Manifestacija 24. "Susreti za Rudija" – sudjelovanje
3. Godišnja izložba ZMMS-a 
4. Zrakoplovna izložba u suradnji sa ZZTS "R. Perešin"
5. Natjecanja u maketarstvu i modelarstvu u Hrvatskoj i inozemstvu
6. 13. FAZ – međunarodni susret sakupljača metalnih modela i maketa
7. Projekt izrade maketa hrvatskog konstruktora Rudolfa Fizira
8. Radionica za izradu maketa vojne tehnike domovinskog rata
9. Radionica za izradu diorama (pejsažnih maketa) događanja iz domovinskog rata
10. Škola izrade maketa i modela drvenih plovila (brodova)
11. Radionica izrade modela oklopnih vlakova i druge tehnike na bazi željezničkih modela 
12. Škola izrade maketa samodostatne kuće (obnovljivi izvori  energije) 
13. Radionica za izradu arhitektonskih maketa 
14. Festival dronova i RC modela
15. Posjet Memorijalnom centru i muzeju Vukovar</t>
  </si>
  <si>
    <t xml:space="preserve">Sadržaj projekta vidljiv je iz samog naslova programa kojeg provodi Savez, a koji se sastoji od više potprograma (npr. tečajevi, radionice, škole, natjecanja, izložbe, smotre itd.). Dio programa odvija se kontinuirano tijekom cijele godine, ostalo su prigodni programi, akcije i manifestacije. </t>
  </si>
  <si>
    <t>Zagrebački računalni savez</t>
  </si>
  <si>
    <t>91425492678</t>
  </si>
  <si>
    <t>0104213</t>
  </si>
  <si>
    <t>Zagreb, Ilica 53 dvorište</t>
  </si>
  <si>
    <t>091/4848 348</t>
  </si>
  <si>
    <t>zrs@zrs.hr</t>
  </si>
  <si>
    <t>www.zrs.hr</t>
  </si>
  <si>
    <t>Zdravko Škokić</t>
  </si>
  <si>
    <t>1. Grupa programa za poticanje darovitosti
- Radionice
- Zimske programerske lige
- Kampovi za poticanje darovitosti "Božo Težak"
- Ostala natjecanja u programiranju
- EMPEO-mala programerska olimpijada
- Vježbe programiranja
2. Grupa programa za popularizaciju informatike
- Opći programi za školsku djecu, umirovljenike,
    žene i osobe smanjene pokretljivosti
 - ZRS za osobe sa smanjenom  pokretljivošću
 - Ljeto u Zagrebu
3. Grupa programa usavršavanje, postignuća i izdavaštvo
 - Usavršavanje školskog osoblja i programskih voditelja
 - Program skrbi o postignućima "Najbolji uz najbolje"</t>
  </si>
  <si>
    <t xml:space="preserve">Sadržaj projekta vidljiv je iz samog naslova programa kojeg provodi Savez, a koji se sastoji od više potprograma (npr. tečajevi, radionice, škole, natjecanja, kampovi itd.). Dio programa odvija se kontinuirano tijekom cijele godine, ostalo su natjecanja i manifestacije. </t>
  </si>
  <si>
    <t>Zagrebački radioamaterski savez</t>
  </si>
  <si>
    <t>34456781211</t>
  </si>
  <si>
    <t>0029963</t>
  </si>
  <si>
    <t>Zagreb, Bulićeva 14</t>
  </si>
  <si>
    <t>091/5413 893</t>
  </si>
  <si>
    <t>zagrebacki.radioamaterski.savez@zg.t-com.hr</t>
  </si>
  <si>
    <t>www.zars.hr</t>
  </si>
  <si>
    <t>Krunoslav Horvatić</t>
  </si>
  <si>
    <t>1. Promocije radioamaterizma i radioamaterskih djelatnosti
2. Programi sustava radioamaterskih veza u kriznim situacijama
3. Programi radioamaterskih konstrukcija 
4. Programi operatorskih aktivnosti i edukacija
5. Otvoreno prvenstvo Zagreba u ARG-u
6. Programi radioamaterske astronomije
7. Radioamaterski kamp za mlade radioamatere
8. Programi radioamaterskih digitalnih komunikacija</t>
  </si>
  <si>
    <t>Sadržaj projekta vidljiv je iz samog naslova programa kojeg provodi Savez, a koji se sastoji od više potprograma (npr. tečajevi, radionice, škole, predavanja, vježbe, promocije, natjecanja, festival itd.). Dio programa odvija se kontinuirano tijekom cijele godine, ostalo su natjecanja i manifestacije, te međunarodni festival Zagreb Radio Fest.</t>
  </si>
  <si>
    <t>ravnopravnost spolova, uključivanje marginaliziranih skupina (osobito slijepih i slabovidnih osoba), međusektorska suradnja</t>
  </si>
  <si>
    <t>Zagrebački savez CB radioklubova</t>
  </si>
  <si>
    <t>03749861205</t>
  </si>
  <si>
    <t>0195052</t>
  </si>
  <si>
    <t>091/7630 402</t>
  </si>
  <si>
    <t>savez@zscb.hr</t>
  </si>
  <si>
    <t>www.zscb.hr</t>
  </si>
  <si>
    <t>Josip Mužina</t>
  </si>
  <si>
    <t>1. Održavanje obuke  za rad na građanskom opsegu CB
2. Izrada publikacije "CB između hobizma i stila života"
3. Izrada plana sudjelovanja CB-radioamatera u ostvarivanju veza na području Grada Zagreba i njegove okolice u prirodnim i tehničko-tehnološkim katastrofama i velikim nesrećama
4. Pružanje pomoći članicama saveza prilikom održavanja natjecanja CB radioklubova i CB radiooperatora i provođenju ostalih programa
5. Sudjelovanje u realizaciji programa ZZTK –ljetna škola tehničkih vještina, izložbe, Dani tehničke kulture
6. Rad s djecom i mladeži, obuka rada na građanskom opsegu, natjecanje mladeži
7. Provjera veza u slučaju elementarnih nepogoda pod nazivom "Nepogode nas neće iznenaditi"</t>
  </si>
  <si>
    <t>Sadržaj projekta vidljiv je iz samog naslova programa. Radi se o natjecanju CB radiooperatora i CB radioklubova.</t>
  </si>
  <si>
    <t>Zagrebački savez klubova mladih tehničara</t>
  </si>
  <si>
    <t>07943625362</t>
  </si>
  <si>
    <t>0017175</t>
  </si>
  <si>
    <t>Zagreb, Radmanovečka 39</t>
  </si>
  <si>
    <t>jadrankobaturic@gmail.com</t>
  </si>
  <si>
    <t>1. "Kuća znanja"
2. Ljetna škola na Kunagori
3. Memorijal “Damir Šiško”
4. Osnove radio tehnike
5. Osnovne tehničke vještine u prirodi
6. Zimska škola na Kunagori
7. Foto tečajevi digitalne fotografije za učenike sa ZFKS 
8. Raketarstvo
9. Robotika
10. Sam svoj majstor
11. Informatičko opismenjivanje nezaposlenih i umirovljenika
12. Radionica za osobe s poteškoćama u razvoju i osobe s invaliditetom</t>
  </si>
  <si>
    <t xml:space="preserve">Sadržaj projekta vidljiv je iz samog naslova programa kojeg provode udruge Saveza, a koji se sastoji od više potprograma (npr. tečajevi, radionice, škole, natjecanja, izložbe, smotre itd.). Dio programa odvija se kontinuirano tijekom cijele godine, ostalo su prigodni programi, akcije i manifestacije. </t>
  </si>
  <si>
    <t>Zagrebački savez tehničkih djelatnosti na vodi</t>
  </si>
  <si>
    <t>41087785736</t>
  </si>
  <si>
    <t>0017795</t>
  </si>
  <si>
    <t>01/3832-834</t>
  </si>
  <si>
    <t>zstdv@net.hr</t>
  </si>
  <si>
    <t>www.angelfire.com/in4/zstdnv/</t>
  </si>
  <si>
    <t>Nevenko Ležaić</t>
  </si>
  <si>
    <t>1. Brodomodelarski program
2. Brodomaketarski program 
3. Škola RU jedrenja
4. Napredna škola RU jedrenja
5. Kup Grada Zagreba RU jedrilice
6. Tečaj samogradnje
7. Ljetna škola tehničkih vještina
8. Otvoreno prvenstvo Zagrebačkih osnovnih škola
9. EKO akcija Jarun
10. Program jedrenja na suhom
11. Edukacija – otklanjanje smetnji i reparatura radio-uređaja
12. Izrada radioupravljivog hidroaviona
13. Replika daljinski upravljanog broda Nikole Tesle
14. Staro vs novo, solarni brod Mister Jarun
15. Staro-novo, parobrod Lady Jarunka
16. Izrada modela broda navođenog GPS-om</t>
  </si>
  <si>
    <t xml:space="preserve">Sadržaj projekta vidljiv je iz samog naslova programa kojeg provodi Savez, a koji se sastoji od više potprograma ( npr. tečajevi, radionice, škole, natjecanja, utrke, regate itd.). Dio programa odvija se kontinuirano tijekom cijele godine, ostalo su natjecanja, manifestacije i akcije. </t>
  </si>
  <si>
    <t>Zagrebački zrakoplovno tehnički savez Rudolfa Perešina</t>
  </si>
  <si>
    <t>26131447134</t>
  </si>
  <si>
    <t>0057347</t>
  </si>
  <si>
    <t>01/4573 823</t>
  </si>
  <si>
    <t>zzts@net.hr</t>
  </si>
  <si>
    <t>www.zzts.hr</t>
  </si>
  <si>
    <t>Luka Šimurina</t>
  </si>
  <si>
    <t>1. Škola balonaškog modelarstva
2. Škola raketnog modelarstva – početni i napredni
3. Škola aviomaketarstva
4. Škola aviomodelarstva
5. Škola padobranstva
6. Zrakoplovna radionica 
7. 28. Otvoreno prvenstvo Zagreba u raketnom modelarstvu za djecu i mladež
8. 43. Kup Zagreba u raketnom modelarstvu za djecu i mladež
9. Škola zmajarstva i jedriličarstva 
10. Zrakoplovna izložba
11. 41. Croatia Cup u raketnom modelarstvu za djecu i mladež
12. 27. državno prvenstvo u raketnom modelarstvu za djecu i mladež
13. Godišnja "Nagrada Rudolf Perešin" za iznimna dostignuća u zrakoplovno-tehničkim djelatnostima 
14. Predavanje i trening iz područja padobranskog jedrenja
15. Samogradnja zrakoplova
16. Ljetna škola zrakoplovnih vještina
17. Dječje zmajarenje
18. Izrada bespilotnih letjelica (dronovi) i upravljanje njima
19. Izrada simulatora letenja
20. Izložba "Mali zrakoplovni divovi"
21. Solarplane model
22. Meteorološki balon
23. Hovercraft ili lebdjelica
24. Pametni avion
25. Primjena 3D printera u zrakoplovnoj tehnici
26. Samo nebo je granica
27. Ornitopter
28. Zrakoplovni inženjeri u učionici
29. Let u inovacije
30. Izdavaštvo i nakladnička djelatnost
31. Pametno nebo
32. VR radionica
33. Praktična obuka na simulatoru leta
34. Tehnologija budućnosti
35. Izložba zrakoplova u Tehničkom muzeju
36. Aerodromski školski krug
37. Stručno osposobljavanje za voditelja letačkog programa</t>
  </si>
  <si>
    <t>Sadržaj projekta vidljiv je iz samog naslova programa kojeg provodi Save, a koji se sastoji od više potprograma ( npr. tečajevi, radionice, škole, predavanja, treninzi, natjecanja, aeromitinzi itd.). Dio programa odvija se kontinuirano tijekom cijele godine, ostalo su natjecanja, manifestacije i akcije. Posebno se ističe opsegom i posjećenošću zrakoplovna manifestacija "Susreti za Rudija".</t>
  </si>
  <si>
    <t>Program od posebnog interesa za Grad Zagreb - 22. Ljetna škola tehničkih vještina</t>
  </si>
  <si>
    <t xml:space="preserve"> Ljetna škola tehničkih vještina</t>
  </si>
  <si>
    <t>Program od posebnog interesa za Grad Zagreb - Izložba INOVA-MLADI 2021., izložba inovacija učenika zagrebačkih osnovnih škola, srednjih škola i studenata s međunarodnim sudjelovanjem</t>
  </si>
  <si>
    <t>Izložba inovacija učenika zagrebačkih osnovnih, srednjih škola i studenata s međunarodnim sudjelovanjem</t>
  </si>
  <si>
    <t>Program od posebnog interesa za Grad Zagreb - 45. Hrvatski salon inovacija s međunarodnim sudjelovanjem i 17. BUDI UZOR 2021.</t>
  </si>
  <si>
    <t xml:space="preserve"> Hrvatski salon inovacija s međunarodnim sudjelovanjem i BUDI UZOR 2021.</t>
  </si>
  <si>
    <t>zvonimir.matoshic@gmail.com</t>
  </si>
  <si>
    <t>Program od posebnog interesa za Grad Zagreb - EFRA Grand Prix utrka "Memorijal Ayrton Senna"</t>
  </si>
  <si>
    <t>EFRA Grand Prix "Memorial Ayrton Senna"</t>
  </si>
  <si>
    <t>Program od posebnog interesa za Grad Zagreb - 16. kup Zagreba, međunarodno prvenstvo Zagreba u plastičnom maketarstvu</t>
  </si>
  <si>
    <t xml:space="preserve"> Međunarodno prvenstvo Zagreba u plastič­nom maketarstvu</t>
  </si>
  <si>
    <t xml:space="preserve">Program od posebnog interesa za Grad Zagreb - Zagrebačka informatijada "Božo Težak" </t>
  </si>
  <si>
    <t>Zagrebačka informatijada "Božo Težak"</t>
  </si>
  <si>
    <t>Program od posebnog interesa za Grad Zagreb - Zagreb Radio Fest 2021.</t>
  </si>
  <si>
    <t>Međunarodni radioamaterski sajam</t>
  </si>
  <si>
    <t>Program od posebnog interesa za Grad Zagreb - 24. "Susreti za Rudija" - manifestacija obilježavanja života i djela Rudolfa Perešina</t>
  </si>
  <si>
    <t>Aeromiting posvećen pilotu Rudolfu Perešinu</t>
  </si>
  <si>
    <t>Udruga "Nikola Tesla – Genij za budućnost"</t>
  </si>
  <si>
    <t>Zagreb, Turopoljska 24b</t>
  </si>
  <si>
    <t>01/2331663</t>
  </si>
  <si>
    <t>predsjednica@unt-genius.hr</t>
  </si>
  <si>
    <t>Dodjela godišnje nagrade "Nikola Tesla-Genij za budućnost" (Kako razviti kreativnost i inovativnost svakog pojedinca inspirirani Nikolom Teslom)</t>
  </si>
  <si>
    <t>Više voditelja</t>
  </si>
  <si>
    <t>Obilježavanje života i djela Nikole Tesle</t>
  </si>
  <si>
    <t>Hrvatsko društvo za robotiku</t>
  </si>
  <si>
    <t>00000146</t>
  </si>
  <si>
    <t>68596604054</t>
  </si>
  <si>
    <t>0064629</t>
  </si>
  <si>
    <t>Zagreb, Julija Knifera 4</t>
  </si>
  <si>
    <t>091/5213478</t>
  </si>
  <si>
    <t>jelka4@net.hr</t>
  </si>
  <si>
    <t>www.robocupcroatia.com</t>
  </si>
  <si>
    <t>Jelka Hrnjić</t>
  </si>
  <si>
    <t>Besplatne radionice za srednjoškolske učenike Grada Zagreba i besplatne radionice za učenike iz osnovnih škola s područja Grada Zagreba</t>
  </si>
  <si>
    <t>Radionice robotike</t>
  </si>
  <si>
    <t>Klub samogradnje zrakoplova Croatia</t>
  </si>
  <si>
    <t>93840540521</t>
  </si>
  <si>
    <t>0079794</t>
  </si>
  <si>
    <t>Zagreb, Podsusetski trg 14 b</t>
  </si>
  <si>
    <t>098/234292</t>
  </si>
  <si>
    <t>zc-croatia@globalnet.hr</t>
  </si>
  <si>
    <t>www.zc-croatia.hr</t>
  </si>
  <si>
    <t>Zdravko Pirc</t>
  </si>
  <si>
    <t>Škola samogradnje zrakoplova-Projekt 1</t>
  </si>
  <si>
    <t>Radionice samogradnje zrakoplova</t>
  </si>
  <si>
    <t>Udruga Nikola Tesla - Genij za budućnost</t>
  </si>
  <si>
    <t>01/2022449</t>
  </si>
  <si>
    <t>Manifestacije Tesla &amp; Friends 2021.</t>
  </si>
  <si>
    <t>Trodnevna manifestacija obilježavanja rođendana Nikole Tesle Tesla&amp;Friends i dana znanosti, inovacijai tehnologija. Polaganje cvijeća na spomeniku Tesle u Zagrebu, stručni izlet "Tesla od Zagreba do Smiljana" i međunarodna konferencija Tesla u Zagrebu na temu "Teslini izumi i patenti kao temelj gospodarstva i poduzetništva 21. stoljeća."</t>
  </si>
  <si>
    <t>Unija Roma Hrvatske</t>
  </si>
  <si>
    <t>00000444</t>
  </si>
  <si>
    <t>58961364614</t>
  </si>
  <si>
    <t>0153541</t>
  </si>
  <si>
    <t>Zagreb, Kozari put 6</t>
  </si>
  <si>
    <t>01/2407866</t>
  </si>
  <si>
    <t>unijaroma@gmail.com</t>
  </si>
  <si>
    <t>Seija Seferović</t>
  </si>
  <si>
    <t>Provedba programa u romskom vrtiću „Cefferino Jimenez Malla“- centru znanja, ravnopravnosti i integracije</t>
  </si>
  <si>
    <t>Romski vrtić "Cefferino Jimenez Mall"- centar znanja, ravnopravnosti i integracije.Vrtić za odgoj i obrazovanje djece rane i predškolske dobi koji ukazuje roditeljima na važnost uključivanja njihove djece u organiziran i sustavan odgojno- obrazovan rad.</t>
  </si>
  <si>
    <t>Uduga Ozana</t>
  </si>
  <si>
    <t>Zagreb, Ulica grada Vukovara 239</t>
  </si>
  <si>
    <t>01/6152946</t>
  </si>
  <si>
    <t>www.udruga-ozana.hr</t>
  </si>
  <si>
    <t>Predškolski program za djecu s teškoćama u razvoju</t>
  </si>
  <si>
    <t xml:space="preserve">Predškolski program za djecu s teškoćama u razvoju -kraći program. Program koji ima licencu Ministarstva znanosti, obrazovanja i spota. Program je od izuzetne važnosti jer obuhvaća djecu s višestrukim teškoćama u razvoju koja se nisu i ne mogu, zbog stupnja i simptoma oštećenja integrirati u redovne vrtiće. </t>
  </si>
  <si>
    <t>Ostalo</t>
  </si>
  <si>
    <t>Vatrogasna zajednica Grada Zagreba</t>
  </si>
  <si>
    <t>21000076</t>
  </si>
  <si>
    <t>11909496026</t>
  </si>
  <si>
    <t>0057053</t>
  </si>
  <si>
    <t>Našićka 14</t>
  </si>
  <si>
    <t>Zlatko Križanić</t>
  </si>
  <si>
    <t>Izdvajanje sredstava proračuna temeljem Zakona o vatrogstvu</t>
  </si>
  <si>
    <t>Hrvatska gorska služba spašavanja- stanica Zagreb</t>
  </si>
  <si>
    <t>21001103</t>
  </si>
  <si>
    <t>56401841340</t>
  </si>
  <si>
    <t>0064408</t>
  </si>
  <si>
    <t>Bliznec 29</t>
  </si>
  <si>
    <t>Mihajlo Strelec</t>
  </si>
  <si>
    <t>Izdvajanje sredstava proračuna temeljem Zakona o Hrvatskoj gorskoj službi spašavanja</t>
  </si>
  <si>
    <t>Javni natječaj za financiranje programa i projekta udruga iz područja sustava civilne zaštite iz Proračuna Grada Zagreba za 2021.</t>
  </si>
  <si>
    <t>KLUB ZA OBUKU SLUŽBENIH I SPORTSKIH PASA "ZAGREB </t>
  </si>
  <si>
    <t>21000029</t>
  </si>
  <si>
    <t>43137553684</t>
  </si>
  <si>
    <t>0055506</t>
  </si>
  <si>
    <t>Remetinečka cesta 24</t>
  </si>
  <si>
    <t>Rafael Dubrović</t>
  </si>
  <si>
    <t>PSI U SLUŽBI GRAĐANA</t>
  </si>
  <si>
    <t>Igor Goreta</t>
  </si>
  <si>
    <t>DOBROVOLJNO VATROGASNO DRUŠTVO PREČKO </t>
  </si>
  <si>
    <t>21000483</t>
  </si>
  <si>
    <t>46319347195</t>
  </si>
  <si>
    <t>0092533</t>
  </si>
  <si>
    <t>JARNOVIĆEVA 19</t>
  </si>
  <si>
    <t>Goran Ostrički</t>
  </si>
  <si>
    <t>SPASILAČKI PSI I VODIČI</t>
  </si>
  <si>
    <t>GORANA SMOLJENOVIĆ</t>
  </si>
  <si>
    <t>Javni poziv za podnošenje prijava za dodjelu financijskog pokroviteljstva Gradske skupštine Grada Zagreba</t>
  </si>
  <si>
    <t>pokroviteljstvo nad 20. Povorkom ponosa i Mjesecom ponosa</t>
  </si>
  <si>
    <t>Dokumetar</t>
  </si>
  <si>
    <t>21010986</t>
  </si>
  <si>
    <t>17270995529</t>
  </si>
  <si>
    <t>0272363</t>
  </si>
  <si>
    <t>Hrvoje Krstičević</t>
  </si>
  <si>
    <t>pokroviteljstvo nad dodjelom nagrada Dokumetar</t>
  </si>
  <si>
    <t>Hrvatska udruga vojnih minijaturista</t>
  </si>
  <si>
    <t>21003759</t>
  </si>
  <si>
    <t>20034822111</t>
  </si>
  <si>
    <t>0293428</t>
  </si>
  <si>
    <t>Martina Stipanović</t>
  </si>
  <si>
    <t>pokroviteljstvo nad manifestacijom "Hrvatska vojska i policija u mjerilu od Domovinskog rata do danas"</t>
  </si>
  <si>
    <t xml:space="preserve">Građanska udruga Dugave </t>
  </si>
  <si>
    <t>21012996</t>
  </si>
  <si>
    <t>51709192747</t>
  </si>
  <si>
    <t>0413094</t>
  </si>
  <si>
    <t>Hrvoje Grobelšek</t>
  </si>
  <si>
    <t>pokroviteljstvo nad Danima Dugava 2021.</t>
  </si>
  <si>
    <t xml:space="preserve">pokroviteljstvo nad 30. svečanostima Pasionske baštine </t>
  </si>
  <si>
    <t>Udruga za šport i rekreaciju "Veteran 91"</t>
  </si>
  <si>
    <t>26362187756</t>
  </si>
  <si>
    <t>pokroviteljstvo nad 17. Tradicionalnim ribolovnim turnirom u lovu ribe udicom na plovak "Jura Jarunski 2021."</t>
  </si>
  <si>
    <t>Hrvatska udruga pčelara "Pčelinjak"</t>
  </si>
  <si>
    <t>pokroviteljstvo nad Izložbom fotografija "Pčela, cvijet i grad"</t>
  </si>
  <si>
    <t>Zagrebački rukometni savez</t>
  </si>
  <si>
    <t>Božidar Jović</t>
  </si>
  <si>
    <t>pokroviteljstvo nad 2. Memorijalnim turnirom u mini rukometu "Rudi Carek"</t>
  </si>
  <si>
    <t>Atletski klub Maksimir</t>
  </si>
  <si>
    <t>85264201698</t>
  </si>
  <si>
    <t>Ante Blažanin</t>
  </si>
  <si>
    <t>pokroviteljstvo nad kros utrkom Maksimirski Minus Zwei Cener</t>
  </si>
  <si>
    <t>Boksački klub "Kralj Tomislav" Zagreb</t>
  </si>
  <si>
    <t>21000205</t>
  </si>
  <si>
    <t>74315724574</t>
  </si>
  <si>
    <t>0078751</t>
  </si>
  <si>
    <t>Marin Morić</t>
  </si>
  <si>
    <t>pokroviteljstvo nad Pojedinačnim prvenstvom Hrvatske u boksu za seniore do 22 godine i juniore</t>
  </si>
  <si>
    <t>Udruga žena oboljelih i liječenih od raka Sve za nju</t>
  </si>
  <si>
    <t>pokroviteljstvo nad dodjelom Nagrade VAM za 2020. godinu</t>
  </si>
  <si>
    <t>Udruga branitelja iz domovinskog rata Zagrebačkog električnog tramvaja</t>
  </si>
  <si>
    <t>21005131</t>
  </si>
  <si>
    <t>24610591379</t>
  </si>
  <si>
    <t>0114883</t>
  </si>
  <si>
    <t>Darko Matijević</t>
  </si>
  <si>
    <t xml:space="preserve">pokroviteljstvo nad obilježavanjem Dana državnosti, Dana branitelja Grada Zagreba i sportskim natjecanjima </t>
  </si>
  <si>
    <t xml:space="preserve">Korisnik je izvršio povrat neutrošenih sredstava u iznosu od 84kn. </t>
  </si>
  <si>
    <t>Hrvatsko stenografsko društvo udruga stenografa, birotehničara i informatičara</t>
  </si>
  <si>
    <t>00000204</t>
  </si>
  <si>
    <t>54242351145</t>
  </si>
  <si>
    <t>0148493</t>
  </si>
  <si>
    <t>Andrea Wawrzynek</t>
  </si>
  <si>
    <t>pokroviteljstvo nad 42. Danom tipkovnice</t>
  </si>
  <si>
    <t>Svjetska organizacija Roma u borbi protiv diskriminacije, rasizma i siromaštva</t>
  </si>
  <si>
    <t>21006787</t>
  </si>
  <si>
    <t>80238076150</t>
  </si>
  <si>
    <t>0168528</t>
  </si>
  <si>
    <t>Toti Dedić</t>
  </si>
  <si>
    <t>pokroviteljstvo nad Danom Roma-Zagreb 2021.</t>
  </si>
  <si>
    <t>Korisnik je izvršio povrat neutrošenih sredstava u iznosu od 672,00 kn.</t>
  </si>
  <si>
    <t xml:space="preserve">Hrvatsko kulturno prosvjetno društvo "Bosiljak" </t>
  </si>
  <si>
    <t>21000623</t>
  </si>
  <si>
    <t>Davor Gabud</t>
  </si>
  <si>
    <t>pokroviteljstvo nad 8. Međunarodnim festivalom folklora i tambura - kulturno umjetničkom manifestacijom "Liepe moje Čučerje zelene"</t>
  </si>
  <si>
    <t>pokroviteljstvo nad 125. obljetnicom HKPD "Bosiljak"</t>
  </si>
  <si>
    <t>Rukometni klub "Trnje"</t>
  </si>
  <si>
    <t>80735279990</t>
  </si>
  <si>
    <t>pokroviteljstvo nad Školom rukometa Trnje</t>
  </si>
  <si>
    <t xml:space="preserve">Udruga veterana vojne policije Grada Zagreba i Zagrebačke županije </t>
  </si>
  <si>
    <t>21013982</t>
  </si>
  <si>
    <t>01771389491</t>
  </si>
  <si>
    <t>0450707</t>
  </si>
  <si>
    <t>Krešimir Kompesak</t>
  </si>
  <si>
    <t>pokroviteljstvo nad obilježavanjem obljetnice 30. godina od osnutka Vojne policije RH</t>
  </si>
  <si>
    <t>Korisnik je izvršio povrat neutrošenih sredstava u cijelokupno dodijenljenom iznosu od 10.000 kn jer događaj nije održan. Zaključak o dodjeli je stavljen izvan snage</t>
  </si>
  <si>
    <t>Udruga "Govornik"</t>
  </si>
  <si>
    <t>21003832</t>
  </si>
  <si>
    <t>25912004424</t>
  </si>
  <si>
    <t>0184803</t>
  </si>
  <si>
    <t>Andrea Korman</t>
  </si>
  <si>
    <t>pokroviteljstvo nad Govorničkom akademijom</t>
  </si>
  <si>
    <t xml:space="preserve">Nogometni klub "Brezovica"
</t>
  </si>
  <si>
    <t>21001204</t>
  </si>
  <si>
    <t>93338075067</t>
  </si>
  <si>
    <t>0095699</t>
  </si>
  <si>
    <t xml:space="preserve">Vladimir Iviček </t>
  </si>
  <si>
    <t>pokroviteljstvo nad Tradicionalnim malonogometnim turnirom za mladež</t>
  </si>
  <si>
    <t>Rukometni klub "Novi Zagreb"</t>
  </si>
  <si>
    <t>21004781</t>
  </si>
  <si>
    <t>16452411978</t>
  </si>
  <si>
    <t>0346910</t>
  </si>
  <si>
    <t>Krešimir Matić</t>
  </si>
  <si>
    <t>pokroviteljstvo nad Mini rukometom Novi Zagreb 2021.</t>
  </si>
  <si>
    <t>Zavičajni klub Usorskog kraja</t>
  </si>
  <si>
    <t>21006324</t>
  </si>
  <si>
    <t>50614468763</t>
  </si>
  <si>
    <t>0169412</t>
  </si>
  <si>
    <t>Anto Ćosić</t>
  </si>
  <si>
    <t>pokroviteljstvo nad Tradicionalnim susretom branitelja, gospodarstvenika, učenika i studenata iz Usorskog kraja i priredbom 13. Usorskog prela</t>
  </si>
  <si>
    <t>Ugovor je rakinut i korisnik je izvršio povrat neutrošenih sredstava u iznosu od 11.062,80 kn. Dio troškova je priznat. Zaključak stavljen izvan snage.</t>
  </si>
  <si>
    <t xml:space="preserve">Društvo za edukaciju mladeži </t>
  </si>
  <si>
    <t>21002029</t>
  </si>
  <si>
    <t>27597559307</t>
  </si>
  <si>
    <t>0323144</t>
  </si>
  <si>
    <t>Petar Bezjak</t>
  </si>
  <si>
    <t>pokroviteljstvo nad Obrazovanjem mladih do održivog razvoja zajednice</t>
  </si>
  <si>
    <t>Provedena kontrola na licu mjesta, zatražen je povrat sredstava. Gradonačelniku je predložen nadzor Ministarstva financija.</t>
  </si>
  <si>
    <t>Hrvatska akademska debatna liga</t>
  </si>
  <si>
    <t>21002030</t>
  </si>
  <si>
    <t>21156234695</t>
  </si>
  <si>
    <t>0163378</t>
  </si>
  <si>
    <t>pokroviteljstvo nad Danima Vrbika 2021. - Debatnim turnirom</t>
  </si>
  <si>
    <t>Provedena kontrola na licu mjesta. Ne može se sa sigurnošću utvrditi namjensko trošenje doznačenih sredstava te je zatražen povrat. Gradonačelniku je predložen nadzor Ministarstva financija.</t>
  </si>
  <si>
    <t>sredstva su dodijeljena sukladno članku 6., stavku 3., alineji 2. Uredbe o kriterijima, mjerilima i postupcima financiranja i ugovaranja programa i projekata od interesa za opće dobro koje provode udruge (NN 26/15) i članku 6. stavku 2. alineji 2. Pravilnika o financiranju udruga iz proračuna Grada Zagreba (SGGZ 19/19)</t>
  </si>
  <si>
    <t>UO-70/5</t>
  </si>
  <si>
    <t>21007407</t>
  </si>
  <si>
    <t>21003502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</si>
</sst>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0"/>
      <name val="Arial"/>
      <charset val="238"/>
    </font>
    <font>
      <sz val="10"/>
      <name val="Arial"/>
      <family val="2"/>
      <charset val="238"/>
    </font>
    <font>
      <sz val="8"/>
      <name val="Arial"/>
      <family val="2"/>
      <charset val="238"/>
    </font>
    <font>
      <sz val="10"/>
      <name val="Arial"/>
      <family val="2"/>
      <charset val="238"/>
    </font>
    <font>
      <b/>
      <sz val="9"/>
      <name val="Arial"/>
      <family val="2"/>
      <charset val="238"/>
    </font>
    <font>
      <b/>
      <sz val="10"/>
      <name val="Arial"/>
      <family val="2"/>
      <charset val="238"/>
    </font>
    <font>
      <sz val="10"/>
      <name val="Arial"/>
      <family val="2"/>
      <charset val="238"/>
    </font>
    <font>
      <i/>
      <sz val="10"/>
      <name val="Arial"/>
      <family val="2"/>
      <charset val="238"/>
    </font>
    <font>
      <sz val="11"/>
      <name val="Arial"/>
      <family val="2"/>
      <charset val="238"/>
    </font>
    <font>
      <u/>
      <sz val="11"/>
      <name val="Arial"/>
      <family val="2"/>
      <charset val="238"/>
    </font>
    <font>
      <sz val="11"/>
      <name val="Arial"/>
      <family val="2"/>
      <charset val="238"/>
    </font>
    <font>
      <b/>
      <sz val="10"/>
      <name val="Arial Narrow"/>
      <family val="2"/>
      <charset val="238"/>
    </font>
    <font>
      <b/>
      <sz val="14"/>
      <name val="Arial"/>
      <family val="2"/>
      <charset val="238"/>
    </font>
    <font>
      <b/>
      <sz val="8"/>
      <name val="Arial Narrow"/>
      <family val="2"/>
      <charset val="238"/>
    </font>
    <font>
      <b/>
      <sz val="9"/>
      <name val="Arial Narrow"/>
      <family val="2"/>
      <charset val="238"/>
    </font>
    <font>
      <b/>
      <sz val="10"/>
      <color indexed="12"/>
      <name val="Arial Narrow"/>
      <family val="2"/>
      <charset val="238"/>
    </font>
    <font>
      <b/>
      <sz val="10"/>
      <color theme="1"/>
      <name val="Arial"/>
      <family val="2"/>
      <charset val="238"/>
    </font>
    <font>
      <b/>
      <sz val="10"/>
      <color theme="1"/>
      <name val="Arial Narrow"/>
      <family val="2"/>
      <charset val="238"/>
    </font>
    <font>
      <b/>
      <sz val="9"/>
      <color theme="1"/>
      <name val="Arial Narrow"/>
      <family val="2"/>
      <charset val="238"/>
    </font>
    <font>
      <b/>
      <sz val="8"/>
      <color theme="1"/>
      <name val="Arial Narrow"/>
      <family val="2"/>
      <charset val="238"/>
    </font>
    <font>
      <b/>
      <sz val="10"/>
      <color rgb="FFFF0000"/>
      <name val="Arial Narrow"/>
      <family val="2"/>
      <charset val="238"/>
    </font>
    <font>
      <u/>
      <sz val="10"/>
      <color indexed="12"/>
      <name val="Arial"/>
      <family val="2"/>
      <charset val="238"/>
    </font>
    <font>
      <sz val="10"/>
      <color rgb="FFFF0000"/>
      <name val="Arial"/>
      <family val="2"/>
      <charset val="238"/>
    </font>
    <font>
      <b/>
      <sz val="10"/>
      <color rgb="FFFF0000"/>
      <name val="Arial"/>
      <family val="2"/>
      <charset val="238"/>
    </font>
    <font>
      <b/>
      <sz val="10"/>
      <color rgb="FFFF0000"/>
      <name val="Arial Narrow"/>
      <family val="2"/>
    </font>
    <font>
      <i/>
      <sz val="10"/>
      <color theme="4"/>
      <name val="Arial"/>
      <family val="2"/>
      <charset val="238"/>
    </font>
    <font>
      <sz val="10"/>
      <color theme="1"/>
      <name val="Arial"/>
      <family val="2"/>
      <charset val="238"/>
    </font>
    <font>
      <sz val="12"/>
      <name val="Times New Roman"/>
      <family val="1"/>
      <charset val="238"/>
    </font>
    <font>
      <b/>
      <sz val="10"/>
      <color theme="1"/>
      <name val="Arial Narrow"/>
      <family val="2"/>
    </font>
    <font>
      <i/>
      <sz val="10"/>
      <color theme="1"/>
      <name val="Arial"/>
      <family val="2"/>
      <charset val="238"/>
    </font>
    <font>
      <sz val="10"/>
      <color theme="1"/>
      <name val="Arial"/>
      <family val="2"/>
    </font>
    <font>
      <b/>
      <sz val="10"/>
      <color theme="1"/>
      <name val="Arial"/>
      <family val="2"/>
    </font>
    <font>
      <b/>
      <sz val="10"/>
      <color rgb="FFFF0000"/>
      <name val="Arial"/>
      <family val="2"/>
    </font>
    <font>
      <b/>
      <sz val="10"/>
      <name val="Arial"/>
      <family val="2"/>
    </font>
    <font>
      <sz val="10"/>
      <name val="Arial"/>
      <family val="2"/>
    </font>
    <font>
      <sz val="11"/>
      <color theme="1"/>
      <name val="Arial"/>
      <family val="2"/>
      <charset val="238"/>
    </font>
    <font>
      <b/>
      <sz val="10"/>
      <color theme="4" tint="-0.249977111117893"/>
      <name val="Arial Narrow"/>
      <family val="2"/>
    </font>
    <font>
      <sz val="8"/>
      <color rgb="FF333333"/>
      <name val="Verdana"/>
      <family val="2"/>
      <charset val="238"/>
    </font>
    <font>
      <i/>
      <sz val="10"/>
      <color rgb="FFFF0000"/>
      <name val="Arial"/>
      <family val="2"/>
      <charset val="238"/>
    </font>
    <font>
      <i/>
      <sz val="10"/>
      <name val="Arial"/>
      <family val="2"/>
    </font>
    <font>
      <b/>
      <u/>
      <sz val="10"/>
      <color theme="1"/>
      <name val="Arial"/>
      <family val="2"/>
    </font>
    <font>
      <sz val="10"/>
      <color theme="1"/>
      <name val="Arial Narrow"/>
      <family val="2"/>
    </font>
    <font>
      <sz val="11"/>
      <color theme="1"/>
      <name val="Arial"/>
      <family val="2"/>
    </font>
    <font>
      <b/>
      <i/>
      <sz val="11"/>
      <color theme="1"/>
      <name val="Arial"/>
      <family val="2"/>
      <charset val="238"/>
    </font>
    <font>
      <b/>
      <sz val="11"/>
      <name val="Arial"/>
      <family val="2"/>
    </font>
    <font>
      <sz val="11"/>
      <name val="Arial"/>
      <family val="2"/>
    </font>
    <font>
      <b/>
      <sz val="11"/>
      <color indexed="12"/>
      <name val="Arial"/>
      <family val="2"/>
    </font>
    <font>
      <b/>
      <sz val="11"/>
      <color theme="1"/>
      <name val="Arial"/>
      <family val="2"/>
    </font>
    <font>
      <u/>
      <sz val="11"/>
      <color indexed="12"/>
      <name val="Arial"/>
      <family val="2"/>
    </font>
    <font>
      <i/>
      <sz val="11"/>
      <color rgb="FFFF0000"/>
      <name val="Arial"/>
      <family val="2"/>
    </font>
    <font>
      <sz val="11"/>
      <color theme="4" tint="-0.249977111117893"/>
      <name val="Arial"/>
      <family val="2"/>
      <charset val="238"/>
    </font>
    <font>
      <sz val="11"/>
      <color theme="4" tint="-0.249977111117893"/>
      <name val="Arial"/>
      <family val="2"/>
    </font>
    <font>
      <sz val="10"/>
      <name val="Arial Narrow"/>
      <family val="2"/>
      <charset val="238"/>
    </font>
    <font>
      <b/>
      <sz val="11"/>
      <name val="Arial Narrow"/>
      <family val="2"/>
      <charset val="238"/>
    </font>
  </fonts>
  <fills count="32">
    <fill>
      <patternFill patternType="none"/>
    </fill>
    <fill>
      <patternFill patternType="gray125"/>
    </fill>
    <fill>
      <patternFill patternType="solid">
        <fgColor indexed="2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F0"/>
        <bgColor indexed="64"/>
      </patternFill>
    </fill>
    <fill>
      <patternFill patternType="solid">
        <fgColor rgb="FFFFCCFF"/>
        <bgColor indexed="64"/>
      </patternFill>
    </fill>
    <fill>
      <patternFill patternType="solid">
        <fgColor rgb="FFFF99CC"/>
        <bgColor indexed="64"/>
      </patternFill>
    </fill>
    <fill>
      <patternFill patternType="solid">
        <fgColor theme="8" tint="0.79998168889431442"/>
        <bgColor indexed="64"/>
      </patternFill>
    </fill>
    <fill>
      <patternFill patternType="solid">
        <fgColor rgb="FFDCD6E6"/>
        <bgColor indexed="64"/>
      </patternFill>
    </fill>
    <fill>
      <patternFill patternType="solid">
        <fgColor rgb="FFEFECF4"/>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666666"/>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666666"/>
      </left>
      <right style="medium">
        <color rgb="FF666666"/>
      </right>
      <top/>
      <bottom/>
      <diagonal/>
    </border>
    <border>
      <left style="medium">
        <color indexed="64"/>
      </left>
      <right/>
      <top style="medium">
        <color indexed="64"/>
      </top>
      <bottom style="thin">
        <color indexed="64"/>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3">
    <xf numFmtId="0" fontId="0" fillId="0" borderId="0"/>
    <xf numFmtId="0" fontId="1" fillId="0" borderId="0"/>
    <xf numFmtId="0" fontId="21" fillId="0" borderId="0" applyNumberFormat="0" applyFill="0" applyBorder="0" applyAlignment="0" applyProtection="0">
      <alignment vertical="top"/>
      <protection locked="0"/>
    </xf>
  </cellStyleXfs>
  <cellXfs count="321">
    <xf numFmtId="0" fontId="0" fillId="0" borderId="0" xfId="0"/>
    <xf numFmtId="0" fontId="6" fillId="0" borderId="0" xfId="0" applyFont="1"/>
    <xf numFmtId="0" fontId="5" fillId="0" borderId="0" xfId="0" applyFont="1" applyAlignment="1">
      <alignment horizontal="center"/>
    </xf>
    <xf numFmtId="4" fontId="6" fillId="0" borderId="0" xfId="0" applyNumberFormat="1" applyFont="1"/>
    <xf numFmtId="1" fontId="6" fillId="0" borderId="0" xfId="0" applyNumberFormat="1" applyFont="1"/>
    <xf numFmtId="1" fontId="6" fillId="0" borderId="12" xfId="0" applyNumberFormat="1" applyFont="1" applyBorder="1" applyAlignment="1">
      <alignment horizontal="center" wrapText="1"/>
    </xf>
    <xf numFmtId="1" fontId="6" fillId="0" borderId="1" xfId="0" applyNumberFormat="1" applyFont="1" applyBorder="1" applyAlignment="1">
      <alignment horizontal="center" wrapText="1"/>
    </xf>
    <xf numFmtId="49" fontId="6" fillId="0" borderId="1" xfId="0" applyNumberFormat="1" applyFont="1" applyBorder="1" applyAlignment="1">
      <alignment horizontal="center" wrapText="1"/>
    </xf>
    <xf numFmtId="0" fontId="12" fillId="0" borderId="0" xfId="0" applyFont="1"/>
    <xf numFmtId="0" fontId="11" fillId="0" borderId="0" xfId="0" applyFont="1" applyAlignment="1">
      <alignment horizontal="left" vertical="center" wrapText="1" indent="1"/>
    </xf>
    <xf numFmtId="0" fontId="6" fillId="0" borderId="1" xfId="0" applyFont="1" applyBorder="1" applyAlignment="1">
      <alignment horizontal="center"/>
    </xf>
    <xf numFmtId="0" fontId="11" fillId="3" borderId="13" xfId="0" applyFont="1" applyFill="1" applyBorder="1" applyAlignment="1">
      <alignment horizontal="center" vertical="center" wrapText="1"/>
    </xf>
    <xf numFmtId="0" fontId="5" fillId="3" borderId="9" xfId="0" applyFont="1" applyFill="1" applyBorder="1" applyAlignment="1">
      <alignment horizontal="center"/>
    </xf>
    <xf numFmtId="1" fontId="5" fillId="3" borderId="11" xfId="0" applyNumberFormat="1" applyFont="1" applyFill="1" applyBorder="1" applyAlignment="1">
      <alignment horizontal="center"/>
    </xf>
    <xf numFmtId="0" fontId="11" fillId="4" borderId="13" xfId="0" applyFont="1" applyFill="1" applyBorder="1" applyAlignment="1">
      <alignment horizontal="center" vertical="center" wrapText="1"/>
    </xf>
    <xf numFmtId="0" fontId="5" fillId="0" borderId="0" xfId="0" applyFont="1" applyAlignment="1">
      <alignment horizontal="left" wrapText="1"/>
    </xf>
    <xf numFmtId="0" fontId="17" fillId="5" borderId="13" xfId="0" applyFont="1" applyFill="1" applyBorder="1" applyAlignment="1">
      <alignment horizontal="center" vertical="center" wrapText="1"/>
    </xf>
    <xf numFmtId="0" fontId="16" fillId="0" borderId="1" xfId="0" applyFont="1" applyBorder="1" applyAlignment="1">
      <alignment horizontal="center" wrapText="1"/>
    </xf>
    <xf numFmtId="0" fontId="11" fillId="5" borderId="13"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4" borderId="13" xfId="0" applyFont="1" applyFill="1" applyBorder="1" applyAlignment="1">
      <alignment horizontal="center" vertical="center" wrapText="1"/>
    </xf>
    <xf numFmtId="0" fontId="16" fillId="4" borderId="1" xfId="0" applyFont="1" applyFill="1" applyBorder="1" applyAlignment="1">
      <alignment horizontal="center"/>
    </xf>
    <xf numFmtId="0" fontId="17" fillId="0" borderId="13" xfId="0" applyFont="1" applyBorder="1" applyAlignment="1">
      <alignment horizontal="center" vertical="center" wrapText="1"/>
    </xf>
    <xf numFmtId="0" fontId="16" fillId="0" borderId="1" xfId="0" applyFont="1" applyBorder="1" applyAlignment="1">
      <alignment horizontal="center"/>
    </xf>
    <xf numFmtId="0" fontId="5" fillId="4" borderId="1" xfId="0" applyFont="1" applyFill="1" applyBorder="1" applyAlignment="1">
      <alignment horizontal="center"/>
    </xf>
    <xf numFmtId="0" fontId="11" fillId="4" borderId="17" xfId="0" applyFont="1" applyFill="1" applyBorder="1" applyAlignment="1">
      <alignment horizontal="center" vertical="center" wrapText="1"/>
    </xf>
    <xf numFmtId="0" fontId="17" fillId="0" borderId="17" xfId="0" applyFont="1" applyBorder="1" applyAlignment="1">
      <alignment horizontal="center" vertical="center" wrapText="1"/>
    </xf>
    <xf numFmtId="0" fontId="5" fillId="0" borderId="1" xfId="0" applyFont="1" applyBorder="1" applyAlignment="1">
      <alignment horizontal="center"/>
    </xf>
    <xf numFmtId="0" fontId="1" fillId="0" borderId="0" xfId="1"/>
    <xf numFmtId="0" fontId="1" fillId="0" borderId="0" xfId="1" applyAlignment="1">
      <alignment wrapText="1"/>
    </xf>
    <xf numFmtId="0" fontId="1" fillId="0" borderId="1" xfId="0" applyFont="1" applyBorder="1" applyAlignment="1">
      <alignment horizontal="center" wrapText="1"/>
    </xf>
    <xf numFmtId="0" fontId="6" fillId="0" borderId="1" xfId="0" applyFont="1" applyBorder="1" applyAlignment="1">
      <alignment horizontal="center" wrapText="1"/>
    </xf>
    <xf numFmtId="0" fontId="6" fillId="0" borderId="0" xfId="0" applyFont="1" applyAlignment="1">
      <alignment horizontal="center"/>
    </xf>
    <xf numFmtId="0" fontId="1" fillId="0" borderId="0" xfId="1" applyAlignment="1">
      <alignment horizontal="center" wrapText="1"/>
    </xf>
    <xf numFmtId="4" fontId="6" fillId="4" borderId="1" xfId="0" applyNumberFormat="1" applyFont="1" applyFill="1" applyBorder="1" applyAlignment="1">
      <alignment horizontal="center" wrapText="1"/>
    </xf>
    <xf numFmtId="4" fontId="3" fillId="4" borderId="1" xfId="0" applyNumberFormat="1" applyFont="1" applyFill="1" applyBorder="1" applyAlignment="1">
      <alignment horizontal="center" wrapText="1"/>
    </xf>
    <xf numFmtId="0" fontId="4" fillId="2" borderId="21"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1" fillId="0" borderId="1" xfId="1" applyBorder="1" applyAlignment="1">
      <alignment horizontal="center" wrapText="1"/>
    </xf>
    <xf numFmtId="49" fontId="1" fillId="0" borderId="3" xfId="1" applyNumberFormat="1" applyBorder="1" applyAlignment="1">
      <alignment horizontal="center" wrapText="1"/>
    </xf>
    <xf numFmtId="0" fontId="1" fillId="3" borderId="1" xfId="1" applyFill="1" applyBorder="1" applyAlignment="1">
      <alignment horizontal="center" wrapText="1"/>
    </xf>
    <xf numFmtId="49" fontId="1" fillId="3" borderId="3" xfId="1" applyNumberFormat="1" applyFill="1" applyBorder="1" applyAlignment="1">
      <alignment horizontal="center" wrapText="1"/>
    </xf>
    <xf numFmtId="0" fontId="5" fillId="3" borderId="16" xfId="1" applyFont="1" applyFill="1" applyBorder="1" applyAlignment="1">
      <alignment horizontal="center" wrapText="1"/>
    </xf>
    <xf numFmtId="49" fontId="5" fillId="3" borderId="10" xfId="1" applyNumberFormat="1" applyFont="1" applyFill="1" applyBorder="1" applyAlignment="1">
      <alignment horizontal="center" wrapText="1"/>
    </xf>
    <xf numFmtId="0" fontId="1" fillId="16" borderId="23" xfId="1" applyFill="1" applyBorder="1" applyAlignment="1">
      <alignment horizontal="center" wrapText="1"/>
    </xf>
    <xf numFmtId="49" fontId="1" fillId="16" borderId="8" xfId="1" applyNumberFormat="1" applyFill="1" applyBorder="1" applyAlignment="1">
      <alignment horizontal="center" wrapText="1"/>
    </xf>
    <xf numFmtId="0" fontId="1" fillId="16" borderId="1" xfId="1" applyFill="1" applyBorder="1" applyAlignment="1">
      <alignment horizontal="center" wrapText="1"/>
    </xf>
    <xf numFmtId="49" fontId="1" fillId="16" borderId="3" xfId="1" applyNumberFormat="1" applyFill="1" applyBorder="1" applyAlignment="1">
      <alignment horizontal="center" wrapText="1"/>
    </xf>
    <xf numFmtId="0" fontId="5" fillId="16" borderId="16" xfId="1" applyFont="1" applyFill="1" applyBorder="1" applyAlignment="1">
      <alignment horizontal="center" wrapText="1"/>
    </xf>
    <xf numFmtId="49" fontId="5" fillId="16" borderId="10" xfId="1" applyNumberFormat="1" applyFont="1" applyFill="1" applyBorder="1" applyAlignment="1">
      <alignment horizontal="center" wrapText="1"/>
    </xf>
    <xf numFmtId="0" fontId="1" fillId="17" borderId="23" xfId="1" applyFill="1" applyBorder="1" applyAlignment="1">
      <alignment horizontal="center" wrapText="1"/>
    </xf>
    <xf numFmtId="49" fontId="1" fillId="17" borderId="8" xfId="1" applyNumberFormat="1" applyFill="1" applyBorder="1" applyAlignment="1">
      <alignment horizontal="center" wrapText="1"/>
    </xf>
    <xf numFmtId="0" fontId="1" fillId="17" borderId="1" xfId="1" applyFill="1" applyBorder="1" applyAlignment="1">
      <alignment horizontal="center" wrapText="1"/>
    </xf>
    <xf numFmtId="49" fontId="1" fillId="17" borderId="3" xfId="1" applyNumberFormat="1" applyFill="1" applyBorder="1" applyAlignment="1">
      <alignment horizontal="center" wrapText="1"/>
    </xf>
    <xf numFmtId="0" fontId="5" fillId="17" borderId="16" xfId="1" applyFont="1" applyFill="1" applyBorder="1" applyAlignment="1">
      <alignment horizontal="center" wrapText="1"/>
    </xf>
    <xf numFmtId="49" fontId="5" fillId="17" borderId="10" xfId="1" applyNumberFormat="1" applyFont="1" applyFill="1" applyBorder="1" applyAlignment="1">
      <alignment horizontal="center" wrapText="1"/>
    </xf>
    <xf numFmtId="0" fontId="1" fillId="10" borderId="23" xfId="1" applyFill="1" applyBorder="1" applyAlignment="1">
      <alignment horizontal="center" wrapText="1"/>
    </xf>
    <xf numFmtId="49" fontId="1" fillId="10" borderId="8" xfId="1" applyNumberFormat="1" applyFill="1" applyBorder="1" applyAlignment="1">
      <alignment horizontal="center" wrapText="1"/>
    </xf>
    <xf numFmtId="0" fontId="1" fillId="10" borderId="1" xfId="1" applyFill="1" applyBorder="1" applyAlignment="1">
      <alignment horizontal="center" wrapText="1"/>
    </xf>
    <xf numFmtId="49" fontId="1" fillId="10" borderId="3" xfId="1" applyNumberFormat="1" applyFill="1" applyBorder="1" applyAlignment="1">
      <alignment horizontal="center" wrapText="1"/>
    </xf>
    <xf numFmtId="0" fontId="5" fillId="10" borderId="16" xfId="1" applyFont="1" applyFill="1" applyBorder="1" applyAlignment="1">
      <alignment horizontal="center" wrapText="1"/>
    </xf>
    <xf numFmtId="49" fontId="5" fillId="10" borderId="10" xfId="1" applyNumberFormat="1" applyFont="1" applyFill="1" applyBorder="1" applyAlignment="1">
      <alignment horizontal="center" wrapText="1"/>
    </xf>
    <xf numFmtId="0" fontId="1" fillId="9" borderId="23" xfId="1" applyFill="1" applyBorder="1" applyAlignment="1">
      <alignment horizontal="center" wrapText="1"/>
    </xf>
    <xf numFmtId="49" fontId="1" fillId="9" borderId="8" xfId="1" applyNumberFormat="1" applyFill="1" applyBorder="1" applyAlignment="1">
      <alignment horizontal="center" wrapText="1"/>
    </xf>
    <xf numFmtId="0" fontId="1" fillId="9" borderId="1" xfId="1" applyFill="1" applyBorder="1" applyAlignment="1">
      <alignment horizontal="center" wrapText="1"/>
    </xf>
    <xf numFmtId="49" fontId="1" fillId="9" borderId="3" xfId="1" applyNumberFormat="1" applyFill="1" applyBorder="1" applyAlignment="1">
      <alignment horizontal="center" wrapText="1"/>
    </xf>
    <xf numFmtId="0" fontId="5" fillId="9" borderId="16" xfId="1" applyFont="1" applyFill="1" applyBorder="1" applyAlignment="1">
      <alignment horizontal="center" wrapText="1"/>
    </xf>
    <xf numFmtId="0" fontId="1" fillId="11" borderId="23" xfId="1" applyFill="1" applyBorder="1" applyAlignment="1">
      <alignment horizontal="center" wrapText="1"/>
    </xf>
    <xf numFmtId="0" fontId="1" fillId="11" borderId="1" xfId="1" applyFill="1" applyBorder="1" applyAlignment="1">
      <alignment horizontal="center" vertical="center" wrapText="1"/>
    </xf>
    <xf numFmtId="0" fontId="1" fillId="0" borderId="1" xfId="1" applyBorder="1" applyAlignment="1">
      <alignment horizontal="center" vertical="center" wrapText="1"/>
    </xf>
    <xf numFmtId="0" fontId="1" fillId="11" borderId="1" xfId="1" applyFill="1" applyBorder="1" applyAlignment="1">
      <alignment horizontal="center" wrapText="1"/>
    </xf>
    <xf numFmtId="0" fontId="5" fillId="11" borderId="9" xfId="1" applyFont="1" applyFill="1" applyBorder="1" applyAlignment="1">
      <alignment horizontal="center" wrapText="1"/>
    </xf>
    <xf numFmtId="0" fontId="5" fillId="11" borderId="9" xfId="1" applyFont="1" applyFill="1" applyBorder="1" applyAlignment="1">
      <alignment horizontal="center" vertical="center" wrapText="1"/>
    </xf>
    <xf numFmtId="0" fontId="1" fillId="4" borderId="23" xfId="1" applyFill="1" applyBorder="1" applyAlignment="1">
      <alignment horizontal="center" wrapText="1"/>
    </xf>
    <xf numFmtId="49" fontId="1" fillId="4" borderId="8" xfId="1" applyNumberFormat="1" applyFill="1" applyBorder="1" applyAlignment="1">
      <alignment horizontal="center" wrapText="1"/>
    </xf>
    <xf numFmtId="0" fontId="1" fillId="4" borderId="1" xfId="1" applyFill="1" applyBorder="1" applyAlignment="1">
      <alignment horizontal="center" wrapText="1"/>
    </xf>
    <xf numFmtId="49" fontId="1" fillId="4" borderId="3" xfId="1" applyNumberFormat="1" applyFill="1" applyBorder="1" applyAlignment="1">
      <alignment horizontal="center" wrapText="1"/>
    </xf>
    <xf numFmtId="0" fontId="5" fillId="4" borderId="9" xfId="1" applyFont="1" applyFill="1" applyBorder="1" applyAlignment="1">
      <alignment horizontal="center" wrapText="1"/>
    </xf>
    <xf numFmtId="49" fontId="5" fillId="4" borderId="2" xfId="1" applyNumberFormat="1" applyFont="1" applyFill="1" applyBorder="1" applyAlignment="1">
      <alignment horizontal="center" wrapText="1"/>
    </xf>
    <xf numFmtId="0" fontId="1" fillId="18" borderId="23" xfId="1" applyFill="1" applyBorder="1" applyAlignment="1">
      <alignment horizontal="center" wrapText="1"/>
    </xf>
    <xf numFmtId="49" fontId="1" fillId="18" borderId="8" xfId="1" applyNumberFormat="1" applyFill="1" applyBorder="1" applyAlignment="1">
      <alignment horizontal="center" wrapText="1"/>
    </xf>
    <xf numFmtId="0" fontId="1" fillId="18" borderId="1" xfId="1" applyFill="1" applyBorder="1" applyAlignment="1">
      <alignment horizontal="center" wrapText="1"/>
    </xf>
    <xf numFmtId="49" fontId="1" fillId="18" borderId="3" xfId="1" applyNumberFormat="1" applyFill="1" applyBorder="1" applyAlignment="1">
      <alignment horizontal="center" wrapText="1"/>
    </xf>
    <xf numFmtId="0" fontId="5" fillId="18" borderId="16" xfId="1" applyFont="1" applyFill="1" applyBorder="1" applyAlignment="1">
      <alignment horizontal="center" wrapText="1"/>
    </xf>
    <xf numFmtId="49" fontId="5" fillId="18" borderId="10" xfId="1" applyNumberFormat="1" applyFont="1" applyFill="1" applyBorder="1" applyAlignment="1">
      <alignment horizontal="center" wrapText="1"/>
    </xf>
    <xf numFmtId="0" fontId="1" fillId="3" borderId="23" xfId="1" applyFill="1" applyBorder="1" applyAlignment="1">
      <alignment horizontal="center" wrapText="1"/>
    </xf>
    <xf numFmtId="49" fontId="1" fillId="3" borderId="8" xfId="1" applyNumberFormat="1" applyFill="1" applyBorder="1" applyAlignment="1">
      <alignment horizontal="center" wrapText="1"/>
    </xf>
    <xf numFmtId="0" fontId="1" fillId="13" borderId="23" xfId="1" applyFill="1" applyBorder="1" applyAlignment="1">
      <alignment horizontal="center" wrapText="1"/>
    </xf>
    <xf numFmtId="49" fontId="1" fillId="13" borderId="8" xfId="1" applyNumberFormat="1" applyFill="1" applyBorder="1" applyAlignment="1">
      <alignment horizontal="center" wrapText="1"/>
    </xf>
    <xf numFmtId="0" fontId="1" fillId="13" borderId="1" xfId="1" applyFill="1" applyBorder="1" applyAlignment="1">
      <alignment horizontal="center" wrapText="1"/>
    </xf>
    <xf numFmtId="49" fontId="1" fillId="13" borderId="3" xfId="1" applyNumberFormat="1" applyFill="1" applyBorder="1" applyAlignment="1">
      <alignment horizontal="center" wrapText="1"/>
    </xf>
    <xf numFmtId="0" fontId="5" fillId="13" borderId="16" xfId="1" applyFont="1" applyFill="1" applyBorder="1" applyAlignment="1">
      <alignment horizontal="center" wrapText="1"/>
    </xf>
    <xf numFmtId="49" fontId="5" fillId="13" borderId="10" xfId="1" applyNumberFormat="1" applyFont="1" applyFill="1" applyBorder="1" applyAlignment="1">
      <alignment horizontal="center" wrapText="1"/>
    </xf>
    <xf numFmtId="0" fontId="1" fillId="8" borderId="23" xfId="1" applyFill="1" applyBorder="1" applyAlignment="1">
      <alignment horizontal="center" wrapText="1"/>
    </xf>
    <xf numFmtId="49" fontId="1" fillId="8" borderId="8" xfId="1" applyNumberFormat="1" applyFill="1" applyBorder="1" applyAlignment="1">
      <alignment horizontal="center" wrapText="1"/>
    </xf>
    <xf numFmtId="0" fontId="1" fillId="8" borderId="1" xfId="1" applyFill="1" applyBorder="1" applyAlignment="1">
      <alignment horizontal="center" wrapText="1"/>
    </xf>
    <xf numFmtId="49" fontId="1" fillId="8" borderId="3" xfId="1" applyNumberFormat="1" applyFill="1" applyBorder="1" applyAlignment="1">
      <alignment horizontal="center" wrapText="1"/>
    </xf>
    <xf numFmtId="0" fontId="5" fillId="8" borderId="16" xfId="1" applyFont="1" applyFill="1" applyBorder="1" applyAlignment="1">
      <alignment horizontal="center" wrapText="1"/>
    </xf>
    <xf numFmtId="49" fontId="5" fillId="8" borderId="10" xfId="1" applyNumberFormat="1" applyFont="1" applyFill="1" applyBorder="1" applyAlignment="1">
      <alignment horizontal="center" wrapText="1"/>
    </xf>
    <xf numFmtId="49" fontId="1" fillId="11" borderId="8" xfId="1" applyNumberFormat="1" applyFill="1" applyBorder="1" applyAlignment="1">
      <alignment horizontal="center" wrapText="1"/>
    </xf>
    <xf numFmtId="49" fontId="1" fillId="11" borderId="3" xfId="1" applyNumberFormat="1" applyFill="1" applyBorder="1" applyAlignment="1">
      <alignment horizontal="center" wrapText="1"/>
    </xf>
    <xf numFmtId="0" fontId="5" fillId="11" borderId="16" xfId="1" applyFont="1" applyFill="1" applyBorder="1" applyAlignment="1">
      <alignment horizontal="center" wrapText="1"/>
    </xf>
    <xf numFmtId="49" fontId="5" fillId="11" borderId="10" xfId="1" applyNumberFormat="1" applyFont="1" applyFill="1" applyBorder="1" applyAlignment="1">
      <alignment horizontal="center" wrapText="1"/>
    </xf>
    <xf numFmtId="0" fontId="1" fillId="19" borderId="23" xfId="1" applyFill="1" applyBorder="1" applyAlignment="1">
      <alignment horizontal="center" wrapText="1"/>
    </xf>
    <xf numFmtId="49" fontId="1" fillId="19" borderId="8" xfId="1" applyNumberFormat="1" applyFill="1" applyBorder="1" applyAlignment="1">
      <alignment horizontal="center" wrapText="1"/>
    </xf>
    <xf numFmtId="0" fontId="1" fillId="19" borderId="1" xfId="1" applyFill="1" applyBorder="1" applyAlignment="1">
      <alignment horizontal="center" wrapText="1"/>
    </xf>
    <xf numFmtId="49" fontId="1" fillId="19" borderId="3" xfId="1" applyNumberFormat="1" applyFill="1" applyBorder="1" applyAlignment="1">
      <alignment horizontal="center" wrapText="1"/>
    </xf>
    <xf numFmtId="0" fontId="5" fillId="19" borderId="16" xfId="1" applyFont="1" applyFill="1" applyBorder="1" applyAlignment="1">
      <alignment horizontal="center" wrapText="1"/>
    </xf>
    <xf numFmtId="49" fontId="5" fillId="19" borderId="10" xfId="1" applyNumberFormat="1" applyFont="1" applyFill="1" applyBorder="1" applyAlignment="1">
      <alignment horizontal="center" wrapText="1"/>
    </xf>
    <xf numFmtId="0" fontId="1" fillId="6" borderId="23" xfId="1" applyFill="1" applyBorder="1" applyAlignment="1">
      <alignment horizontal="center" wrapText="1"/>
    </xf>
    <xf numFmtId="49" fontId="1" fillId="6" borderId="8" xfId="1" applyNumberFormat="1" applyFill="1" applyBorder="1" applyAlignment="1">
      <alignment horizontal="center" wrapText="1"/>
    </xf>
    <xf numFmtId="0" fontId="1" fillId="6" borderId="1" xfId="1" applyFill="1" applyBorder="1" applyAlignment="1">
      <alignment horizontal="center" wrapText="1"/>
    </xf>
    <xf numFmtId="49" fontId="1" fillId="6" borderId="3" xfId="1" applyNumberFormat="1" applyFill="1" applyBorder="1" applyAlignment="1">
      <alignment horizontal="center" wrapText="1"/>
    </xf>
    <xf numFmtId="0" fontId="5" fillId="6" borderId="16" xfId="1" applyFont="1" applyFill="1" applyBorder="1" applyAlignment="1">
      <alignment horizontal="center" wrapText="1"/>
    </xf>
    <xf numFmtId="49" fontId="5" fillId="6" borderId="10" xfId="1" applyNumberFormat="1" applyFont="1" applyFill="1" applyBorder="1" applyAlignment="1">
      <alignment horizontal="center" wrapText="1"/>
    </xf>
    <xf numFmtId="0" fontId="5" fillId="0" borderId="0" xfId="1" applyFont="1"/>
    <xf numFmtId="0" fontId="21" fillId="0" borderId="0" xfId="2" applyAlignment="1" applyProtection="1"/>
    <xf numFmtId="0" fontId="22" fillId="0" borderId="0" xfId="1" applyFont="1"/>
    <xf numFmtId="0" fontId="17" fillId="12" borderId="13" xfId="0" applyFont="1" applyFill="1" applyBorder="1" applyAlignment="1">
      <alignment horizontal="center" vertical="center" wrapText="1"/>
    </xf>
    <xf numFmtId="0" fontId="11" fillId="12" borderId="13" xfId="0" applyFont="1" applyFill="1" applyBorder="1" applyAlignment="1">
      <alignment horizontal="center" vertical="center" wrapText="1"/>
    </xf>
    <xf numFmtId="0" fontId="11" fillId="0" borderId="13" xfId="0" applyFont="1" applyBorder="1" applyAlignment="1">
      <alignment horizontal="center" vertical="center" wrapText="1"/>
    </xf>
    <xf numFmtId="0" fontId="6" fillId="0" borderId="1" xfId="0" applyFont="1" applyBorder="1"/>
    <xf numFmtId="0" fontId="1" fillId="0" borderId="1" xfId="0" applyFont="1" applyBorder="1"/>
    <xf numFmtId="0" fontId="5" fillId="12" borderId="9" xfId="0" applyFont="1" applyFill="1" applyBorder="1" applyAlignment="1">
      <alignment horizontal="center"/>
    </xf>
    <xf numFmtId="49" fontId="1" fillId="0" borderId="1" xfId="0" applyNumberFormat="1" applyFont="1" applyBorder="1" applyAlignment="1">
      <alignment horizontal="center" wrapText="1"/>
    </xf>
    <xf numFmtId="0" fontId="7" fillId="0" borderId="0" xfId="1" applyFont="1" applyAlignment="1">
      <alignment wrapText="1"/>
    </xf>
    <xf numFmtId="0" fontId="25" fillId="0" borderId="0" xfId="1" applyFont="1"/>
    <xf numFmtId="0" fontId="27" fillId="0" borderId="0" xfId="1" applyFont="1" applyAlignment="1">
      <alignment horizontal="left" vertical="center" wrapText="1" indent="1"/>
    </xf>
    <xf numFmtId="0" fontId="21" fillId="0" borderId="1" xfId="2" applyFill="1" applyBorder="1" applyAlignment="1" applyProtection="1">
      <alignment horizontal="center" wrapText="1"/>
    </xf>
    <xf numFmtId="1" fontId="1" fillId="3" borderId="1" xfId="0" applyNumberFormat="1" applyFont="1" applyFill="1" applyBorder="1" applyAlignment="1">
      <alignment horizontal="center" wrapText="1"/>
    </xf>
    <xf numFmtId="1" fontId="17" fillId="4" borderId="13" xfId="0" applyNumberFormat="1"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14" xfId="0" applyFont="1" applyBorder="1" applyAlignment="1">
      <alignment horizontal="center" vertical="center" wrapText="1"/>
    </xf>
    <xf numFmtId="0" fontId="7" fillId="0" borderId="0" xfId="1" applyFont="1" applyAlignment="1">
      <alignment horizontal="left" wrapText="1"/>
    </xf>
    <xf numFmtId="0" fontId="17" fillId="3" borderId="13" xfId="1" applyFont="1" applyFill="1" applyBorder="1" applyAlignment="1">
      <alignment horizontal="center" vertical="center" wrapText="1"/>
    </xf>
    <xf numFmtId="0" fontId="26" fillId="20" borderId="1" xfId="1" applyFont="1" applyFill="1" applyBorder="1" applyAlignment="1">
      <alignment horizontal="left" vertical="center" wrapText="1"/>
    </xf>
    <xf numFmtId="0" fontId="26" fillId="20" borderId="1" xfId="1" applyFont="1" applyFill="1" applyBorder="1" applyAlignment="1">
      <alignment horizontal="center" vertical="center" wrapText="1"/>
    </xf>
    <xf numFmtId="0" fontId="26" fillId="11" borderId="1" xfId="1" applyFont="1" applyFill="1" applyBorder="1" applyAlignment="1">
      <alignment horizontal="left" vertical="center" wrapText="1"/>
    </xf>
    <xf numFmtId="0" fontId="26" fillId="11" borderId="1" xfId="1" applyFont="1" applyFill="1" applyBorder="1" applyAlignment="1">
      <alignment horizontal="center" vertical="center" wrapText="1"/>
    </xf>
    <xf numFmtId="0" fontId="26" fillId="4" borderId="1" xfId="1" applyFont="1" applyFill="1" applyBorder="1" applyAlignment="1">
      <alignment horizontal="left" vertical="center" wrapText="1"/>
    </xf>
    <xf numFmtId="0" fontId="26" fillId="4" borderId="1" xfId="1" applyFont="1" applyFill="1" applyBorder="1" applyAlignment="1">
      <alignment horizontal="center" vertical="center" wrapText="1"/>
    </xf>
    <xf numFmtId="0" fontId="26" fillId="21" borderId="1" xfId="1" applyFont="1" applyFill="1" applyBorder="1" applyAlignment="1">
      <alignment horizontal="left" vertical="center" wrapText="1"/>
    </xf>
    <xf numFmtId="0" fontId="26" fillId="21" borderId="1" xfId="1" applyFont="1" applyFill="1" applyBorder="1" applyAlignment="1">
      <alignment horizontal="center" vertical="center" wrapText="1"/>
    </xf>
    <xf numFmtId="0" fontId="26" fillId="7" borderId="1" xfId="1" applyFont="1" applyFill="1" applyBorder="1" applyAlignment="1">
      <alignment horizontal="left" vertical="center" wrapText="1"/>
    </xf>
    <xf numFmtId="0" fontId="26" fillId="7" borderId="1" xfId="1" applyFont="1" applyFill="1" applyBorder="1" applyAlignment="1">
      <alignment horizontal="center" vertical="center" wrapText="1"/>
    </xf>
    <xf numFmtId="0" fontId="29" fillId="0" borderId="0" xfId="1" applyFont="1" applyAlignment="1">
      <alignment horizontal="left" wrapText="1"/>
    </xf>
    <xf numFmtId="0" fontId="26" fillId="0" borderId="0" xfId="1" applyFont="1" applyAlignment="1">
      <alignment horizontal="center" wrapText="1"/>
    </xf>
    <xf numFmtId="0" fontId="29" fillId="0" borderId="0" xfId="1" applyFont="1" applyAlignment="1">
      <alignment wrapText="1"/>
    </xf>
    <xf numFmtId="0" fontId="26" fillId="0" borderId="0" xfId="1" applyFont="1" applyAlignment="1">
      <alignment wrapText="1"/>
    </xf>
    <xf numFmtId="0" fontId="26" fillId="23" borderId="1" xfId="1" applyFont="1" applyFill="1" applyBorder="1" applyAlignment="1">
      <alignment horizontal="left" vertical="center" wrapText="1"/>
    </xf>
    <xf numFmtId="0" fontId="26" fillId="23" borderId="1" xfId="1" applyFont="1" applyFill="1" applyBorder="1" applyAlignment="1">
      <alignment horizontal="center" vertical="center" wrapText="1"/>
    </xf>
    <xf numFmtId="0" fontId="26" fillId="22" borderId="1" xfId="1" applyFont="1" applyFill="1" applyBorder="1" applyAlignment="1">
      <alignment horizontal="left" vertical="center" wrapText="1"/>
    </xf>
    <xf numFmtId="0" fontId="26" fillId="22" borderId="1" xfId="1" applyFont="1" applyFill="1" applyBorder="1" applyAlignment="1">
      <alignment horizontal="center" vertical="center" wrapText="1"/>
    </xf>
    <xf numFmtId="0" fontId="26" fillId="25" borderId="1" xfId="1" applyFont="1" applyFill="1" applyBorder="1" applyAlignment="1">
      <alignment horizontal="left" vertical="center" wrapText="1"/>
    </xf>
    <xf numFmtId="0" fontId="26" fillId="25" borderId="1" xfId="1" applyFont="1" applyFill="1" applyBorder="1" applyAlignment="1">
      <alignment horizontal="center" vertical="center" wrapText="1"/>
    </xf>
    <xf numFmtId="0" fontId="26" fillId="9" borderId="1" xfId="1" applyFont="1" applyFill="1" applyBorder="1" applyAlignment="1">
      <alignment horizontal="left" vertical="center" wrapText="1"/>
    </xf>
    <xf numFmtId="0" fontId="26" fillId="9" borderId="1" xfId="1" applyFont="1" applyFill="1" applyBorder="1" applyAlignment="1">
      <alignment horizontal="center" vertical="center" wrapText="1"/>
    </xf>
    <xf numFmtId="0" fontId="26" fillId="12" borderId="1" xfId="1" applyFont="1" applyFill="1" applyBorder="1" applyAlignment="1">
      <alignment horizontal="left" vertical="center" wrapText="1"/>
    </xf>
    <xf numFmtId="0" fontId="26" fillId="12" borderId="1" xfId="1" applyFont="1" applyFill="1" applyBorder="1" applyAlignment="1">
      <alignment horizontal="center" vertical="center" wrapText="1"/>
    </xf>
    <xf numFmtId="0" fontId="26" fillId="26" borderId="1" xfId="1" applyFont="1" applyFill="1" applyBorder="1" applyAlignment="1">
      <alignment horizontal="left" vertical="center" wrapText="1"/>
    </xf>
    <xf numFmtId="0" fontId="26" fillId="26" borderId="1" xfId="1" applyFont="1" applyFill="1" applyBorder="1" applyAlignment="1">
      <alignment horizontal="center" vertical="center" wrapText="1"/>
    </xf>
    <xf numFmtId="0" fontId="16" fillId="3" borderId="23" xfId="1" applyFont="1" applyFill="1" applyBorder="1" applyAlignment="1">
      <alignment horizontal="center" wrapText="1"/>
    </xf>
    <xf numFmtId="49" fontId="16" fillId="3" borderId="8" xfId="1" applyNumberFormat="1" applyFont="1" applyFill="1" applyBorder="1" applyAlignment="1">
      <alignment horizontal="center" wrapText="1"/>
    </xf>
    <xf numFmtId="0" fontId="26" fillId="0" borderId="1" xfId="1" applyFont="1" applyBorder="1" applyAlignment="1">
      <alignment horizontal="center" wrapText="1"/>
    </xf>
    <xf numFmtId="49" fontId="26" fillId="0" borderId="3" xfId="1" applyNumberFormat="1" applyFont="1" applyBorder="1" applyAlignment="1">
      <alignment horizontal="center" wrapText="1"/>
    </xf>
    <xf numFmtId="0" fontId="26" fillId="3" borderId="1" xfId="1" applyFont="1" applyFill="1" applyBorder="1" applyAlignment="1">
      <alignment horizontal="center" wrapText="1"/>
    </xf>
    <xf numFmtId="49" fontId="26" fillId="3" borderId="3" xfId="1" applyNumberFormat="1" applyFont="1" applyFill="1" applyBorder="1" applyAlignment="1">
      <alignment horizontal="center" wrapText="1"/>
    </xf>
    <xf numFmtId="0" fontId="16" fillId="3" borderId="16" xfId="1" applyFont="1" applyFill="1" applyBorder="1" applyAlignment="1">
      <alignment horizontal="center" wrapText="1"/>
    </xf>
    <xf numFmtId="49" fontId="16" fillId="3" borderId="10" xfId="1" applyNumberFormat="1" applyFont="1" applyFill="1" applyBorder="1" applyAlignment="1">
      <alignment horizontal="center" wrapText="1"/>
    </xf>
    <xf numFmtId="0" fontId="1" fillId="11" borderId="13" xfId="1" applyFill="1" applyBorder="1" applyAlignment="1">
      <alignment horizontal="center" wrapText="1"/>
    </xf>
    <xf numFmtId="0" fontId="1" fillId="11" borderId="13" xfId="1" applyFill="1" applyBorder="1" applyAlignment="1">
      <alignment horizontal="center" vertical="center" wrapText="1"/>
    </xf>
    <xf numFmtId="49" fontId="5" fillId="9" borderId="10" xfId="1" applyNumberFormat="1" applyFont="1" applyFill="1" applyBorder="1" applyAlignment="1">
      <alignment horizontal="center" wrapText="1"/>
    </xf>
    <xf numFmtId="0" fontId="11" fillId="4" borderId="31" xfId="0" applyFont="1" applyFill="1" applyBorder="1" applyAlignment="1">
      <alignment horizontal="center" vertical="center" wrapText="1"/>
    </xf>
    <xf numFmtId="0" fontId="4" fillId="2" borderId="31" xfId="1" applyFont="1" applyFill="1" applyBorder="1" applyAlignment="1">
      <alignment horizontal="center" vertical="center" wrapText="1"/>
    </xf>
    <xf numFmtId="0" fontId="11" fillId="4" borderId="36" xfId="0" applyFont="1" applyFill="1" applyBorder="1" applyAlignment="1">
      <alignment horizontal="center" vertical="center" wrapText="1"/>
    </xf>
    <xf numFmtId="0" fontId="0" fillId="0" borderId="24" xfId="0" applyBorder="1"/>
    <xf numFmtId="0" fontId="0" fillId="0" borderId="3" xfId="0" applyBorder="1" applyAlignment="1">
      <alignment horizontal="center"/>
    </xf>
    <xf numFmtId="0" fontId="30" fillId="0" borderId="24" xfId="0" applyFont="1" applyBorder="1"/>
    <xf numFmtId="0" fontId="30" fillId="0" borderId="25" xfId="0" applyFont="1" applyBorder="1"/>
    <xf numFmtId="0" fontId="30" fillId="0" borderId="10" xfId="0" applyFont="1" applyBorder="1" applyAlignment="1">
      <alignment horizontal="center"/>
    </xf>
    <xf numFmtId="0" fontId="37" fillId="0" borderId="0" xfId="0" applyFont="1"/>
    <xf numFmtId="0" fontId="38" fillId="0" borderId="0" xfId="1" applyFont="1" applyAlignment="1">
      <alignment wrapText="1"/>
    </xf>
    <xf numFmtId="0" fontId="5" fillId="0" borderId="0" xfId="1" applyFont="1" applyAlignment="1">
      <alignment vertical="center" wrapText="1"/>
    </xf>
    <xf numFmtId="0" fontId="5" fillId="24" borderId="26" xfId="1" applyFont="1" applyFill="1" applyBorder="1" applyAlignment="1">
      <alignment vertical="center" wrapText="1"/>
    </xf>
    <xf numFmtId="0" fontId="1" fillId="24" borderId="38" xfId="1" applyFill="1" applyBorder="1" applyAlignment="1">
      <alignment horizontal="center" wrapText="1"/>
    </xf>
    <xf numFmtId="0" fontId="1" fillId="24" borderId="22" xfId="1" applyFill="1" applyBorder="1" applyAlignment="1">
      <alignment horizontal="center" wrapText="1"/>
    </xf>
    <xf numFmtId="0" fontId="22" fillId="0" borderId="32" xfId="1" applyFont="1" applyBorder="1" applyAlignment="1">
      <alignment vertical="center" wrapText="1"/>
    </xf>
    <xf numFmtId="0" fontId="34" fillId="0" borderId="0" xfId="1" applyFont="1" applyAlignment="1">
      <alignment wrapText="1"/>
    </xf>
    <xf numFmtId="0" fontId="26" fillId="27" borderId="1" xfId="1" applyFont="1" applyFill="1" applyBorder="1" applyAlignment="1">
      <alignment horizontal="left" vertical="center" wrapText="1"/>
    </xf>
    <xf numFmtId="0" fontId="26" fillId="27" borderId="1" xfId="1" applyFont="1" applyFill="1" applyBorder="1" applyAlignment="1">
      <alignment horizontal="center" vertical="center" wrapText="1"/>
    </xf>
    <xf numFmtId="0" fontId="26" fillId="28" borderId="1" xfId="1" applyFont="1" applyFill="1" applyBorder="1" applyAlignment="1">
      <alignment horizontal="left" vertical="center" wrapText="1"/>
    </xf>
    <xf numFmtId="0" fontId="26" fillId="28" borderId="1" xfId="1" applyFont="1" applyFill="1" applyBorder="1" applyAlignment="1">
      <alignment horizontal="center" vertical="center" wrapText="1"/>
    </xf>
    <xf numFmtId="0" fontId="33" fillId="29" borderId="32" xfId="1" applyFont="1" applyFill="1" applyBorder="1" applyAlignment="1">
      <alignment horizontal="center" vertical="center" wrapText="1"/>
    </xf>
    <xf numFmtId="0" fontId="33" fillId="29" borderId="34" xfId="1" applyFont="1" applyFill="1" applyBorder="1" applyAlignment="1">
      <alignment horizontal="center" vertical="center" wrapText="1"/>
    </xf>
    <xf numFmtId="0" fontId="1" fillId="0" borderId="39" xfId="1" applyBorder="1" applyAlignment="1">
      <alignment wrapText="1"/>
    </xf>
    <xf numFmtId="0" fontId="1" fillId="0" borderId="14" xfId="1" applyBorder="1"/>
    <xf numFmtId="0" fontId="1" fillId="15" borderId="24" xfId="1" applyFill="1" applyBorder="1" applyAlignment="1">
      <alignment wrapText="1"/>
    </xf>
    <xf numFmtId="0" fontId="1" fillId="15" borderId="3" xfId="1" applyFill="1" applyBorder="1"/>
    <xf numFmtId="0" fontId="1" fillId="14" borderId="24" xfId="1" applyFill="1" applyBorder="1" applyAlignment="1">
      <alignment wrapText="1"/>
    </xf>
    <xf numFmtId="0" fontId="1" fillId="14" borderId="3" xfId="1" applyFill="1" applyBorder="1"/>
    <xf numFmtId="0" fontId="1" fillId="11" borderId="24" xfId="1" applyFill="1" applyBorder="1" applyAlignment="1">
      <alignment wrapText="1"/>
    </xf>
    <xf numFmtId="0" fontId="1" fillId="11" borderId="3" xfId="1" applyFill="1" applyBorder="1"/>
    <xf numFmtId="0" fontId="26" fillId="6" borderId="24" xfId="1" applyFont="1" applyFill="1" applyBorder="1" applyAlignment="1">
      <alignment wrapText="1"/>
    </xf>
    <xf numFmtId="0" fontId="1" fillId="6" borderId="3" xfId="1" applyFill="1" applyBorder="1"/>
    <xf numFmtId="0" fontId="1" fillId="9" borderId="24" xfId="1" applyFill="1" applyBorder="1" applyAlignment="1">
      <alignment wrapText="1"/>
    </xf>
    <xf numFmtId="0" fontId="1" fillId="9" borderId="3" xfId="1" applyFill="1" applyBorder="1"/>
    <xf numFmtId="0" fontId="1" fillId="9" borderId="11" xfId="1" applyFill="1" applyBorder="1" applyAlignment="1">
      <alignment wrapText="1"/>
    </xf>
    <xf numFmtId="0" fontId="1" fillId="9" borderId="2" xfId="1" applyFill="1" applyBorder="1"/>
    <xf numFmtId="0" fontId="30" fillId="3" borderId="24" xfId="0" applyFont="1" applyFill="1" applyBorder="1" applyAlignment="1">
      <alignment vertical="center" wrapText="1"/>
    </xf>
    <xf numFmtId="0" fontId="30" fillId="3" borderId="3" xfId="0" applyFont="1" applyFill="1" applyBorder="1" applyAlignment="1">
      <alignment vertical="center" wrapText="1"/>
    </xf>
    <xf numFmtId="0" fontId="30" fillId="19" borderId="25" xfId="1" applyFont="1" applyFill="1" applyBorder="1" applyAlignment="1">
      <alignment wrapText="1"/>
    </xf>
    <xf numFmtId="0" fontId="26" fillId="19" borderId="10" xfId="1" applyFont="1" applyFill="1" applyBorder="1"/>
    <xf numFmtId="0" fontId="16" fillId="0" borderId="32" xfId="1" applyFont="1" applyBorder="1" applyAlignment="1">
      <alignment vertical="center" wrapText="1"/>
    </xf>
    <xf numFmtId="0" fontId="26" fillId="0" borderId="33" xfId="1" applyFont="1" applyBorder="1" applyAlignment="1">
      <alignment horizontal="center" wrapText="1"/>
    </xf>
    <xf numFmtId="0" fontId="26" fillId="0" borderId="34" xfId="1" applyFont="1" applyBorder="1" applyAlignment="1">
      <alignment horizontal="center" wrapText="1"/>
    </xf>
    <xf numFmtId="0" fontId="12" fillId="3" borderId="1" xfId="0" applyFont="1" applyFill="1" applyBorder="1" applyAlignment="1">
      <alignment horizontal="center" wrapText="1"/>
    </xf>
    <xf numFmtId="0" fontId="44" fillId="0" borderId="0" xfId="0" applyFont="1" applyAlignment="1">
      <alignment horizontal="left" wrapText="1"/>
    </xf>
    <xf numFmtId="0" fontId="45" fillId="0" borderId="0" xfId="1" applyFont="1"/>
    <xf numFmtId="0" fontId="44" fillId="4" borderId="31" xfId="0" applyFont="1" applyFill="1" applyBorder="1" applyAlignment="1">
      <alignment horizontal="center" vertical="center" wrapText="1"/>
    </xf>
    <xf numFmtId="0" fontId="44" fillId="2" borderId="6" xfId="1" applyFont="1" applyFill="1" applyBorder="1" applyAlignment="1">
      <alignment horizontal="center" vertical="center" wrapText="1"/>
    </xf>
    <xf numFmtId="0" fontId="47" fillId="0" borderId="35" xfId="1" applyFont="1" applyBorder="1" applyAlignment="1">
      <alignment horizontal="center" vertical="center" wrapText="1"/>
    </xf>
    <xf numFmtId="0" fontId="47" fillId="0" borderId="29" xfId="1" applyFont="1" applyBorder="1" applyAlignment="1">
      <alignment horizontal="center" vertical="center" wrapText="1"/>
    </xf>
    <xf numFmtId="0" fontId="42" fillId="0" borderId="30" xfId="1" applyFont="1" applyBorder="1" applyAlignment="1">
      <alignment vertical="center" wrapText="1"/>
    </xf>
    <xf numFmtId="0" fontId="42" fillId="0" borderId="30" xfId="1" applyFont="1" applyBorder="1" applyAlignment="1">
      <alignment horizontal="center" vertical="center" wrapText="1"/>
    </xf>
    <xf numFmtId="0" fontId="42" fillId="0" borderId="29" xfId="1" applyFont="1" applyBorder="1" applyAlignment="1">
      <alignment vertical="center" wrapText="1"/>
    </xf>
    <xf numFmtId="0" fontId="42" fillId="0" borderId="29" xfId="1" applyFont="1" applyBorder="1" applyAlignment="1">
      <alignment horizontal="center" vertical="center" wrapText="1"/>
    </xf>
    <xf numFmtId="0" fontId="42" fillId="0" borderId="37" xfId="1" applyFont="1" applyBorder="1" applyAlignment="1">
      <alignment vertical="center" wrapText="1"/>
    </xf>
    <xf numFmtId="0" fontId="42" fillId="0" borderId="37" xfId="1" applyFont="1" applyBorder="1" applyAlignment="1">
      <alignment horizontal="center" vertical="center" wrapText="1"/>
    </xf>
    <xf numFmtId="0" fontId="42" fillId="0" borderId="37" xfId="1" applyFont="1" applyBorder="1"/>
    <xf numFmtId="0" fontId="42" fillId="0" borderId="37" xfId="1" applyFont="1" applyBorder="1" applyAlignment="1">
      <alignment horizontal="center"/>
    </xf>
    <xf numFmtId="0" fontId="44" fillId="0" borderId="0" xfId="1" applyFont="1" applyAlignment="1">
      <alignment wrapText="1"/>
    </xf>
    <xf numFmtId="0" fontId="48" fillId="0" borderId="0" xfId="2" applyFont="1" applyAlignment="1" applyProtection="1"/>
    <xf numFmtId="0" fontId="45" fillId="0" borderId="0" xfId="1" applyFont="1" applyAlignment="1">
      <alignment wrapText="1"/>
    </xf>
    <xf numFmtId="0" fontId="49" fillId="0" borderId="0" xfId="1" applyFont="1"/>
    <xf numFmtId="0" fontId="49" fillId="0" borderId="0" xfId="0" applyFont="1" applyAlignment="1">
      <alignment vertical="center"/>
    </xf>
    <xf numFmtId="0" fontId="49" fillId="0" borderId="0" xfId="0" applyFont="1"/>
    <xf numFmtId="0" fontId="26" fillId="30" borderId="1" xfId="1" applyFont="1" applyFill="1" applyBorder="1" applyAlignment="1">
      <alignment horizontal="left" vertical="center" wrapText="1"/>
    </xf>
    <xf numFmtId="0" fontId="26" fillId="30" borderId="1" xfId="1" applyFont="1" applyFill="1" applyBorder="1" applyAlignment="1">
      <alignment horizontal="center" vertical="center" wrapText="1"/>
    </xf>
    <xf numFmtId="0" fontId="26" fillId="31" borderId="1" xfId="1" applyFont="1" applyFill="1" applyBorder="1" applyAlignment="1">
      <alignment horizontal="left" vertical="center" wrapText="1"/>
    </xf>
    <xf numFmtId="0" fontId="26" fillId="31" borderId="1" xfId="1" applyFont="1" applyFill="1" applyBorder="1" applyAlignment="1">
      <alignment horizontal="center" vertical="center" wrapText="1"/>
    </xf>
    <xf numFmtId="0" fontId="51" fillId="0" borderId="37" xfId="1" applyFont="1" applyBorder="1"/>
    <xf numFmtId="0" fontId="51" fillId="0" borderId="37" xfId="1" applyFont="1" applyBorder="1" applyAlignment="1">
      <alignment horizontal="center"/>
    </xf>
    <xf numFmtId="0" fontId="9" fillId="0" borderId="5" xfId="0" applyFont="1" applyBorder="1" applyAlignment="1">
      <alignment vertical="center" wrapText="1"/>
    </xf>
    <xf numFmtId="0" fontId="9" fillId="0" borderId="6" xfId="0" applyFont="1" applyBorder="1" applyAlignment="1">
      <alignment vertical="center" wrapText="1"/>
    </xf>
    <xf numFmtId="0" fontId="0" fillId="0" borderId="0" xfId="0" applyAlignment="1">
      <alignment vertical="center" wrapText="1"/>
    </xf>
    <xf numFmtId="0" fontId="5" fillId="0" borderId="0" xfId="0" applyFont="1" applyAlignment="1">
      <alignment horizontal="left" vertical="center" wrapText="1"/>
    </xf>
    <xf numFmtId="0" fontId="9" fillId="0" borderId="0" xfId="0" applyFont="1" applyAlignment="1">
      <alignment vertical="center" wrapText="1"/>
    </xf>
    <xf numFmtId="0" fontId="9" fillId="0" borderId="4" xfId="0" applyFont="1" applyBorder="1" applyAlignment="1">
      <alignment vertical="center" wrapText="1"/>
    </xf>
    <xf numFmtId="0" fontId="5" fillId="0" borderId="0" xfId="0" applyFont="1" applyAlignment="1">
      <alignment vertical="center" wrapText="1"/>
    </xf>
    <xf numFmtId="0" fontId="10" fillId="0" borderId="0" xfId="0" applyFont="1" applyAlignment="1">
      <alignment vertical="center" wrapText="1"/>
    </xf>
    <xf numFmtId="0" fontId="10" fillId="0" borderId="4"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horizontal="center" vertical="center" wrapText="1"/>
    </xf>
    <xf numFmtId="0" fontId="8" fillId="0" borderId="1" xfId="0" applyFont="1" applyBorder="1" applyAlignment="1">
      <alignment vertical="center" wrapText="1"/>
    </xf>
    <xf numFmtId="0" fontId="8" fillId="0" borderId="3" xfId="0" applyFont="1" applyBorder="1" applyAlignment="1">
      <alignment horizontal="center" vertical="center" wrapText="1"/>
    </xf>
    <xf numFmtId="0" fontId="10" fillId="0" borderId="1" xfId="0" applyFont="1" applyBorder="1" applyAlignment="1">
      <alignment vertical="center" wrapText="1"/>
    </xf>
    <xf numFmtId="0" fontId="35" fillId="0" borderId="1" xfId="0" applyFont="1" applyBorder="1" applyAlignment="1">
      <alignment vertical="center" wrapText="1"/>
    </xf>
    <xf numFmtId="0" fontId="35" fillId="0" borderId="3" xfId="0" applyFont="1" applyBorder="1" applyAlignment="1">
      <alignment horizontal="center" vertical="center" wrapText="1"/>
    </xf>
    <xf numFmtId="0" fontId="10" fillId="0" borderId="9" xfId="0" applyFont="1" applyBorder="1" applyAlignment="1">
      <alignment vertical="center" wrapText="1"/>
    </xf>
    <xf numFmtId="0" fontId="8" fillId="0" borderId="9" xfId="0" applyFont="1" applyBorder="1" applyAlignment="1">
      <alignment vertical="center" wrapText="1"/>
    </xf>
    <xf numFmtId="0" fontId="8" fillId="0" borderId="2"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vertical="center" wrapText="1"/>
    </xf>
    <xf numFmtId="0" fontId="22" fillId="0" borderId="0" xfId="0" applyFont="1" applyAlignment="1">
      <alignment vertical="center" wrapText="1"/>
    </xf>
    <xf numFmtId="0" fontId="50" fillId="0" borderId="1" xfId="0" applyFont="1" applyBorder="1" applyAlignment="1">
      <alignment vertical="center" wrapText="1"/>
    </xf>
    <xf numFmtId="0" fontId="5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3" fillId="4"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0" fillId="0" borderId="0" xfId="0" applyAlignment="1">
      <alignment wrapText="1"/>
    </xf>
    <xf numFmtId="1" fontId="1" fillId="0" borderId="12" xfId="0" applyNumberFormat="1" applyFont="1" applyBorder="1" applyAlignment="1">
      <alignment horizontal="center" wrapText="1"/>
    </xf>
    <xf numFmtId="0" fontId="11" fillId="3" borderId="18" xfId="0" applyFont="1" applyFill="1" applyBorder="1" applyAlignment="1">
      <alignment horizontal="center" vertical="center" wrapText="1"/>
    </xf>
    <xf numFmtId="0" fontId="0" fillId="3" borderId="19" xfId="0" applyFill="1" applyBorder="1"/>
    <xf numFmtId="0" fontId="12" fillId="5" borderId="20" xfId="0" applyFont="1" applyFill="1" applyBorder="1" applyAlignment="1">
      <alignment horizontal="center" vertical="center"/>
    </xf>
    <xf numFmtId="0" fontId="12" fillId="5" borderId="15" xfId="0" applyFont="1" applyFill="1" applyBorder="1" applyAlignment="1">
      <alignment horizontal="center" vertical="center"/>
    </xf>
    <xf numFmtId="0" fontId="12" fillId="5" borderId="12" xfId="0" applyFont="1" applyFill="1" applyBorder="1" applyAlignment="1">
      <alignment horizontal="center" vertical="center"/>
    </xf>
    <xf numFmtId="0" fontId="12" fillId="4" borderId="1" xfId="0" applyFont="1" applyFill="1" applyBorder="1" applyAlignment="1">
      <alignment horizontal="center" vertical="center"/>
    </xf>
    <xf numFmtId="0" fontId="12" fillId="12" borderId="15" xfId="0" applyFont="1" applyFill="1" applyBorder="1" applyAlignment="1">
      <alignment horizontal="center" vertical="center"/>
    </xf>
    <xf numFmtId="0" fontId="12" fillId="12" borderId="12" xfId="0" applyFont="1" applyFill="1" applyBorder="1" applyAlignment="1">
      <alignment horizontal="center" vertical="center"/>
    </xf>
    <xf numFmtId="0" fontId="17" fillId="3" borderId="1"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7"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11" borderId="26" xfId="1" applyFont="1" applyFill="1" applyBorder="1" applyAlignment="1">
      <alignment horizontal="center" vertical="center" wrapText="1"/>
    </xf>
    <xf numFmtId="0" fontId="5" fillId="11" borderId="27" xfId="1" applyFont="1" applyFill="1" applyBorder="1" applyAlignment="1">
      <alignment horizontal="center" vertical="center" wrapText="1"/>
    </xf>
    <xf numFmtId="0" fontId="5" fillId="11" borderId="28" xfId="1" applyFont="1" applyFill="1" applyBorder="1" applyAlignment="1">
      <alignment horizontal="center" vertical="center" wrapText="1"/>
    </xf>
    <xf numFmtId="0" fontId="5" fillId="19" borderId="26" xfId="1" applyFont="1" applyFill="1" applyBorder="1" applyAlignment="1">
      <alignment horizontal="center" vertical="center" wrapText="1"/>
    </xf>
    <xf numFmtId="0" fontId="5" fillId="19" borderId="27" xfId="1" applyFont="1" applyFill="1" applyBorder="1" applyAlignment="1">
      <alignment horizontal="center" vertical="center" wrapText="1"/>
    </xf>
    <xf numFmtId="0" fontId="5" fillId="19" borderId="28" xfId="1" applyFont="1" applyFill="1" applyBorder="1" applyAlignment="1">
      <alignment horizontal="center" vertical="center" wrapText="1"/>
    </xf>
    <xf numFmtId="0" fontId="5" fillId="6" borderId="26" xfId="1" applyFont="1" applyFill="1" applyBorder="1" applyAlignment="1">
      <alignment horizontal="center" vertical="center" wrapText="1"/>
    </xf>
    <xf numFmtId="0" fontId="5" fillId="6" borderId="27" xfId="1" applyFont="1" applyFill="1" applyBorder="1" applyAlignment="1">
      <alignment horizontal="center" vertical="center" wrapText="1"/>
    </xf>
    <xf numFmtId="0" fontId="5" fillId="6" borderId="28" xfId="1" applyFont="1" applyFill="1" applyBorder="1" applyAlignment="1">
      <alignment horizontal="center" vertical="center" wrapText="1"/>
    </xf>
    <xf numFmtId="0" fontId="5" fillId="4" borderId="26" xfId="1" applyFont="1" applyFill="1" applyBorder="1" applyAlignment="1">
      <alignment horizontal="center" vertical="center" wrapText="1"/>
    </xf>
    <xf numFmtId="0" fontId="5" fillId="4" borderId="27" xfId="1" applyFont="1" applyFill="1" applyBorder="1" applyAlignment="1">
      <alignment horizontal="center" vertical="center" wrapText="1"/>
    </xf>
    <xf numFmtId="0" fontId="5" fillId="18" borderId="26" xfId="1" applyFont="1" applyFill="1" applyBorder="1" applyAlignment="1">
      <alignment horizontal="center" vertical="center" wrapText="1"/>
    </xf>
    <xf numFmtId="0" fontId="5" fillId="18" borderId="27" xfId="1" applyFont="1" applyFill="1" applyBorder="1" applyAlignment="1">
      <alignment horizontal="center" vertical="center" wrapText="1"/>
    </xf>
    <xf numFmtId="0" fontId="5" fillId="18" borderId="28" xfId="1" applyFont="1" applyFill="1" applyBorder="1" applyAlignment="1">
      <alignment horizontal="center" vertical="center" wrapText="1"/>
    </xf>
    <xf numFmtId="0" fontId="5" fillId="17" borderId="26" xfId="1" applyFont="1" applyFill="1" applyBorder="1" applyAlignment="1">
      <alignment horizontal="center" vertical="center" wrapText="1"/>
    </xf>
    <xf numFmtId="0" fontId="5" fillId="17" borderId="27" xfId="1" applyFont="1" applyFill="1" applyBorder="1" applyAlignment="1">
      <alignment horizontal="center" vertical="center" wrapText="1"/>
    </xf>
    <xf numFmtId="0" fontId="5" fillId="17" borderId="28" xfId="1" applyFont="1" applyFill="1" applyBorder="1" applyAlignment="1">
      <alignment horizontal="center" vertical="center" wrapText="1"/>
    </xf>
    <xf numFmtId="0" fontId="5" fillId="3" borderId="26" xfId="1" applyFont="1" applyFill="1" applyBorder="1" applyAlignment="1">
      <alignment horizontal="center" vertical="center" wrapText="1"/>
    </xf>
    <xf numFmtId="0" fontId="5" fillId="3" borderId="27" xfId="1" applyFont="1" applyFill="1" applyBorder="1" applyAlignment="1">
      <alignment horizontal="center" vertical="center" wrapText="1"/>
    </xf>
    <xf numFmtId="0" fontId="5" fillId="3" borderId="28" xfId="1" applyFont="1" applyFill="1" applyBorder="1" applyAlignment="1">
      <alignment horizontal="center" vertical="center" wrapText="1"/>
    </xf>
    <xf numFmtId="0" fontId="32" fillId="13" borderId="26" xfId="1" applyFont="1" applyFill="1" applyBorder="1" applyAlignment="1">
      <alignment horizontal="center" vertical="center" wrapText="1"/>
    </xf>
    <xf numFmtId="0" fontId="23" fillId="13" borderId="27" xfId="1" applyFont="1" applyFill="1" applyBorder="1" applyAlignment="1">
      <alignment horizontal="center" vertical="center" wrapText="1"/>
    </xf>
    <xf numFmtId="0" fontId="23" fillId="13" borderId="28" xfId="1" applyFont="1" applyFill="1" applyBorder="1" applyAlignment="1">
      <alignment horizontal="center" vertical="center" wrapText="1"/>
    </xf>
    <xf numFmtId="0" fontId="16" fillId="3" borderId="7" xfId="1" applyFont="1" applyFill="1" applyBorder="1" applyAlignment="1">
      <alignment horizontal="center" vertical="center" wrapText="1"/>
    </xf>
    <xf numFmtId="0" fontId="16" fillId="3" borderId="24" xfId="1" applyFont="1" applyFill="1" applyBorder="1" applyAlignment="1">
      <alignment horizontal="center" vertical="center" wrapText="1"/>
    </xf>
    <xf numFmtId="0" fontId="16" fillId="3" borderId="25" xfId="1" applyFont="1" applyFill="1" applyBorder="1" applyAlignment="1">
      <alignment horizontal="center" vertical="center" wrapText="1"/>
    </xf>
    <xf numFmtId="0" fontId="5" fillId="16" borderId="7" xfId="1" applyFont="1" applyFill="1" applyBorder="1" applyAlignment="1">
      <alignment horizontal="center" vertical="center" wrapText="1"/>
    </xf>
    <xf numFmtId="0" fontId="5" fillId="16" borderId="24" xfId="1" applyFont="1" applyFill="1" applyBorder="1" applyAlignment="1">
      <alignment horizontal="center" vertical="center" wrapText="1"/>
    </xf>
    <xf numFmtId="0" fontId="5" fillId="16" borderId="25" xfId="1" applyFont="1" applyFill="1" applyBorder="1" applyAlignment="1">
      <alignment horizontal="center" vertical="center" wrapText="1"/>
    </xf>
    <xf numFmtId="0" fontId="5" fillId="10" borderId="26" xfId="1" applyFont="1" applyFill="1" applyBorder="1" applyAlignment="1">
      <alignment horizontal="center" vertical="center" wrapText="1"/>
    </xf>
    <xf numFmtId="0" fontId="5" fillId="10" borderId="27" xfId="1" applyFont="1" applyFill="1" applyBorder="1" applyAlignment="1">
      <alignment horizontal="center" vertical="center" wrapText="1"/>
    </xf>
    <xf numFmtId="0" fontId="5" fillId="10" borderId="28" xfId="1" applyFont="1" applyFill="1" applyBorder="1" applyAlignment="1">
      <alignment horizontal="center" vertical="center" wrapText="1"/>
    </xf>
    <xf numFmtId="0" fontId="5" fillId="9" borderId="26" xfId="1" applyFont="1" applyFill="1" applyBorder="1" applyAlignment="1">
      <alignment horizontal="center" vertical="center" wrapText="1"/>
    </xf>
    <xf numFmtId="0" fontId="5" fillId="9" borderId="27" xfId="1" applyFont="1" applyFill="1" applyBorder="1" applyAlignment="1">
      <alignment horizontal="center" vertical="center" wrapText="1"/>
    </xf>
    <xf numFmtId="0" fontId="5" fillId="9" borderId="28" xfId="1" applyFont="1" applyFill="1" applyBorder="1" applyAlignment="1">
      <alignment horizontal="center" vertical="center" wrapText="1"/>
    </xf>
    <xf numFmtId="0" fontId="44" fillId="0" borderId="0" xfId="0" applyFont="1" applyAlignment="1">
      <alignment horizontal="left" wrapText="1"/>
    </xf>
    <xf numFmtId="0" fontId="5" fillId="0" borderId="0" xfId="0" applyFont="1" applyAlignment="1">
      <alignment horizontal="left" vertical="center" wrapText="1"/>
    </xf>
  </cellXfs>
  <cellStyles count="3">
    <cellStyle name="Hyperlink" xfId="2" builtinId="8"/>
    <cellStyle name="Normal" xfId="0" builtinId="0"/>
    <cellStyle name="Normal 2" xfId="1" xr:uid="{00000000-0005-0000-0000-000002000000}"/>
  </cellStyles>
  <dxfs count="0"/>
  <tableStyles count="0" defaultTableStyle="TableStyleMedium9" defaultPivotStyle="PivotStyleLight16"/>
  <colors>
    <mruColors>
      <color rgb="FFFFCC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narodne-novine.nn.hr/clanci/sluzbeni/2015_01_4_76.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741"/>
  <sheetViews>
    <sheetView tabSelected="1" zoomScaleNormal="100" zoomScaleSheetLayoutView="62" workbookViewId="0">
      <selection activeCell="L2" sqref="L1:L1048576"/>
    </sheetView>
  </sheetViews>
  <sheetFormatPr defaultColWidth="9.140625" defaultRowHeight="12.75" x14ac:dyDescent="0.2"/>
  <cols>
    <col min="1" max="1" width="7.140625" style="4" customWidth="1"/>
    <col min="2" max="3" width="31.7109375" style="1" customWidth="1"/>
    <col min="4" max="4" width="31.7109375" style="33" customWidth="1"/>
    <col min="5" max="5" width="39.7109375" style="1" customWidth="1"/>
    <col min="6" max="6" width="34.28515625" style="1" customWidth="1"/>
    <col min="7" max="7" width="18.42578125" style="1" customWidth="1"/>
    <col min="8" max="8" width="15" style="1" customWidth="1"/>
    <col min="9" max="9" width="15.5703125" style="1" customWidth="1"/>
    <col min="10" max="10" width="22.5703125" style="1" hidden="1" customWidth="1"/>
    <col min="11" max="12" width="16.140625" style="1" hidden="1" customWidth="1"/>
    <col min="13" max="13" width="16.140625" style="1" customWidth="1"/>
    <col min="14" max="14" width="18.140625" style="1" customWidth="1"/>
    <col min="15" max="16" width="32.7109375" style="1" customWidth="1"/>
    <col min="17" max="17" width="23" style="33" customWidth="1"/>
    <col min="18" max="18" width="15.28515625" style="3" customWidth="1"/>
    <col min="19" max="19" width="15.42578125" style="3" customWidth="1"/>
    <col min="20" max="20" width="17.7109375" style="4" customWidth="1"/>
    <col min="21" max="21" width="24.28515625" style="4" customWidth="1"/>
    <col min="22" max="22" width="17.7109375" style="1" customWidth="1"/>
    <col min="23" max="23" width="14.42578125" style="1" customWidth="1"/>
    <col min="24" max="24" width="15" style="1" customWidth="1"/>
    <col min="25" max="26" width="19.28515625" style="1" customWidth="1"/>
    <col min="27" max="27" width="31.28515625" style="1" customWidth="1"/>
    <col min="28" max="28" width="26.7109375" style="1" customWidth="1"/>
    <col min="29" max="29" width="21.42578125" style="1" customWidth="1"/>
    <col min="30" max="30" width="24" style="1" customWidth="1"/>
    <col min="31" max="31" width="22.42578125" style="1" customWidth="1"/>
    <col min="32" max="32" width="31" style="1" customWidth="1"/>
    <col min="33" max="16384" width="9.140625" style="1"/>
  </cols>
  <sheetData>
    <row r="1" spans="1:32" s="8" customFormat="1" ht="84.75" customHeight="1" x14ac:dyDescent="0.25">
      <c r="A1" s="272" t="s">
        <v>984</v>
      </c>
      <c r="B1" s="216" t="s">
        <v>92</v>
      </c>
      <c r="C1" s="278" t="s">
        <v>966</v>
      </c>
      <c r="D1" s="278"/>
      <c r="E1" s="279"/>
      <c r="F1" s="274" t="s">
        <v>95</v>
      </c>
      <c r="G1" s="275"/>
      <c r="H1" s="275"/>
      <c r="I1" s="275"/>
      <c r="J1" s="275"/>
      <c r="K1" s="275"/>
      <c r="L1" s="275"/>
      <c r="M1" s="275"/>
      <c r="N1" s="276"/>
      <c r="O1" s="277" t="s">
        <v>44</v>
      </c>
      <c r="P1" s="277"/>
      <c r="Q1" s="277"/>
      <c r="R1" s="277"/>
      <c r="S1" s="277"/>
      <c r="T1" s="277"/>
      <c r="U1" s="277"/>
      <c r="V1" s="277"/>
      <c r="W1" s="277"/>
      <c r="X1" s="277"/>
      <c r="Y1" s="277"/>
      <c r="Z1" s="277"/>
      <c r="AA1" s="277"/>
      <c r="AB1" s="277"/>
      <c r="AC1" s="277"/>
      <c r="AD1" s="277"/>
      <c r="AE1" s="277"/>
      <c r="AF1" s="277"/>
    </row>
    <row r="2" spans="1:32" s="9" customFormat="1" ht="154.5" customHeight="1" x14ac:dyDescent="0.2">
      <c r="A2" s="273"/>
      <c r="B2" s="11" t="s">
        <v>1029</v>
      </c>
      <c r="C2" s="120" t="s">
        <v>1020</v>
      </c>
      <c r="D2" s="120" t="s">
        <v>1021</v>
      </c>
      <c r="E2" s="119" t="s">
        <v>1036</v>
      </c>
      <c r="F2" s="16" t="s">
        <v>1028</v>
      </c>
      <c r="G2" s="16" t="s">
        <v>96</v>
      </c>
      <c r="H2" s="16" t="s">
        <v>985</v>
      </c>
      <c r="I2" s="16" t="s">
        <v>986</v>
      </c>
      <c r="J2" s="23" t="s">
        <v>1022</v>
      </c>
      <c r="K2" s="20" t="s">
        <v>1023</v>
      </c>
      <c r="L2" s="20" t="s">
        <v>1024</v>
      </c>
      <c r="M2" s="20" t="s">
        <v>1025</v>
      </c>
      <c r="N2" s="18" t="s">
        <v>25</v>
      </c>
      <c r="O2" s="21" t="s">
        <v>1026</v>
      </c>
      <c r="P2" s="23" t="s">
        <v>1027</v>
      </c>
      <c r="Q2" s="23" t="s">
        <v>1030</v>
      </c>
      <c r="R2" s="21" t="s">
        <v>943</v>
      </c>
      <c r="S2" s="21" t="s">
        <v>1031</v>
      </c>
      <c r="T2" s="131" t="s">
        <v>987</v>
      </c>
      <c r="U2" s="131" t="s">
        <v>1032</v>
      </c>
      <c r="V2" s="14" t="s">
        <v>1004</v>
      </c>
      <c r="W2" s="14" t="s">
        <v>98</v>
      </c>
      <c r="X2" s="14" t="s">
        <v>99</v>
      </c>
      <c r="Y2" s="26" t="s">
        <v>1005</v>
      </c>
      <c r="Z2" s="26" t="s">
        <v>1076</v>
      </c>
      <c r="AA2" s="121" t="s">
        <v>1033</v>
      </c>
      <c r="AB2" s="27" t="s">
        <v>97</v>
      </c>
      <c r="AC2" s="132" t="s">
        <v>1034</v>
      </c>
      <c r="AD2" s="132" t="s">
        <v>969</v>
      </c>
      <c r="AE2" s="132" t="s">
        <v>970</v>
      </c>
      <c r="AF2" s="133" t="s">
        <v>971</v>
      </c>
    </row>
    <row r="3" spans="1:32" s="2" customFormat="1" ht="13.5" customHeight="1" x14ac:dyDescent="0.2">
      <c r="A3" s="13">
        <v>1</v>
      </c>
      <c r="B3" s="12">
        <v>2</v>
      </c>
      <c r="C3" s="124" t="s">
        <v>93</v>
      </c>
      <c r="D3" s="124" t="s">
        <v>94</v>
      </c>
      <c r="E3" s="124" t="s">
        <v>950</v>
      </c>
      <c r="F3" s="16">
        <v>4</v>
      </c>
      <c r="G3" s="16">
        <v>5</v>
      </c>
      <c r="H3" s="16">
        <v>6</v>
      </c>
      <c r="I3" s="16">
        <v>7</v>
      </c>
      <c r="J3" s="20">
        <v>8</v>
      </c>
      <c r="K3" s="17">
        <v>9</v>
      </c>
      <c r="L3" s="17">
        <v>10</v>
      </c>
      <c r="M3" s="17">
        <v>11</v>
      </c>
      <c r="N3" s="19">
        <v>12</v>
      </c>
      <c r="O3" s="22">
        <v>13</v>
      </c>
      <c r="P3" s="24">
        <v>14</v>
      </c>
      <c r="Q3" s="23">
        <v>15</v>
      </c>
      <c r="R3" s="21">
        <v>16</v>
      </c>
      <c r="S3" s="21">
        <v>17</v>
      </c>
      <c r="T3" s="22">
        <v>18</v>
      </c>
      <c r="U3" s="22">
        <v>19</v>
      </c>
      <c r="V3" s="25">
        <v>20</v>
      </c>
      <c r="W3" s="25">
        <v>21</v>
      </c>
      <c r="X3" s="25">
        <v>22</v>
      </c>
      <c r="Y3" s="25">
        <v>23</v>
      </c>
      <c r="Z3" s="25">
        <v>24</v>
      </c>
      <c r="AA3" s="28">
        <v>25</v>
      </c>
      <c r="AB3" s="28">
        <v>26</v>
      </c>
      <c r="AC3" s="25">
        <v>27</v>
      </c>
      <c r="AD3" s="25">
        <v>28</v>
      </c>
      <c r="AE3" s="25">
        <v>29</v>
      </c>
      <c r="AF3" s="267">
        <v>30</v>
      </c>
    </row>
    <row r="4" spans="1:32" ht="51" x14ac:dyDescent="0.2">
      <c r="A4" s="130">
        <v>1</v>
      </c>
      <c r="B4" s="31" t="s">
        <v>86</v>
      </c>
      <c r="C4" s="32">
        <v>5</v>
      </c>
      <c r="D4" s="31" t="s">
        <v>113</v>
      </c>
      <c r="E4" s="31" t="s">
        <v>1080</v>
      </c>
      <c r="F4" s="31" t="s">
        <v>1081</v>
      </c>
      <c r="G4" s="125" t="s">
        <v>1082</v>
      </c>
      <c r="H4" s="125" t="s">
        <v>1083</v>
      </c>
      <c r="I4" s="125" t="s">
        <v>1084</v>
      </c>
      <c r="J4" s="31" t="s">
        <v>1085</v>
      </c>
      <c r="K4" s="31" t="s">
        <v>1086</v>
      </c>
      <c r="L4" s="129" t="s">
        <v>1087</v>
      </c>
      <c r="M4" s="31" t="s">
        <v>1088</v>
      </c>
      <c r="N4" s="31" t="s">
        <v>1089</v>
      </c>
      <c r="O4" s="31" t="s">
        <v>1090</v>
      </c>
      <c r="P4" s="31" t="s">
        <v>1091</v>
      </c>
      <c r="Q4" s="32" t="s">
        <v>1092</v>
      </c>
      <c r="R4" s="35">
        <v>20000</v>
      </c>
      <c r="S4" s="35">
        <v>20000</v>
      </c>
      <c r="T4" s="6" t="s">
        <v>1092</v>
      </c>
      <c r="U4" s="6" t="s">
        <v>1092</v>
      </c>
      <c r="V4" s="271" t="s">
        <v>406</v>
      </c>
      <c r="W4" s="6">
        <v>19</v>
      </c>
      <c r="X4" s="6">
        <v>12</v>
      </c>
      <c r="Y4" s="32">
        <v>21</v>
      </c>
      <c r="Z4" s="32" t="s">
        <v>1079</v>
      </c>
      <c r="AA4" s="123"/>
      <c r="AB4" s="31" t="s">
        <v>1093</v>
      </c>
      <c r="AC4" s="32">
        <v>0</v>
      </c>
      <c r="AD4" s="32">
        <v>1</v>
      </c>
      <c r="AE4" s="10">
        <v>0</v>
      </c>
      <c r="AF4" s="10"/>
    </row>
    <row r="5" spans="1:32" ht="51" x14ac:dyDescent="0.2">
      <c r="A5" s="130">
        <v>2</v>
      </c>
      <c r="B5" s="31" t="s">
        <v>86</v>
      </c>
      <c r="C5" s="32">
        <v>5</v>
      </c>
      <c r="D5" s="31" t="s">
        <v>113</v>
      </c>
      <c r="E5" s="31" t="s">
        <v>1080</v>
      </c>
      <c r="F5" s="31" t="s">
        <v>1094</v>
      </c>
      <c r="G5" s="125" t="s">
        <v>1095</v>
      </c>
      <c r="H5" s="125" t="s">
        <v>1096</v>
      </c>
      <c r="I5" s="125" t="s">
        <v>1097</v>
      </c>
      <c r="J5" s="32" t="s">
        <v>1098</v>
      </c>
      <c r="K5" s="32" t="s">
        <v>1099</v>
      </c>
      <c r="L5" s="32" t="s">
        <v>1100</v>
      </c>
      <c r="M5" s="31" t="s">
        <v>1101</v>
      </c>
      <c r="N5" s="31" t="s">
        <v>1102</v>
      </c>
      <c r="O5" s="31" t="s">
        <v>1103</v>
      </c>
      <c r="P5" s="32" t="s">
        <v>1104</v>
      </c>
      <c r="Q5" s="32" t="s">
        <v>1092</v>
      </c>
      <c r="R5" s="35">
        <v>12000</v>
      </c>
      <c r="S5" s="35">
        <v>12000</v>
      </c>
      <c r="T5" s="6" t="s">
        <v>1092</v>
      </c>
      <c r="U5" s="6" t="s">
        <v>1092</v>
      </c>
      <c r="V5" s="271" t="s">
        <v>436</v>
      </c>
      <c r="W5" s="6">
        <v>10</v>
      </c>
      <c r="X5" s="6">
        <v>11</v>
      </c>
      <c r="Y5" s="32">
        <v>21</v>
      </c>
      <c r="Z5" s="32" t="s">
        <v>1079</v>
      </c>
      <c r="AA5" s="123"/>
      <c r="AB5" s="32" t="s">
        <v>1093</v>
      </c>
      <c r="AC5" s="32">
        <v>2</v>
      </c>
      <c r="AD5" s="32">
        <v>0</v>
      </c>
      <c r="AE5" s="10">
        <v>0</v>
      </c>
      <c r="AF5" s="10"/>
    </row>
    <row r="6" spans="1:32" ht="51" x14ac:dyDescent="0.2">
      <c r="A6" s="130">
        <v>3</v>
      </c>
      <c r="B6" s="31" t="s">
        <v>86</v>
      </c>
      <c r="C6" s="32">
        <v>5</v>
      </c>
      <c r="D6" s="31" t="s">
        <v>113</v>
      </c>
      <c r="E6" s="31" t="s">
        <v>1080</v>
      </c>
      <c r="F6" s="31" t="s">
        <v>1105</v>
      </c>
      <c r="G6" s="125" t="s">
        <v>1106</v>
      </c>
      <c r="H6" s="125" t="s">
        <v>1107</v>
      </c>
      <c r="I6" s="125" t="s">
        <v>1108</v>
      </c>
      <c r="J6" s="32" t="s">
        <v>1109</v>
      </c>
      <c r="K6" s="32" t="s">
        <v>1110</v>
      </c>
      <c r="L6" s="32" t="s">
        <v>1111</v>
      </c>
      <c r="M6" s="32" t="s">
        <v>1112</v>
      </c>
      <c r="N6" s="31" t="s">
        <v>1113</v>
      </c>
      <c r="O6" s="31" t="s">
        <v>1114</v>
      </c>
      <c r="P6" s="32" t="s">
        <v>1115</v>
      </c>
      <c r="Q6" s="32" t="s">
        <v>1092</v>
      </c>
      <c r="R6" s="35">
        <v>20000</v>
      </c>
      <c r="S6" s="35">
        <v>20000</v>
      </c>
      <c r="T6" s="6" t="s">
        <v>1092</v>
      </c>
      <c r="U6" s="6" t="s">
        <v>1092</v>
      </c>
      <c r="V6" s="5" t="s">
        <v>406</v>
      </c>
      <c r="W6" s="6">
        <v>33</v>
      </c>
      <c r="X6" s="6">
        <v>12</v>
      </c>
      <c r="Y6" s="32">
        <v>21</v>
      </c>
      <c r="Z6" s="32" t="s">
        <v>1079</v>
      </c>
      <c r="AA6" s="122"/>
      <c r="AB6" s="32" t="s">
        <v>1093</v>
      </c>
      <c r="AC6" s="32">
        <v>0</v>
      </c>
      <c r="AD6" s="32">
        <v>3</v>
      </c>
      <c r="AE6" s="10">
        <v>0</v>
      </c>
      <c r="AF6" s="10"/>
    </row>
    <row r="7" spans="1:32" ht="51" x14ac:dyDescent="0.2">
      <c r="A7" s="130">
        <v>4</v>
      </c>
      <c r="B7" s="31" t="s">
        <v>86</v>
      </c>
      <c r="C7" s="32">
        <v>5</v>
      </c>
      <c r="D7" s="31" t="s">
        <v>113</v>
      </c>
      <c r="E7" s="32" t="s">
        <v>1080</v>
      </c>
      <c r="F7" s="32" t="s">
        <v>1116</v>
      </c>
      <c r="G7" s="7" t="s">
        <v>1117</v>
      </c>
      <c r="H7" s="125" t="s">
        <v>1118</v>
      </c>
      <c r="I7" s="125" t="s">
        <v>1119</v>
      </c>
      <c r="J7" s="32" t="s">
        <v>1120</v>
      </c>
      <c r="K7" s="32" t="s">
        <v>1121</v>
      </c>
      <c r="L7" s="32" t="s">
        <v>1122</v>
      </c>
      <c r="M7" s="32" t="s">
        <v>1123</v>
      </c>
      <c r="N7" s="32" t="s">
        <v>1124</v>
      </c>
      <c r="O7" s="32" t="s">
        <v>1125</v>
      </c>
      <c r="P7" s="32" t="s">
        <v>1126</v>
      </c>
      <c r="Q7" s="32" t="s">
        <v>1092</v>
      </c>
      <c r="R7" s="35">
        <v>20000</v>
      </c>
      <c r="S7" s="35">
        <v>20000</v>
      </c>
      <c r="T7" s="6" t="s">
        <v>1092</v>
      </c>
      <c r="U7" s="6" t="s">
        <v>1092</v>
      </c>
      <c r="V7" s="5" t="s">
        <v>436</v>
      </c>
      <c r="W7" s="6">
        <v>19</v>
      </c>
      <c r="X7" s="6">
        <v>6</v>
      </c>
      <c r="Y7" s="32">
        <v>21</v>
      </c>
      <c r="Z7" s="32" t="s">
        <v>1079</v>
      </c>
      <c r="AA7" s="122"/>
      <c r="AB7" s="32" t="s">
        <v>1093</v>
      </c>
      <c r="AC7" s="32">
        <v>4</v>
      </c>
      <c r="AD7" s="32">
        <v>2</v>
      </c>
      <c r="AE7" s="10">
        <v>0</v>
      </c>
      <c r="AF7" s="10"/>
    </row>
    <row r="8" spans="1:32" ht="51" x14ac:dyDescent="0.2">
      <c r="A8" s="130">
        <v>5</v>
      </c>
      <c r="B8" s="31" t="s">
        <v>86</v>
      </c>
      <c r="C8" s="32">
        <v>5</v>
      </c>
      <c r="D8" s="31" t="s">
        <v>113</v>
      </c>
      <c r="E8" s="32" t="s">
        <v>1080</v>
      </c>
      <c r="F8" s="32" t="s">
        <v>1081</v>
      </c>
      <c r="G8" s="7" t="s">
        <v>1082</v>
      </c>
      <c r="H8" s="125" t="s">
        <v>1083</v>
      </c>
      <c r="I8" s="125" t="s">
        <v>1084</v>
      </c>
      <c r="J8" s="32" t="s">
        <v>1085</v>
      </c>
      <c r="K8" s="32" t="s">
        <v>1086</v>
      </c>
      <c r="L8" s="32" t="s">
        <v>1087</v>
      </c>
      <c r="M8" s="32" t="s">
        <v>1088</v>
      </c>
      <c r="N8" s="32" t="s">
        <v>1089</v>
      </c>
      <c r="O8" s="32" t="s">
        <v>1127</v>
      </c>
      <c r="P8" s="32" t="s">
        <v>1091</v>
      </c>
      <c r="Q8" s="32" t="s">
        <v>1092</v>
      </c>
      <c r="R8" s="35">
        <v>12000</v>
      </c>
      <c r="S8" s="35">
        <v>12000</v>
      </c>
      <c r="T8" s="6" t="s">
        <v>1092</v>
      </c>
      <c r="U8" s="6" t="s">
        <v>1092</v>
      </c>
      <c r="V8" s="5" t="s">
        <v>436</v>
      </c>
      <c r="W8" s="6">
        <v>2</v>
      </c>
      <c r="X8" s="6">
        <v>11</v>
      </c>
      <c r="Y8" s="32">
        <v>21</v>
      </c>
      <c r="Z8" s="32" t="s">
        <v>1079</v>
      </c>
      <c r="AA8" s="122"/>
      <c r="AB8" s="32" t="s">
        <v>1093</v>
      </c>
      <c r="AC8" s="32">
        <v>5</v>
      </c>
      <c r="AD8" s="32">
        <v>1</v>
      </c>
      <c r="AE8" s="10">
        <v>0</v>
      </c>
      <c r="AF8" s="10"/>
    </row>
    <row r="9" spans="1:32" ht="51" x14ac:dyDescent="0.2">
      <c r="A9" s="130">
        <v>6</v>
      </c>
      <c r="B9" s="31" t="s">
        <v>86</v>
      </c>
      <c r="C9" s="32">
        <v>5</v>
      </c>
      <c r="D9" s="31" t="s">
        <v>113</v>
      </c>
      <c r="E9" s="32" t="s">
        <v>1080</v>
      </c>
      <c r="F9" s="32" t="s">
        <v>1128</v>
      </c>
      <c r="G9" s="7" t="s">
        <v>1129</v>
      </c>
      <c r="H9" s="125" t="s">
        <v>1130</v>
      </c>
      <c r="I9" s="125" t="s">
        <v>1131</v>
      </c>
      <c r="J9" s="32" t="s">
        <v>1132</v>
      </c>
      <c r="K9" s="32" t="s">
        <v>1133</v>
      </c>
      <c r="L9" s="32" t="s">
        <v>1134</v>
      </c>
      <c r="M9" s="32" t="s">
        <v>1135</v>
      </c>
      <c r="N9" s="32" t="s">
        <v>1136</v>
      </c>
      <c r="O9" s="32" t="s">
        <v>1137</v>
      </c>
      <c r="P9" s="32" t="s">
        <v>1138</v>
      </c>
      <c r="Q9" s="32" t="s">
        <v>1092</v>
      </c>
      <c r="R9" s="35">
        <v>20000</v>
      </c>
      <c r="S9" s="35">
        <v>20000</v>
      </c>
      <c r="T9" s="6" t="s">
        <v>1092</v>
      </c>
      <c r="U9" s="6" t="s">
        <v>1092</v>
      </c>
      <c r="V9" s="5" t="s">
        <v>404</v>
      </c>
      <c r="W9" s="6">
        <v>33</v>
      </c>
      <c r="X9" s="6">
        <v>11</v>
      </c>
      <c r="Y9" s="32">
        <v>21</v>
      </c>
      <c r="Z9" s="32" t="s">
        <v>1079</v>
      </c>
      <c r="AA9" s="122"/>
      <c r="AB9" s="32" t="s">
        <v>1093</v>
      </c>
      <c r="AC9" s="32">
        <v>12</v>
      </c>
      <c r="AD9" s="32">
        <v>1</v>
      </c>
      <c r="AE9" s="10">
        <v>2</v>
      </c>
      <c r="AF9" s="10"/>
    </row>
    <row r="10" spans="1:32" ht="51" x14ac:dyDescent="0.2">
      <c r="A10" s="130">
        <v>7</v>
      </c>
      <c r="B10" s="31" t="s">
        <v>86</v>
      </c>
      <c r="C10" s="32">
        <v>5</v>
      </c>
      <c r="D10" s="31" t="s">
        <v>113</v>
      </c>
      <c r="E10" s="32" t="s">
        <v>1080</v>
      </c>
      <c r="F10" s="32" t="s">
        <v>1139</v>
      </c>
      <c r="G10" s="7" t="s">
        <v>1140</v>
      </c>
      <c r="H10" s="181" t="s">
        <v>1141</v>
      </c>
      <c r="I10" s="125" t="s">
        <v>1142</v>
      </c>
      <c r="J10" s="32" t="s">
        <v>1143</v>
      </c>
      <c r="K10" s="32" t="s">
        <v>1093</v>
      </c>
      <c r="L10" s="32" t="s">
        <v>1144</v>
      </c>
      <c r="M10" s="32" t="s">
        <v>1145</v>
      </c>
      <c r="N10" s="32" t="s">
        <v>1146</v>
      </c>
      <c r="O10" s="32" t="s">
        <v>1147</v>
      </c>
      <c r="P10" s="32" t="s">
        <v>1147</v>
      </c>
      <c r="Q10" s="32" t="s">
        <v>1092</v>
      </c>
      <c r="R10" s="35">
        <v>15000</v>
      </c>
      <c r="S10" s="35">
        <v>15000</v>
      </c>
      <c r="T10" s="6" t="s">
        <v>1092</v>
      </c>
      <c r="U10" s="6" t="s">
        <v>1092</v>
      </c>
      <c r="V10" s="5" t="s">
        <v>450</v>
      </c>
      <c r="W10" s="6">
        <v>37</v>
      </c>
      <c r="X10" s="6">
        <v>11</v>
      </c>
      <c r="Y10" s="32">
        <v>21</v>
      </c>
      <c r="Z10" s="32" t="s">
        <v>1079</v>
      </c>
      <c r="AA10" s="122"/>
      <c r="AB10" s="32" t="s">
        <v>1093</v>
      </c>
      <c r="AC10" s="32">
        <v>0</v>
      </c>
      <c r="AD10" s="32">
        <v>0</v>
      </c>
      <c r="AE10" s="10">
        <v>2</v>
      </c>
      <c r="AF10" s="10"/>
    </row>
    <row r="11" spans="1:32" ht="51" x14ac:dyDescent="0.2">
      <c r="A11" s="130">
        <v>8</v>
      </c>
      <c r="B11" s="31" t="s">
        <v>86</v>
      </c>
      <c r="C11" s="32">
        <v>5</v>
      </c>
      <c r="D11" s="31" t="s">
        <v>113</v>
      </c>
      <c r="E11" s="32" t="s">
        <v>1080</v>
      </c>
      <c r="F11" s="32" t="s">
        <v>1148</v>
      </c>
      <c r="G11" s="7" t="s">
        <v>1149</v>
      </c>
      <c r="H11" s="125" t="s">
        <v>1150</v>
      </c>
      <c r="I11" s="125" t="s">
        <v>1151</v>
      </c>
      <c r="J11" s="32" t="s">
        <v>1152</v>
      </c>
      <c r="K11" s="32" t="s">
        <v>1153</v>
      </c>
      <c r="L11" s="32" t="s">
        <v>1154</v>
      </c>
      <c r="M11" s="32" t="s">
        <v>1155</v>
      </c>
      <c r="N11" s="32" t="s">
        <v>1156</v>
      </c>
      <c r="O11" s="32" t="s">
        <v>1157</v>
      </c>
      <c r="P11" s="32" t="s">
        <v>1158</v>
      </c>
      <c r="Q11" s="32" t="s">
        <v>1092</v>
      </c>
      <c r="R11" s="35">
        <v>12000</v>
      </c>
      <c r="S11" s="35">
        <v>12000</v>
      </c>
      <c r="T11" s="6" t="s">
        <v>1092</v>
      </c>
      <c r="U11" s="6" t="s">
        <v>1092</v>
      </c>
      <c r="V11" s="5" t="s">
        <v>436</v>
      </c>
      <c r="W11" s="6">
        <v>102</v>
      </c>
      <c r="X11" s="6">
        <v>6</v>
      </c>
      <c r="Y11" s="32">
        <v>21</v>
      </c>
      <c r="Z11" s="32" t="s">
        <v>1079</v>
      </c>
      <c r="AA11" s="122"/>
      <c r="AB11" s="32" t="s">
        <v>1093</v>
      </c>
      <c r="AC11" s="32">
        <v>0</v>
      </c>
      <c r="AD11" s="32">
        <v>1</v>
      </c>
      <c r="AE11" s="10">
        <v>0</v>
      </c>
      <c r="AF11" s="10"/>
    </row>
    <row r="12" spans="1:32" ht="51" x14ac:dyDescent="0.2">
      <c r="A12" s="130">
        <v>9</v>
      </c>
      <c r="B12" s="31" t="s">
        <v>86</v>
      </c>
      <c r="C12" s="32">
        <v>5</v>
      </c>
      <c r="D12" s="31" t="s">
        <v>113</v>
      </c>
      <c r="E12" s="32" t="s">
        <v>1080</v>
      </c>
      <c r="F12" s="32" t="s">
        <v>1159</v>
      </c>
      <c r="G12" s="7" t="s">
        <v>1160</v>
      </c>
      <c r="H12" s="125" t="s">
        <v>1161</v>
      </c>
      <c r="I12" s="125" t="s">
        <v>1162</v>
      </c>
      <c r="J12" s="32" t="s">
        <v>1163</v>
      </c>
      <c r="K12" s="32" t="s">
        <v>1093</v>
      </c>
      <c r="L12" s="32" t="s">
        <v>1164</v>
      </c>
      <c r="M12" s="32" t="s">
        <v>1165</v>
      </c>
      <c r="N12" s="32" t="s">
        <v>1166</v>
      </c>
      <c r="O12" s="32" t="s">
        <v>1167</v>
      </c>
      <c r="P12" s="32" t="s">
        <v>1168</v>
      </c>
      <c r="Q12" s="32" t="s">
        <v>1092</v>
      </c>
      <c r="R12" s="35">
        <v>12000</v>
      </c>
      <c r="S12" s="35">
        <v>12000</v>
      </c>
      <c r="T12" s="6" t="s">
        <v>1092</v>
      </c>
      <c r="U12" s="6" t="s">
        <v>1092</v>
      </c>
      <c r="V12" s="5" t="s">
        <v>406</v>
      </c>
      <c r="W12" s="6">
        <v>19</v>
      </c>
      <c r="X12" s="6">
        <v>12</v>
      </c>
      <c r="Y12" s="32">
        <v>21</v>
      </c>
      <c r="Z12" s="32" t="s">
        <v>1079</v>
      </c>
      <c r="AA12" s="122"/>
      <c r="AB12" s="32" t="s">
        <v>1093</v>
      </c>
      <c r="AC12" s="32">
        <v>0</v>
      </c>
      <c r="AD12" s="32">
        <v>0</v>
      </c>
      <c r="AE12" s="10">
        <v>0</v>
      </c>
      <c r="AF12" s="10"/>
    </row>
    <row r="13" spans="1:32" ht="51" x14ac:dyDescent="0.2">
      <c r="A13" s="130">
        <v>10</v>
      </c>
      <c r="B13" s="31" t="s">
        <v>86</v>
      </c>
      <c r="C13" s="32">
        <v>5</v>
      </c>
      <c r="D13" s="31" t="s">
        <v>113</v>
      </c>
      <c r="E13" s="31" t="s">
        <v>1080</v>
      </c>
      <c r="F13" s="32" t="s">
        <v>1169</v>
      </c>
      <c r="G13" s="7" t="s">
        <v>1170</v>
      </c>
      <c r="H13" s="125" t="s">
        <v>1171</v>
      </c>
      <c r="I13" s="125" t="s">
        <v>1172</v>
      </c>
      <c r="J13" s="32" t="s">
        <v>1173</v>
      </c>
      <c r="K13" s="32" t="s">
        <v>1174</v>
      </c>
      <c r="L13" s="32" t="s">
        <v>1175</v>
      </c>
      <c r="M13" s="32" t="s">
        <v>1176</v>
      </c>
      <c r="N13" s="32" t="s">
        <v>1177</v>
      </c>
      <c r="O13" s="32" t="s">
        <v>1178</v>
      </c>
      <c r="P13" s="32" t="s">
        <v>1179</v>
      </c>
      <c r="Q13" s="32" t="s">
        <v>1092</v>
      </c>
      <c r="R13" s="35">
        <v>12000</v>
      </c>
      <c r="S13" s="35">
        <v>12000</v>
      </c>
      <c r="T13" s="6" t="s">
        <v>1092</v>
      </c>
      <c r="U13" s="6" t="s">
        <v>1092</v>
      </c>
      <c r="V13" s="5" t="s">
        <v>450</v>
      </c>
      <c r="W13" s="6">
        <v>37</v>
      </c>
      <c r="X13" s="6">
        <v>11</v>
      </c>
      <c r="Y13" s="32">
        <v>21</v>
      </c>
      <c r="Z13" s="32" t="s">
        <v>1079</v>
      </c>
      <c r="AA13" s="122"/>
      <c r="AB13" s="32" t="s">
        <v>1093</v>
      </c>
      <c r="AC13" s="32">
        <v>2</v>
      </c>
      <c r="AD13" s="32">
        <v>0</v>
      </c>
      <c r="AE13" s="10">
        <v>1</v>
      </c>
      <c r="AF13" s="10"/>
    </row>
    <row r="14" spans="1:32" ht="51" x14ac:dyDescent="0.2">
      <c r="A14" s="130">
        <v>11</v>
      </c>
      <c r="B14" s="31" t="s">
        <v>86</v>
      </c>
      <c r="C14" s="32">
        <v>5</v>
      </c>
      <c r="D14" s="31" t="s">
        <v>113</v>
      </c>
      <c r="E14" s="32" t="s">
        <v>1080</v>
      </c>
      <c r="F14" s="32" t="s">
        <v>1180</v>
      </c>
      <c r="G14" s="7" t="s">
        <v>1181</v>
      </c>
      <c r="H14" s="125" t="s">
        <v>1182</v>
      </c>
      <c r="I14" s="125" t="s">
        <v>1183</v>
      </c>
      <c r="J14" s="32" t="s">
        <v>1184</v>
      </c>
      <c r="K14" s="32" t="s">
        <v>1185</v>
      </c>
      <c r="L14" s="32" t="s">
        <v>1186</v>
      </c>
      <c r="M14" s="32" t="s">
        <v>1187</v>
      </c>
      <c r="N14" s="32" t="s">
        <v>1188</v>
      </c>
      <c r="O14" s="32" t="s">
        <v>1189</v>
      </c>
      <c r="P14" s="32" t="s">
        <v>1190</v>
      </c>
      <c r="Q14" s="32" t="s">
        <v>1092</v>
      </c>
      <c r="R14" s="35">
        <v>10000</v>
      </c>
      <c r="S14" s="35">
        <v>10000</v>
      </c>
      <c r="T14" s="6" t="s">
        <v>1092</v>
      </c>
      <c r="U14" s="6" t="s">
        <v>1092</v>
      </c>
      <c r="V14" s="5" t="s">
        <v>438</v>
      </c>
      <c r="W14" s="6">
        <v>8</v>
      </c>
      <c r="X14" s="6">
        <v>11</v>
      </c>
      <c r="Y14" s="32">
        <v>21</v>
      </c>
      <c r="Z14" s="32" t="s">
        <v>1079</v>
      </c>
      <c r="AA14" s="122"/>
      <c r="AB14" s="32" t="s">
        <v>1093</v>
      </c>
      <c r="AC14" s="32">
        <v>4</v>
      </c>
      <c r="AD14" s="32">
        <v>0</v>
      </c>
      <c r="AE14" s="10">
        <v>2</v>
      </c>
      <c r="AF14" s="10"/>
    </row>
    <row r="15" spans="1:32" ht="51" x14ac:dyDescent="0.2">
      <c r="A15" s="130">
        <v>12</v>
      </c>
      <c r="B15" s="31" t="s">
        <v>86</v>
      </c>
      <c r="C15" s="32">
        <v>5</v>
      </c>
      <c r="D15" s="31" t="s">
        <v>113</v>
      </c>
      <c r="E15" s="32" t="s">
        <v>1080</v>
      </c>
      <c r="F15" s="32" t="s">
        <v>1191</v>
      </c>
      <c r="G15" s="7" t="s">
        <v>1192</v>
      </c>
      <c r="H15" s="125" t="s">
        <v>1193</v>
      </c>
      <c r="I15" s="125" t="s">
        <v>1194</v>
      </c>
      <c r="J15" s="32" t="s">
        <v>1195</v>
      </c>
      <c r="K15" s="32" t="s">
        <v>1093</v>
      </c>
      <c r="L15" s="32" t="s">
        <v>1196</v>
      </c>
      <c r="M15" s="32" t="s">
        <v>1197</v>
      </c>
      <c r="N15" s="32" t="s">
        <v>1198</v>
      </c>
      <c r="O15" s="32" t="s">
        <v>1199</v>
      </c>
      <c r="P15" s="32" t="s">
        <v>1200</v>
      </c>
      <c r="Q15" s="32" t="s">
        <v>1092</v>
      </c>
      <c r="R15" s="35">
        <v>15000</v>
      </c>
      <c r="S15" s="35">
        <v>15000</v>
      </c>
      <c r="T15" s="6" t="s">
        <v>1092</v>
      </c>
      <c r="U15" s="6" t="s">
        <v>1092</v>
      </c>
      <c r="V15" s="5" t="s">
        <v>438</v>
      </c>
      <c r="W15" s="6">
        <v>31</v>
      </c>
      <c r="X15" s="6">
        <v>12</v>
      </c>
      <c r="Y15" s="32">
        <v>21</v>
      </c>
      <c r="Z15" s="32" t="s">
        <v>1079</v>
      </c>
      <c r="AA15" s="122"/>
      <c r="AB15" s="32" t="s">
        <v>1093</v>
      </c>
      <c r="AC15" s="32">
        <v>5</v>
      </c>
      <c r="AD15" s="32">
        <v>1</v>
      </c>
      <c r="AE15" s="10">
        <v>3</v>
      </c>
      <c r="AF15" s="10"/>
    </row>
    <row r="16" spans="1:32" ht="51" x14ac:dyDescent="0.2">
      <c r="A16" s="130">
        <v>13</v>
      </c>
      <c r="B16" s="31" t="s">
        <v>86</v>
      </c>
      <c r="C16" s="32">
        <v>5</v>
      </c>
      <c r="D16" s="31" t="s">
        <v>113</v>
      </c>
      <c r="E16" s="32" t="s">
        <v>1080</v>
      </c>
      <c r="F16" s="32" t="s">
        <v>1201</v>
      </c>
      <c r="G16" s="7" t="s">
        <v>1202</v>
      </c>
      <c r="H16" s="125" t="s">
        <v>1203</v>
      </c>
      <c r="I16" s="125" t="s">
        <v>1204</v>
      </c>
      <c r="J16" s="32" t="s">
        <v>1205</v>
      </c>
      <c r="K16" s="32" t="s">
        <v>1206</v>
      </c>
      <c r="L16" s="32" t="s">
        <v>1207</v>
      </c>
      <c r="M16" s="32" t="s">
        <v>1208</v>
      </c>
      <c r="N16" s="32" t="s">
        <v>1209</v>
      </c>
      <c r="O16" s="32" t="s">
        <v>1210</v>
      </c>
      <c r="P16" s="32" t="s">
        <v>1211</v>
      </c>
      <c r="Q16" s="32" t="s">
        <v>1092</v>
      </c>
      <c r="R16" s="35">
        <v>20000</v>
      </c>
      <c r="S16" s="35">
        <v>20000</v>
      </c>
      <c r="T16" s="6" t="s">
        <v>1092</v>
      </c>
      <c r="U16" s="6" t="s">
        <v>1092</v>
      </c>
      <c r="V16" s="5" t="s">
        <v>450</v>
      </c>
      <c r="W16" s="6">
        <v>37</v>
      </c>
      <c r="X16" s="6">
        <v>13</v>
      </c>
      <c r="Y16" s="32">
        <v>21</v>
      </c>
      <c r="Z16" s="32" t="s">
        <v>1079</v>
      </c>
      <c r="AA16" s="122"/>
      <c r="AB16" s="32" t="s">
        <v>1093</v>
      </c>
      <c r="AC16" s="32">
        <v>0</v>
      </c>
      <c r="AD16" s="32">
        <v>3</v>
      </c>
      <c r="AE16" s="10">
        <v>6</v>
      </c>
      <c r="AF16" s="10"/>
    </row>
    <row r="17" spans="1:32" ht="38.25" x14ac:dyDescent="0.2">
      <c r="A17" s="130">
        <v>14</v>
      </c>
      <c r="B17" s="31" t="s">
        <v>86</v>
      </c>
      <c r="C17" s="32">
        <v>5</v>
      </c>
      <c r="D17" s="31" t="s">
        <v>113</v>
      </c>
      <c r="E17" s="32" t="s">
        <v>1212</v>
      </c>
      <c r="F17" s="32" t="s">
        <v>1213</v>
      </c>
      <c r="G17" s="7" t="s">
        <v>1214</v>
      </c>
      <c r="H17" s="125">
        <v>83652275577</v>
      </c>
      <c r="I17" s="125" t="s">
        <v>1215</v>
      </c>
      <c r="J17" s="32"/>
      <c r="K17" s="32"/>
      <c r="L17" s="32"/>
      <c r="M17" s="32"/>
      <c r="N17" s="32" t="s">
        <v>1216</v>
      </c>
      <c r="O17" s="32" t="s">
        <v>1217</v>
      </c>
      <c r="P17" s="32"/>
      <c r="Q17" s="32"/>
      <c r="R17" s="35">
        <v>10000</v>
      </c>
      <c r="S17" s="35">
        <v>10000</v>
      </c>
      <c r="T17" s="6" t="s">
        <v>1092</v>
      </c>
      <c r="U17" s="6">
        <v>1</v>
      </c>
      <c r="V17" s="5" t="s">
        <v>450</v>
      </c>
      <c r="W17" s="6">
        <v>31</v>
      </c>
      <c r="X17" s="6">
        <v>13</v>
      </c>
      <c r="Y17" s="32">
        <v>21</v>
      </c>
      <c r="Z17" s="32" t="s">
        <v>1079</v>
      </c>
      <c r="AA17" s="122"/>
      <c r="AB17" s="32"/>
      <c r="AC17" s="32">
        <v>0</v>
      </c>
      <c r="AD17" s="32">
        <v>0</v>
      </c>
      <c r="AE17" s="10">
        <v>0</v>
      </c>
      <c r="AF17" s="10"/>
    </row>
    <row r="18" spans="1:32" ht="38.25" x14ac:dyDescent="0.2">
      <c r="A18" s="130">
        <v>15</v>
      </c>
      <c r="B18" s="31" t="s">
        <v>86</v>
      </c>
      <c r="C18" s="32">
        <v>5</v>
      </c>
      <c r="D18" s="31" t="s">
        <v>113</v>
      </c>
      <c r="E18" s="32" t="s">
        <v>1212</v>
      </c>
      <c r="F18" s="32" t="s">
        <v>1218</v>
      </c>
      <c r="G18" s="7" t="s">
        <v>1219</v>
      </c>
      <c r="H18" s="125" t="s">
        <v>1220</v>
      </c>
      <c r="I18" s="125" t="s">
        <v>1221</v>
      </c>
      <c r="J18" s="32"/>
      <c r="K18" s="32"/>
      <c r="L18" s="32"/>
      <c r="M18" s="32"/>
      <c r="N18" s="32" t="s">
        <v>1222</v>
      </c>
      <c r="O18" s="32" t="s">
        <v>1223</v>
      </c>
      <c r="P18" s="32"/>
      <c r="Q18" s="32"/>
      <c r="R18" s="35">
        <v>15000</v>
      </c>
      <c r="S18" s="35">
        <v>15000</v>
      </c>
      <c r="T18" s="6" t="s">
        <v>1092</v>
      </c>
      <c r="U18" s="6">
        <v>1</v>
      </c>
      <c r="V18" s="5" t="s">
        <v>450</v>
      </c>
      <c r="W18" s="6">
        <v>19</v>
      </c>
      <c r="X18" s="6">
        <v>6</v>
      </c>
      <c r="Y18" s="32">
        <v>21</v>
      </c>
      <c r="Z18" s="32" t="s">
        <v>1079</v>
      </c>
      <c r="AA18" s="122"/>
      <c r="AB18" s="32"/>
      <c r="AC18" s="32">
        <v>0</v>
      </c>
      <c r="AD18" s="32">
        <v>1</v>
      </c>
      <c r="AE18" s="10">
        <v>0</v>
      </c>
      <c r="AF18" s="10"/>
    </row>
    <row r="19" spans="1:32" ht="38.25" x14ac:dyDescent="0.2">
      <c r="A19" s="130">
        <v>16</v>
      </c>
      <c r="B19" s="31" t="s">
        <v>86</v>
      </c>
      <c r="C19" s="32">
        <v>5</v>
      </c>
      <c r="D19" s="31" t="s">
        <v>113</v>
      </c>
      <c r="E19" s="32" t="s">
        <v>1212</v>
      </c>
      <c r="F19" s="32" t="s">
        <v>1224</v>
      </c>
      <c r="G19" s="7" t="s">
        <v>1225</v>
      </c>
      <c r="H19" s="125">
        <v>63324109596</v>
      </c>
      <c r="I19" s="125" t="s">
        <v>1226</v>
      </c>
      <c r="J19" s="32"/>
      <c r="K19" s="32"/>
      <c r="L19" s="32"/>
      <c r="M19" s="32"/>
      <c r="N19" s="32" t="s">
        <v>1227</v>
      </c>
      <c r="O19" s="32" t="s">
        <v>1228</v>
      </c>
      <c r="P19" s="32"/>
      <c r="Q19" s="32"/>
      <c r="R19" s="35">
        <v>20000</v>
      </c>
      <c r="S19" s="35">
        <v>20000</v>
      </c>
      <c r="T19" s="6" t="s">
        <v>1092</v>
      </c>
      <c r="U19" s="6">
        <v>1</v>
      </c>
      <c r="V19" s="5" t="s">
        <v>396</v>
      </c>
      <c r="W19" s="6">
        <v>19</v>
      </c>
      <c r="X19" s="6">
        <v>10</v>
      </c>
      <c r="Y19" s="32">
        <v>21</v>
      </c>
      <c r="Z19" s="32" t="s">
        <v>1079</v>
      </c>
      <c r="AA19" s="122"/>
      <c r="AB19" s="32"/>
      <c r="AC19" s="32">
        <v>0</v>
      </c>
      <c r="AD19" s="32">
        <v>0</v>
      </c>
      <c r="AE19" s="10">
        <v>0</v>
      </c>
      <c r="AF19" s="10"/>
    </row>
    <row r="20" spans="1:32" ht="51" x14ac:dyDescent="0.2">
      <c r="A20" s="130">
        <v>17</v>
      </c>
      <c r="B20" s="31" t="s">
        <v>86</v>
      </c>
      <c r="C20" s="32">
        <v>5</v>
      </c>
      <c r="D20" s="31" t="s">
        <v>113</v>
      </c>
      <c r="E20" s="32" t="s">
        <v>1212</v>
      </c>
      <c r="F20" s="32" t="s">
        <v>1229</v>
      </c>
      <c r="G20" s="7" t="s">
        <v>1230</v>
      </c>
      <c r="H20" s="125">
        <v>81534467152</v>
      </c>
      <c r="I20" s="125" t="s">
        <v>1231</v>
      </c>
      <c r="J20" s="32"/>
      <c r="K20" s="32"/>
      <c r="L20" s="32"/>
      <c r="M20" s="32"/>
      <c r="N20" s="32" t="s">
        <v>1232</v>
      </c>
      <c r="O20" s="32" t="s">
        <v>1233</v>
      </c>
      <c r="P20" s="32"/>
      <c r="Q20" s="32"/>
      <c r="R20" s="35">
        <v>16000</v>
      </c>
      <c r="S20" s="35">
        <v>16000</v>
      </c>
      <c r="T20" s="6" t="s">
        <v>1092</v>
      </c>
      <c r="U20" s="6">
        <v>1</v>
      </c>
      <c r="V20" s="5" t="s">
        <v>410</v>
      </c>
      <c r="W20" s="6">
        <v>19</v>
      </c>
      <c r="X20" s="6">
        <v>6</v>
      </c>
      <c r="Y20" s="32">
        <v>21</v>
      </c>
      <c r="Z20" s="32" t="s">
        <v>1079</v>
      </c>
      <c r="AA20" s="122"/>
      <c r="AB20" s="32"/>
      <c r="AC20" s="32">
        <v>0</v>
      </c>
      <c r="AD20" s="32">
        <v>0</v>
      </c>
      <c r="AE20" s="10">
        <v>2</v>
      </c>
      <c r="AF20" s="10"/>
    </row>
    <row r="21" spans="1:32" ht="38.25" x14ac:dyDescent="0.2">
      <c r="A21" s="130">
        <v>18</v>
      </c>
      <c r="B21" s="32" t="s">
        <v>86</v>
      </c>
      <c r="C21" s="32">
        <v>5</v>
      </c>
      <c r="D21" s="31" t="s">
        <v>113</v>
      </c>
      <c r="E21" s="32" t="s">
        <v>1212</v>
      </c>
      <c r="F21" s="32" t="s">
        <v>1234</v>
      </c>
      <c r="G21" s="7" t="s">
        <v>1235</v>
      </c>
      <c r="H21" s="125">
        <v>80888915470</v>
      </c>
      <c r="I21" s="125" t="s">
        <v>1236</v>
      </c>
      <c r="J21" s="32"/>
      <c r="K21" s="32"/>
      <c r="L21" s="32"/>
      <c r="M21" s="32"/>
      <c r="N21" s="32" t="s">
        <v>1237</v>
      </c>
      <c r="O21" s="32" t="s">
        <v>1238</v>
      </c>
      <c r="P21" s="32"/>
      <c r="Q21" s="32"/>
      <c r="R21" s="35">
        <v>10000</v>
      </c>
      <c r="S21" s="35">
        <v>10000</v>
      </c>
      <c r="T21" s="6" t="s">
        <v>1092</v>
      </c>
      <c r="U21" s="6">
        <v>1</v>
      </c>
      <c r="V21" s="5" t="s">
        <v>438</v>
      </c>
      <c r="W21" s="6">
        <v>19</v>
      </c>
      <c r="X21" s="6">
        <v>6</v>
      </c>
      <c r="Y21" s="32">
        <v>21</v>
      </c>
      <c r="Z21" s="32" t="s">
        <v>1079</v>
      </c>
      <c r="AA21" s="122"/>
      <c r="AB21" s="32"/>
      <c r="AC21" s="32">
        <v>0</v>
      </c>
      <c r="AD21" s="32">
        <v>0</v>
      </c>
      <c r="AE21" s="10">
        <v>2</v>
      </c>
      <c r="AF21" s="10"/>
    </row>
    <row r="22" spans="1:32" ht="38.25" x14ac:dyDescent="0.2">
      <c r="A22" s="130">
        <v>19</v>
      </c>
      <c r="B22" s="32" t="s">
        <v>86</v>
      </c>
      <c r="C22" s="32">
        <v>5</v>
      </c>
      <c r="D22" s="31" t="s">
        <v>113</v>
      </c>
      <c r="E22" s="32" t="s">
        <v>1212</v>
      </c>
      <c r="F22" s="32" t="s">
        <v>1239</v>
      </c>
      <c r="G22" s="7" t="s">
        <v>1240</v>
      </c>
      <c r="H22" s="125" t="s">
        <v>1241</v>
      </c>
      <c r="I22" s="125" t="s">
        <v>1242</v>
      </c>
      <c r="J22" s="32"/>
      <c r="K22" s="32"/>
      <c r="L22" s="32"/>
      <c r="M22" s="32"/>
      <c r="N22" s="32" t="s">
        <v>1243</v>
      </c>
      <c r="O22" s="32" t="s">
        <v>1244</v>
      </c>
      <c r="P22" s="32"/>
      <c r="Q22" s="32"/>
      <c r="R22" s="35">
        <v>7000</v>
      </c>
      <c r="S22" s="35">
        <v>7000</v>
      </c>
      <c r="T22" s="6" t="s">
        <v>1092</v>
      </c>
      <c r="U22" s="6">
        <v>1</v>
      </c>
      <c r="V22" s="5" t="s">
        <v>450</v>
      </c>
      <c r="W22" s="6">
        <v>19</v>
      </c>
      <c r="X22" s="6">
        <v>10</v>
      </c>
      <c r="Y22" s="32">
        <v>21</v>
      </c>
      <c r="Z22" s="32" t="s">
        <v>1079</v>
      </c>
      <c r="AA22" s="122"/>
      <c r="AB22" s="32"/>
      <c r="AC22" s="32">
        <v>0</v>
      </c>
      <c r="AD22" s="32">
        <v>0</v>
      </c>
      <c r="AE22" s="10">
        <v>0</v>
      </c>
      <c r="AF22" s="10"/>
    </row>
    <row r="23" spans="1:32" ht="38.25" x14ac:dyDescent="0.2">
      <c r="A23" s="130">
        <v>20</v>
      </c>
      <c r="B23" s="31" t="s">
        <v>86</v>
      </c>
      <c r="C23" s="32">
        <v>5</v>
      </c>
      <c r="D23" s="31" t="s">
        <v>113</v>
      </c>
      <c r="E23" s="32" t="s">
        <v>1212</v>
      </c>
      <c r="F23" s="32" t="s">
        <v>1245</v>
      </c>
      <c r="G23" s="7" t="s">
        <v>1246</v>
      </c>
      <c r="H23" s="125">
        <v>83793358082</v>
      </c>
      <c r="I23" s="125" t="s">
        <v>1247</v>
      </c>
      <c r="J23" s="32"/>
      <c r="K23" s="32"/>
      <c r="L23" s="32"/>
      <c r="M23" s="32"/>
      <c r="N23" s="32" t="s">
        <v>1248</v>
      </c>
      <c r="O23" s="32" t="s">
        <v>1249</v>
      </c>
      <c r="P23" s="32"/>
      <c r="Q23" s="32"/>
      <c r="R23" s="35">
        <v>10000</v>
      </c>
      <c r="S23" s="35">
        <v>10000</v>
      </c>
      <c r="T23" s="6" t="s">
        <v>1092</v>
      </c>
      <c r="U23" s="6">
        <v>1</v>
      </c>
      <c r="V23" s="5" t="s">
        <v>450</v>
      </c>
      <c r="W23" s="6">
        <v>31</v>
      </c>
      <c r="X23" s="6">
        <v>13</v>
      </c>
      <c r="Y23" s="32">
        <v>21</v>
      </c>
      <c r="Z23" s="32" t="s">
        <v>1079</v>
      </c>
      <c r="AA23" s="122"/>
      <c r="AB23" s="32"/>
      <c r="AC23" s="32">
        <v>0</v>
      </c>
      <c r="AD23" s="32">
        <v>0</v>
      </c>
      <c r="AE23" s="10">
        <v>0</v>
      </c>
      <c r="AF23" s="10"/>
    </row>
    <row r="24" spans="1:32" ht="38.25" x14ac:dyDescent="0.2">
      <c r="A24" s="130">
        <v>21</v>
      </c>
      <c r="B24" s="32" t="s">
        <v>86</v>
      </c>
      <c r="C24" s="32">
        <v>5</v>
      </c>
      <c r="D24" s="31" t="s">
        <v>113</v>
      </c>
      <c r="E24" s="32" t="s">
        <v>1212</v>
      </c>
      <c r="F24" s="32" t="s">
        <v>1250</v>
      </c>
      <c r="G24" s="7" t="s">
        <v>1251</v>
      </c>
      <c r="H24" s="125">
        <v>79097411036</v>
      </c>
      <c r="I24" s="125" t="s">
        <v>1252</v>
      </c>
      <c r="J24" s="32"/>
      <c r="K24" s="32"/>
      <c r="L24" s="32"/>
      <c r="M24" s="32"/>
      <c r="N24" s="32" t="s">
        <v>1253</v>
      </c>
      <c r="O24" s="32" t="s">
        <v>1254</v>
      </c>
      <c r="P24" s="32"/>
      <c r="Q24" s="32"/>
      <c r="R24" s="35">
        <v>15000</v>
      </c>
      <c r="S24" s="35">
        <v>15000</v>
      </c>
      <c r="T24" s="6" t="s">
        <v>1092</v>
      </c>
      <c r="U24" s="6">
        <v>1</v>
      </c>
      <c r="V24" s="5" t="s">
        <v>434</v>
      </c>
      <c r="W24" s="6">
        <v>111</v>
      </c>
      <c r="X24" s="6">
        <v>2</v>
      </c>
      <c r="Y24" s="32">
        <v>21</v>
      </c>
      <c r="Z24" s="32" t="s">
        <v>1079</v>
      </c>
      <c r="AA24" s="122"/>
      <c r="AB24" s="32"/>
      <c r="AC24" s="32">
        <v>0</v>
      </c>
      <c r="AD24" s="32">
        <v>0</v>
      </c>
      <c r="AE24" s="10">
        <v>0</v>
      </c>
      <c r="AF24" s="10"/>
    </row>
    <row r="25" spans="1:32" ht="38.25" x14ac:dyDescent="0.2">
      <c r="A25" s="130">
        <v>22</v>
      </c>
      <c r="B25" s="32" t="s">
        <v>86</v>
      </c>
      <c r="C25" s="32">
        <v>5</v>
      </c>
      <c r="D25" s="31" t="s">
        <v>113</v>
      </c>
      <c r="E25" s="32" t="s">
        <v>1212</v>
      </c>
      <c r="F25" s="32" t="s">
        <v>1255</v>
      </c>
      <c r="G25" s="7" t="s">
        <v>1256</v>
      </c>
      <c r="H25" s="125">
        <v>39270489586</v>
      </c>
      <c r="I25" s="125" t="s">
        <v>1257</v>
      </c>
      <c r="J25" s="32"/>
      <c r="K25" s="32"/>
      <c r="L25" s="32"/>
      <c r="M25" s="32"/>
      <c r="N25" s="32" t="s">
        <v>1258</v>
      </c>
      <c r="O25" s="32" t="s">
        <v>1259</v>
      </c>
      <c r="P25" s="32"/>
      <c r="Q25" s="32"/>
      <c r="R25" s="35">
        <v>15000</v>
      </c>
      <c r="S25" s="35">
        <v>15000</v>
      </c>
      <c r="T25" s="6" t="s">
        <v>1092</v>
      </c>
      <c r="U25" s="6">
        <v>1</v>
      </c>
      <c r="V25" s="5" t="s">
        <v>450</v>
      </c>
      <c r="W25" s="6">
        <v>31</v>
      </c>
      <c r="X25" s="6">
        <v>13</v>
      </c>
      <c r="Y25" s="32">
        <v>21</v>
      </c>
      <c r="Z25" s="32" t="s">
        <v>1079</v>
      </c>
      <c r="AA25" s="122"/>
      <c r="AB25" s="32"/>
      <c r="AC25" s="32">
        <v>0</v>
      </c>
      <c r="AD25" s="32">
        <v>0</v>
      </c>
      <c r="AE25" s="10">
        <v>0</v>
      </c>
      <c r="AF25" s="10"/>
    </row>
    <row r="26" spans="1:32" ht="38.25" x14ac:dyDescent="0.2">
      <c r="A26" s="130">
        <v>23</v>
      </c>
      <c r="B26" s="32" t="s">
        <v>86</v>
      </c>
      <c r="C26" s="32">
        <v>5</v>
      </c>
      <c r="D26" s="31" t="s">
        <v>113</v>
      </c>
      <c r="E26" s="32" t="s">
        <v>1212</v>
      </c>
      <c r="F26" s="32" t="s">
        <v>1260</v>
      </c>
      <c r="G26" s="7" t="s">
        <v>1261</v>
      </c>
      <c r="H26" s="125">
        <v>20754389027</v>
      </c>
      <c r="I26" s="125" t="s">
        <v>1262</v>
      </c>
      <c r="J26" s="32"/>
      <c r="K26" s="32"/>
      <c r="L26" s="32"/>
      <c r="M26" s="32"/>
      <c r="N26" s="32" t="s">
        <v>1263</v>
      </c>
      <c r="O26" s="32" t="s">
        <v>1264</v>
      </c>
      <c r="P26" s="32"/>
      <c r="Q26" s="32"/>
      <c r="R26" s="35">
        <v>20000</v>
      </c>
      <c r="S26" s="35">
        <v>20000</v>
      </c>
      <c r="T26" s="6" t="s">
        <v>1092</v>
      </c>
      <c r="U26" s="6">
        <v>1</v>
      </c>
      <c r="V26" s="5" t="s">
        <v>457</v>
      </c>
      <c r="W26" s="6">
        <v>19</v>
      </c>
      <c r="X26" s="6">
        <v>10</v>
      </c>
      <c r="Y26" s="32">
        <v>21</v>
      </c>
      <c r="Z26" s="32" t="s">
        <v>1079</v>
      </c>
      <c r="AA26" s="122"/>
      <c r="AB26" s="32"/>
      <c r="AC26" s="32">
        <v>0</v>
      </c>
      <c r="AD26" s="32">
        <v>0</v>
      </c>
      <c r="AE26" s="10">
        <v>0</v>
      </c>
      <c r="AF26" s="10"/>
    </row>
    <row r="27" spans="1:32" ht="38.25" x14ac:dyDescent="0.2">
      <c r="A27" s="130">
        <v>24</v>
      </c>
      <c r="B27" s="32" t="s">
        <v>86</v>
      </c>
      <c r="C27" s="32">
        <v>5</v>
      </c>
      <c r="D27" s="31" t="s">
        <v>113</v>
      </c>
      <c r="E27" s="32" t="s">
        <v>1212</v>
      </c>
      <c r="F27" s="32" t="s">
        <v>1265</v>
      </c>
      <c r="G27" s="7" t="s">
        <v>1266</v>
      </c>
      <c r="H27" s="125">
        <v>53419390473</v>
      </c>
      <c r="I27" s="125" t="s">
        <v>1267</v>
      </c>
      <c r="J27" s="32"/>
      <c r="K27" s="32"/>
      <c r="L27" s="32"/>
      <c r="M27" s="32"/>
      <c r="N27" s="32" t="s">
        <v>1268</v>
      </c>
      <c r="O27" s="32" t="s">
        <v>1269</v>
      </c>
      <c r="P27" s="32"/>
      <c r="Q27" s="32"/>
      <c r="R27" s="35">
        <v>10000</v>
      </c>
      <c r="S27" s="35">
        <v>10000</v>
      </c>
      <c r="T27" s="6" t="s">
        <v>1092</v>
      </c>
      <c r="U27" s="6">
        <v>1</v>
      </c>
      <c r="V27" s="5" t="s">
        <v>480</v>
      </c>
      <c r="W27" s="6">
        <v>19</v>
      </c>
      <c r="X27" s="6">
        <v>34</v>
      </c>
      <c r="Y27" s="32">
        <v>21</v>
      </c>
      <c r="Z27" s="32" t="s">
        <v>1079</v>
      </c>
      <c r="AA27" s="122"/>
      <c r="AB27" s="32"/>
      <c r="AC27" s="32">
        <v>0</v>
      </c>
      <c r="AD27" s="32">
        <v>0</v>
      </c>
      <c r="AE27" s="10">
        <v>0</v>
      </c>
      <c r="AF27" s="10"/>
    </row>
    <row r="28" spans="1:32" ht="38.25" x14ac:dyDescent="0.2">
      <c r="A28" s="130">
        <v>25</v>
      </c>
      <c r="B28" s="32" t="s">
        <v>86</v>
      </c>
      <c r="C28" s="32">
        <v>5</v>
      </c>
      <c r="D28" s="31" t="s">
        <v>113</v>
      </c>
      <c r="E28" s="32" t="s">
        <v>1212</v>
      </c>
      <c r="F28" s="32" t="s">
        <v>1270</v>
      </c>
      <c r="G28" s="7" t="s">
        <v>1271</v>
      </c>
      <c r="H28" s="125">
        <v>48538485475</v>
      </c>
      <c r="I28" s="125" t="s">
        <v>1272</v>
      </c>
      <c r="J28" s="32"/>
      <c r="K28" s="32"/>
      <c r="L28" s="32"/>
      <c r="M28" s="32"/>
      <c r="N28" s="32" t="s">
        <v>1273</v>
      </c>
      <c r="O28" s="32" t="s">
        <v>1274</v>
      </c>
      <c r="P28" s="32"/>
      <c r="Q28" s="32"/>
      <c r="R28" s="35">
        <v>20000</v>
      </c>
      <c r="S28" s="35">
        <v>20000</v>
      </c>
      <c r="T28" s="6" t="s">
        <v>1092</v>
      </c>
      <c r="U28" s="6">
        <v>1</v>
      </c>
      <c r="V28" s="5" t="s">
        <v>457</v>
      </c>
      <c r="W28" s="6">
        <v>19</v>
      </c>
      <c r="X28" s="6">
        <v>10</v>
      </c>
      <c r="Y28" s="32">
        <v>21</v>
      </c>
      <c r="Z28" s="32" t="s">
        <v>1079</v>
      </c>
      <c r="AA28" s="122"/>
      <c r="AB28" s="32"/>
      <c r="AC28" s="32">
        <v>0</v>
      </c>
      <c r="AD28" s="32">
        <v>0</v>
      </c>
      <c r="AE28" s="10">
        <v>0</v>
      </c>
      <c r="AF28" s="10"/>
    </row>
    <row r="29" spans="1:32" ht="38.25" x14ac:dyDescent="0.2">
      <c r="A29" s="130">
        <v>26</v>
      </c>
      <c r="B29" s="32" t="s">
        <v>86</v>
      </c>
      <c r="C29" s="32">
        <v>5</v>
      </c>
      <c r="D29" s="31" t="s">
        <v>113</v>
      </c>
      <c r="E29" s="32" t="s">
        <v>1212</v>
      </c>
      <c r="F29" s="32" t="s">
        <v>1275</v>
      </c>
      <c r="G29" s="7" t="s">
        <v>1276</v>
      </c>
      <c r="H29" s="125">
        <v>80122826460</v>
      </c>
      <c r="I29" s="125" t="s">
        <v>1277</v>
      </c>
      <c r="J29" s="32"/>
      <c r="K29" s="32"/>
      <c r="L29" s="32"/>
      <c r="M29" s="32"/>
      <c r="N29" s="32" t="s">
        <v>1278</v>
      </c>
      <c r="O29" s="32" t="s">
        <v>1279</v>
      </c>
      <c r="P29" s="32"/>
      <c r="Q29" s="32"/>
      <c r="R29" s="35">
        <v>20000</v>
      </c>
      <c r="S29" s="35">
        <v>20000</v>
      </c>
      <c r="T29" s="6" t="s">
        <v>1092</v>
      </c>
      <c r="U29" s="6">
        <v>1</v>
      </c>
      <c r="V29" s="5" t="s">
        <v>450</v>
      </c>
      <c r="W29" s="6">
        <v>31</v>
      </c>
      <c r="X29" s="6">
        <v>13</v>
      </c>
      <c r="Y29" s="32">
        <v>21</v>
      </c>
      <c r="Z29" s="32" t="s">
        <v>1079</v>
      </c>
      <c r="AA29" s="122"/>
      <c r="AB29" s="32"/>
      <c r="AC29" s="32">
        <v>0</v>
      </c>
      <c r="AD29" s="32">
        <v>0</v>
      </c>
      <c r="AE29" s="10">
        <v>1</v>
      </c>
      <c r="AF29" s="10"/>
    </row>
    <row r="30" spans="1:32" ht="38.25" x14ac:dyDescent="0.2">
      <c r="A30" s="130">
        <v>27</v>
      </c>
      <c r="B30" s="32" t="s">
        <v>86</v>
      </c>
      <c r="C30" s="32">
        <v>5</v>
      </c>
      <c r="D30" s="31" t="s">
        <v>113</v>
      </c>
      <c r="E30" s="32" t="s">
        <v>1212</v>
      </c>
      <c r="F30" s="32" t="s">
        <v>1280</v>
      </c>
      <c r="G30" s="7" t="s">
        <v>1281</v>
      </c>
      <c r="H30" s="125">
        <v>15656934984</v>
      </c>
      <c r="I30" s="125" t="s">
        <v>1282</v>
      </c>
      <c r="J30" s="32"/>
      <c r="K30" s="32"/>
      <c r="L30" s="32"/>
      <c r="M30" s="32"/>
      <c r="N30" s="32" t="s">
        <v>1283</v>
      </c>
      <c r="O30" s="32" t="s">
        <v>1284</v>
      </c>
      <c r="P30" s="32"/>
      <c r="Q30" s="32"/>
      <c r="R30" s="35">
        <v>100000</v>
      </c>
      <c r="S30" s="35">
        <v>100000</v>
      </c>
      <c r="T30" s="6" t="s">
        <v>1092</v>
      </c>
      <c r="U30" s="6">
        <v>1</v>
      </c>
      <c r="V30" s="5" t="s">
        <v>452</v>
      </c>
      <c r="W30" s="6">
        <v>19</v>
      </c>
      <c r="X30" s="6">
        <v>48</v>
      </c>
      <c r="Y30" s="32">
        <v>14</v>
      </c>
      <c r="Z30" s="32" t="s">
        <v>1079</v>
      </c>
      <c r="AA30" s="122"/>
      <c r="AB30" s="32"/>
      <c r="AC30" s="32">
        <v>17</v>
      </c>
      <c r="AD30" s="32">
        <v>17</v>
      </c>
      <c r="AE30" s="10">
        <v>0</v>
      </c>
      <c r="AF30" s="10"/>
    </row>
    <row r="31" spans="1:32" ht="63.75" x14ac:dyDescent="0.2">
      <c r="A31" s="130">
        <v>28</v>
      </c>
      <c r="B31" s="32" t="s">
        <v>86</v>
      </c>
      <c r="C31" s="32">
        <v>5</v>
      </c>
      <c r="D31" s="31" t="s">
        <v>100</v>
      </c>
      <c r="E31" s="32" t="s">
        <v>1285</v>
      </c>
      <c r="F31" s="32" t="s">
        <v>1286</v>
      </c>
      <c r="G31" s="7" t="s">
        <v>1287</v>
      </c>
      <c r="H31" s="125">
        <v>69474995646</v>
      </c>
      <c r="I31" s="125" t="s">
        <v>1288</v>
      </c>
      <c r="J31" s="32"/>
      <c r="K31" s="32"/>
      <c r="L31" s="32"/>
      <c r="M31" s="32"/>
      <c r="N31" s="32" t="s">
        <v>1289</v>
      </c>
      <c r="O31" s="32" t="s">
        <v>1290</v>
      </c>
      <c r="P31" s="32"/>
      <c r="Q31" s="32"/>
      <c r="R31" s="35">
        <v>250000</v>
      </c>
      <c r="S31" s="35">
        <v>250000</v>
      </c>
      <c r="T31" s="6" t="s">
        <v>1092</v>
      </c>
      <c r="U31" s="6">
        <v>1</v>
      </c>
      <c r="V31" s="5" t="s">
        <v>457</v>
      </c>
      <c r="W31" s="6">
        <v>19</v>
      </c>
      <c r="X31" s="6">
        <v>6</v>
      </c>
      <c r="Y31" s="32">
        <v>21</v>
      </c>
      <c r="Z31" s="32" t="s">
        <v>1079</v>
      </c>
      <c r="AA31" s="122"/>
      <c r="AB31" s="32"/>
      <c r="AC31" s="32">
        <v>0</v>
      </c>
      <c r="AD31" s="32">
        <v>1</v>
      </c>
      <c r="AE31" s="10">
        <v>0</v>
      </c>
      <c r="AF31" s="10"/>
    </row>
    <row r="32" spans="1:32" ht="63.75" x14ac:dyDescent="0.2">
      <c r="A32" s="130">
        <v>29</v>
      </c>
      <c r="B32" s="32" t="s">
        <v>86</v>
      </c>
      <c r="C32" s="32">
        <v>5</v>
      </c>
      <c r="D32" s="31" t="s">
        <v>113</v>
      </c>
      <c r="E32" s="32" t="s">
        <v>1291</v>
      </c>
      <c r="F32" s="32" t="s">
        <v>1292</v>
      </c>
      <c r="G32" s="7" t="s">
        <v>1293</v>
      </c>
      <c r="H32" s="125" t="s">
        <v>1294</v>
      </c>
      <c r="I32" s="125" t="s">
        <v>1295</v>
      </c>
      <c r="J32" s="32" t="s">
        <v>1296</v>
      </c>
      <c r="K32" s="32" t="s">
        <v>1297</v>
      </c>
      <c r="L32" s="32" t="s">
        <v>1298</v>
      </c>
      <c r="M32" s="32" t="s">
        <v>1093</v>
      </c>
      <c r="N32" s="32" t="s">
        <v>1299</v>
      </c>
      <c r="O32" s="32" t="s">
        <v>1300</v>
      </c>
      <c r="P32" s="32" t="s">
        <v>1301</v>
      </c>
      <c r="Q32" s="32" t="s">
        <v>1092</v>
      </c>
      <c r="R32" s="35">
        <v>20000</v>
      </c>
      <c r="S32" s="35">
        <v>20000</v>
      </c>
      <c r="T32" s="6" t="s">
        <v>1092</v>
      </c>
      <c r="U32" s="6">
        <v>2</v>
      </c>
      <c r="V32" s="5" t="s">
        <v>119</v>
      </c>
      <c r="W32" s="6">
        <v>42</v>
      </c>
      <c r="X32" s="6">
        <v>41</v>
      </c>
      <c r="Y32" s="32">
        <v>21</v>
      </c>
      <c r="Z32" s="32" t="s">
        <v>1079</v>
      </c>
      <c r="AA32" s="122"/>
      <c r="AB32" s="32" t="s">
        <v>1093</v>
      </c>
      <c r="AC32" s="32">
        <v>16</v>
      </c>
      <c r="AD32" s="32">
        <v>0</v>
      </c>
      <c r="AE32" s="10">
        <v>0</v>
      </c>
      <c r="AF32" s="10"/>
    </row>
    <row r="33" spans="1:32" ht="63.75" x14ac:dyDescent="0.2">
      <c r="A33" s="130">
        <v>30</v>
      </c>
      <c r="B33" s="32" t="s">
        <v>86</v>
      </c>
      <c r="C33" s="32">
        <v>5</v>
      </c>
      <c r="D33" s="31" t="s">
        <v>113</v>
      </c>
      <c r="E33" s="32" t="s">
        <v>1291</v>
      </c>
      <c r="F33" s="32" t="s">
        <v>1302</v>
      </c>
      <c r="G33" s="7" t="s">
        <v>1303</v>
      </c>
      <c r="H33" s="125" t="s">
        <v>1304</v>
      </c>
      <c r="I33" s="125" t="s">
        <v>1305</v>
      </c>
      <c r="J33" s="32" t="s">
        <v>1306</v>
      </c>
      <c r="K33" s="32" t="s">
        <v>1307</v>
      </c>
      <c r="L33" s="32" t="s">
        <v>1308</v>
      </c>
      <c r="M33" s="32" t="s">
        <v>1093</v>
      </c>
      <c r="N33" s="32" t="s">
        <v>1309</v>
      </c>
      <c r="O33" s="32" t="s">
        <v>1310</v>
      </c>
      <c r="P33" s="32" t="s">
        <v>1311</v>
      </c>
      <c r="Q33" s="32" t="s">
        <v>1092</v>
      </c>
      <c r="R33" s="35">
        <v>30000</v>
      </c>
      <c r="S33" s="35">
        <v>30000</v>
      </c>
      <c r="T33" s="6" t="s">
        <v>1092</v>
      </c>
      <c r="U33" s="6" t="s">
        <v>1092</v>
      </c>
      <c r="V33" s="5" t="s">
        <v>117</v>
      </c>
      <c r="W33" s="6">
        <v>4</v>
      </c>
      <c r="X33" s="6">
        <v>19</v>
      </c>
      <c r="Y33" s="32">
        <v>21</v>
      </c>
      <c r="Z33" s="32" t="s">
        <v>1079</v>
      </c>
      <c r="AA33" s="122"/>
      <c r="AB33" s="32" t="s">
        <v>1093</v>
      </c>
      <c r="AC33" s="32">
        <v>0</v>
      </c>
      <c r="AD33" s="32">
        <v>0</v>
      </c>
      <c r="AE33" s="10">
        <v>1</v>
      </c>
      <c r="AF33" s="10"/>
    </row>
    <row r="34" spans="1:32" ht="63.75" x14ac:dyDescent="0.2">
      <c r="A34" s="130">
        <v>31</v>
      </c>
      <c r="B34" s="32" t="s">
        <v>86</v>
      </c>
      <c r="C34" s="32">
        <v>5</v>
      </c>
      <c r="D34" s="31" t="s">
        <v>113</v>
      </c>
      <c r="E34" s="32" t="s">
        <v>1291</v>
      </c>
      <c r="F34" s="32" t="s">
        <v>1312</v>
      </c>
      <c r="G34" s="7" t="s">
        <v>1313</v>
      </c>
      <c r="H34" s="125" t="s">
        <v>1314</v>
      </c>
      <c r="I34" s="125" t="s">
        <v>1315</v>
      </c>
      <c r="J34" s="32" t="s">
        <v>1316</v>
      </c>
      <c r="K34" s="32" t="s">
        <v>1317</v>
      </c>
      <c r="L34" s="32" t="s">
        <v>1318</v>
      </c>
      <c r="M34" s="32" t="s">
        <v>1319</v>
      </c>
      <c r="N34" s="32" t="s">
        <v>1320</v>
      </c>
      <c r="O34" s="32" t="s">
        <v>1321</v>
      </c>
      <c r="P34" s="32" t="s">
        <v>1322</v>
      </c>
      <c r="Q34" s="32" t="s">
        <v>1092</v>
      </c>
      <c r="R34" s="35">
        <v>44000</v>
      </c>
      <c r="S34" s="35">
        <v>44000</v>
      </c>
      <c r="T34" s="6" t="s">
        <v>1092</v>
      </c>
      <c r="U34" s="6" t="s">
        <v>1092</v>
      </c>
      <c r="V34" s="5" t="s">
        <v>117</v>
      </c>
      <c r="W34" s="6">
        <v>4</v>
      </c>
      <c r="X34" s="6">
        <v>6</v>
      </c>
      <c r="Y34" s="32">
        <v>23</v>
      </c>
      <c r="Z34" s="32" t="s">
        <v>1079</v>
      </c>
      <c r="AA34" s="122"/>
      <c r="AB34" s="32" t="s">
        <v>1093</v>
      </c>
      <c r="AC34" s="32">
        <v>5</v>
      </c>
      <c r="AD34" s="32">
        <v>0</v>
      </c>
      <c r="AE34" s="10">
        <v>2</v>
      </c>
      <c r="AF34" s="10"/>
    </row>
    <row r="35" spans="1:32" ht="63.75" x14ac:dyDescent="0.2">
      <c r="A35" s="130">
        <v>32</v>
      </c>
      <c r="B35" s="32" t="s">
        <v>86</v>
      </c>
      <c r="C35" s="32">
        <v>5</v>
      </c>
      <c r="D35" s="31" t="s">
        <v>113</v>
      </c>
      <c r="E35" s="32" t="s">
        <v>1291</v>
      </c>
      <c r="F35" s="32" t="s">
        <v>1323</v>
      </c>
      <c r="G35" s="7" t="s">
        <v>1324</v>
      </c>
      <c r="H35" s="125" t="s">
        <v>1325</v>
      </c>
      <c r="I35" s="125" t="s">
        <v>1326</v>
      </c>
      <c r="J35" s="32" t="s">
        <v>1327</v>
      </c>
      <c r="K35" s="32" t="s">
        <v>1328</v>
      </c>
      <c r="L35" s="32" t="s">
        <v>1329</v>
      </c>
      <c r="M35" s="32" t="s">
        <v>1330</v>
      </c>
      <c r="N35" s="32" t="s">
        <v>1331</v>
      </c>
      <c r="O35" s="32" t="s">
        <v>1332</v>
      </c>
      <c r="P35" s="32" t="s">
        <v>1333</v>
      </c>
      <c r="Q35" s="32" t="s">
        <v>1092</v>
      </c>
      <c r="R35" s="35">
        <v>30000</v>
      </c>
      <c r="S35" s="35">
        <v>30000</v>
      </c>
      <c r="T35" s="6" t="s">
        <v>1092</v>
      </c>
      <c r="U35" s="6">
        <v>2</v>
      </c>
      <c r="V35" s="5" t="s">
        <v>123</v>
      </c>
      <c r="W35" s="6">
        <v>22</v>
      </c>
      <c r="X35" s="6">
        <v>27</v>
      </c>
      <c r="Y35" s="32">
        <v>23</v>
      </c>
      <c r="Z35" s="32" t="s">
        <v>1079</v>
      </c>
      <c r="AA35" s="122"/>
      <c r="AB35" s="32" t="s">
        <v>1093</v>
      </c>
      <c r="AC35" s="32">
        <v>0</v>
      </c>
      <c r="AD35" s="32">
        <v>0</v>
      </c>
      <c r="AE35" s="10">
        <v>5</v>
      </c>
      <c r="AF35" s="10"/>
    </row>
    <row r="36" spans="1:32" ht="63.75" x14ac:dyDescent="0.2">
      <c r="A36" s="130">
        <v>33</v>
      </c>
      <c r="B36" s="32" t="s">
        <v>86</v>
      </c>
      <c r="C36" s="32">
        <v>5</v>
      </c>
      <c r="D36" s="31" t="s">
        <v>113</v>
      </c>
      <c r="E36" s="32" t="s">
        <v>1291</v>
      </c>
      <c r="F36" s="32" t="s">
        <v>1334</v>
      </c>
      <c r="G36" s="7" t="s">
        <v>1335</v>
      </c>
      <c r="H36" s="125" t="s">
        <v>1336</v>
      </c>
      <c r="I36" s="125" t="s">
        <v>1337</v>
      </c>
      <c r="J36" s="32" t="s">
        <v>1338</v>
      </c>
      <c r="K36" s="32" t="s">
        <v>1339</v>
      </c>
      <c r="L36" s="32" t="s">
        <v>1340</v>
      </c>
      <c r="M36" s="32" t="s">
        <v>1341</v>
      </c>
      <c r="N36" s="32" t="s">
        <v>1342</v>
      </c>
      <c r="O36" s="32" t="s">
        <v>1343</v>
      </c>
      <c r="P36" s="32" t="s">
        <v>1344</v>
      </c>
      <c r="Q36" s="32" t="s">
        <v>1092</v>
      </c>
      <c r="R36" s="35">
        <v>12000</v>
      </c>
      <c r="S36" s="35">
        <v>12000</v>
      </c>
      <c r="T36" s="6" t="s">
        <v>1092</v>
      </c>
      <c r="U36" s="6" t="s">
        <v>1092</v>
      </c>
      <c r="V36" s="5" t="s">
        <v>117</v>
      </c>
      <c r="W36" s="6">
        <v>42</v>
      </c>
      <c r="X36" s="6">
        <v>5</v>
      </c>
      <c r="Y36" s="32">
        <v>21</v>
      </c>
      <c r="Z36" s="32" t="s">
        <v>1079</v>
      </c>
      <c r="AA36" s="122"/>
      <c r="AB36" s="32" t="s">
        <v>1093</v>
      </c>
      <c r="AC36" s="32">
        <v>4</v>
      </c>
      <c r="AD36" s="32">
        <v>0</v>
      </c>
      <c r="AE36" s="10">
        <v>2</v>
      </c>
      <c r="AF36" s="10"/>
    </row>
    <row r="37" spans="1:32" ht="63.75" x14ac:dyDescent="0.2">
      <c r="A37" s="130">
        <v>34</v>
      </c>
      <c r="B37" s="32" t="s">
        <v>86</v>
      </c>
      <c r="C37" s="32">
        <v>5</v>
      </c>
      <c r="D37" s="31" t="s">
        <v>113</v>
      </c>
      <c r="E37" s="32" t="s">
        <v>1291</v>
      </c>
      <c r="F37" s="32" t="s">
        <v>1345</v>
      </c>
      <c r="G37" s="7" t="s">
        <v>1346</v>
      </c>
      <c r="H37" s="125" t="s">
        <v>1347</v>
      </c>
      <c r="I37" s="125" t="s">
        <v>1348</v>
      </c>
      <c r="J37" s="32" t="s">
        <v>1349</v>
      </c>
      <c r="K37" s="32" t="s">
        <v>1350</v>
      </c>
      <c r="L37" s="32" t="s">
        <v>1351</v>
      </c>
      <c r="M37" s="32" t="s">
        <v>1352</v>
      </c>
      <c r="N37" s="32" t="s">
        <v>1353</v>
      </c>
      <c r="O37" s="32" t="s">
        <v>1354</v>
      </c>
      <c r="P37" s="32" t="s">
        <v>1355</v>
      </c>
      <c r="Q37" s="32" t="s">
        <v>1092</v>
      </c>
      <c r="R37" s="35">
        <v>26000</v>
      </c>
      <c r="S37" s="35">
        <v>26000</v>
      </c>
      <c r="T37" s="6" t="s">
        <v>1092</v>
      </c>
      <c r="U37" s="6" t="s">
        <v>1092</v>
      </c>
      <c r="V37" s="5" t="s">
        <v>121</v>
      </c>
      <c r="W37" s="6">
        <v>4</v>
      </c>
      <c r="X37" s="6">
        <v>19</v>
      </c>
      <c r="Y37" s="32">
        <v>21</v>
      </c>
      <c r="Z37" s="32" t="s">
        <v>1079</v>
      </c>
      <c r="AA37" s="122"/>
      <c r="AB37" s="32" t="s">
        <v>1093</v>
      </c>
      <c r="AC37" s="32">
        <v>6</v>
      </c>
      <c r="AD37" s="32">
        <v>0</v>
      </c>
      <c r="AE37" s="10">
        <v>0</v>
      </c>
      <c r="AF37" s="10"/>
    </row>
    <row r="38" spans="1:32" ht="63.75" x14ac:dyDescent="0.2">
      <c r="A38" s="130">
        <v>35</v>
      </c>
      <c r="B38" s="32" t="s">
        <v>86</v>
      </c>
      <c r="C38" s="32">
        <v>5</v>
      </c>
      <c r="D38" s="31" t="s">
        <v>113</v>
      </c>
      <c r="E38" s="32" t="s">
        <v>1291</v>
      </c>
      <c r="F38" s="32" t="s">
        <v>1356</v>
      </c>
      <c r="G38" s="7" t="s">
        <v>1357</v>
      </c>
      <c r="H38" s="125" t="s">
        <v>1358</v>
      </c>
      <c r="I38" s="125" t="s">
        <v>1359</v>
      </c>
      <c r="J38" s="32" t="s">
        <v>1360</v>
      </c>
      <c r="K38" s="32" t="s">
        <v>1361</v>
      </c>
      <c r="L38" s="32" t="s">
        <v>1362</v>
      </c>
      <c r="M38" s="32" t="s">
        <v>1363</v>
      </c>
      <c r="N38" s="32" t="s">
        <v>1364</v>
      </c>
      <c r="O38" s="32" t="s">
        <v>1365</v>
      </c>
      <c r="P38" s="32" t="s">
        <v>1366</v>
      </c>
      <c r="Q38" s="32" t="s">
        <v>1092</v>
      </c>
      <c r="R38" s="35">
        <v>10000</v>
      </c>
      <c r="S38" s="35">
        <v>10000</v>
      </c>
      <c r="T38" s="6" t="s">
        <v>1092</v>
      </c>
      <c r="U38" s="6" t="s">
        <v>1092</v>
      </c>
      <c r="V38" s="5" t="s">
        <v>123</v>
      </c>
      <c r="W38" s="6">
        <v>22</v>
      </c>
      <c r="X38" s="6">
        <v>59</v>
      </c>
      <c r="Y38" s="32">
        <v>21</v>
      </c>
      <c r="Z38" s="32" t="s">
        <v>1079</v>
      </c>
      <c r="AA38" s="122"/>
      <c r="AB38" s="32" t="s">
        <v>1367</v>
      </c>
      <c r="AC38" s="32">
        <v>0</v>
      </c>
      <c r="AD38" s="32">
        <v>0</v>
      </c>
      <c r="AE38" s="10">
        <v>0</v>
      </c>
      <c r="AF38" s="10"/>
    </row>
    <row r="39" spans="1:32" ht="63.75" x14ac:dyDescent="0.2">
      <c r="A39" s="130">
        <v>36</v>
      </c>
      <c r="B39" s="32" t="s">
        <v>86</v>
      </c>
      <c r="C39" s="32">
        <v>5</v>
      </c>
      <c r="D39" s="31" t="s">
        <v>113</v>
      </c>
      <c r="E39" s="32" t="s">
        <v>1291</v>
      </c>
      <c r="F39" s="32" t="s">
        <v>1368</v>
      </c>
      <c r="G39" s="7" t="s">
        <v>1369</v>
      </c>
      <c r="H39" s="125" t="s">
        <v>1370</v>
      </c>
      <c r="I39" s="125" t="s">
        <v>1371</v>
      </c>
      <c r="J39" s="32" t="s">
        <v>1372</v>
      </c>
      <c r="K39" s="32" t="s">
        <v>1093</v>
      </c>
      <c r="L39" s="32" t="s">
        <v>1373</v>
      </c>
      <c r="M39" s="32" t="s">
        <v>1093</v>
      </c>
      <c r="N39" s="32" t="s">
        <v>1374</v>
      </c>
      <c r="O39" s="32" t="s">
        <v>1375</v>
      </c>
      <c r="P39" s="32" t="s">
        <v>1376</v>
      </c>
      <c r="Q39" s="32" t="s">
        <v>1092</v>
      </c>
      <c r="R39" s="35">
        <v>10000</v>
      </c>
      <c r="S39" s="35">
        <v>10000</v>
      </c>
      <c r="T39" s="6" t="s">
        <v>1092</v>
      </c>
      <c r="U39" s="6" t="s">
        <v>1092</v>
      </c>
      <c r="V39" s="5" t="s">
        <v>123</v>
      </c>
      <c r="W39" s="6">
        <v>22</v>
      </c>
      <c r="X39" s="6">
        <v>1</v>
      </c>
      <c r="Y39" s="32">
        <v>21</v>
      </c>
      <c r="Z39" s="32" t="s">
        <v>1079</v>
      </c>
      <c r="AA39" s="122"/>
      <c r="AB39" s="32" t="s">
        <v>1367</v>
      </c>
      <c r="AC39" s="32">
        <v>7</v>
      </c>
      <c r="AD39" s="32">
        <v>0</v>
      </c>
      <c r="AE39" s="10">
        <v>0</v>
      </c>
      <c r="AF39" s="10"/>
    </row>
    <row r="40" spans="1:32" ht="63.75" x14ac:dyDescent="0.2">
      <c r="A40" s="130">
        <v>37</v>
      </c>
      <c r="B40" s="32" t="s">
        <v>86</v>
      </c>
      <c r="C40" s="32">
        <v>5</v>
      </c>
      <c r="D40" s="31" t="s">
        <v>113</v>
      </c>
      <c r="E40" s="32" t="s">
        <v>1291</v>
      </c>
      <c r="F40" s="32" t="s">
        <v>1377</v>
      </c>
      <c r="G40" s="7" t="s">
        <v>1378</v>
      </c>
      <c r="H40" s="125" t="s">
        <v>1379</v>
      </c>
      <c r="I40" s="125" t="s">
        <v>1380</v>
      </c>
      <c r="J40" s="32" t="s">
        <v>1381</v>
      </c>
      <c r="K40" s="32" t="s">
        <v>1382</v>
      </c>
      <c r="L40" s="32" t="s">
        <v>1383</v>
      </c>
      <c r="M40" s="32" t="s">
        <v>1384</v>
      </c>
      <c r="N40" s="32" t="s">
        <v>1385</v>
      </c>
      <c r="O40" s="32" t="s">
        <v>1386</v>
      </c>
      <c r="P40" s="32" t="s">
        <v>1387</v>
      </c>
      <c r="Q40" s="32" t="s">
        <v>1092</v>
      </c>
      <c r="R40" s="35">
        <v>30000</v>
      </c>
      <c r="S40" s="35">
        <v>30000</v>
      </c>
      <c r="T40" s="6" t="s">
        <v>1092</v>
      </c>
      <c r="U40" s="6" t="s">
        <v>1092</v>
      </c>
      <c r="V40" s="5" t="s">
        <v>117</v>
      </c>
      <c r="W40" s="6">
        <v>4</v>
      </c>
      <c r="X40" s="6">
        <v>19</v>
      </c>
      <c r="Y40" s="32">
        <v>23</v>
      </c>
      <c r="Z40" s="32" t="s">
        <v>1079</v>
      </c>
      <c r="AA40" s="122"/>
      <c r="AB40" s="32" t="s">
        <v>1093</v>
      </c>
      <c r="AC40" s="32">
        <v>5</v>
      </c>
      <c r="AD40" s="32">
        <v>0</v>
      </c>
      <c r="AE40" s="10">
        <v>2</v>
      </c>
      <c r="AF40" s="10"/>
    </row>
    <row r="41" spans="1:32" ht="63.75" x14ac:dyDescent="0.2">
      <c r="A41" s="130">
        <v>38</v>
      </c>
      <c r="B41" s="32" t="s">
        <v>86</v>
      </c>
      <c r="C41" s="32">
        <v>5</v>
      </c>
      <c r="D41" s="31" t="s">
        <v>113</v>
      </c>
      <c r="E41" s="32" t="s">
        <v>1291</v>
      </c>
      <c r="F41" s="32" t="s">
        <v>1388</v>
      </c>
      <c r="G41" s="7" t="s">
        <v>1389</v>
      </c>
      <c r="H41" s="125" t="s">
        <v>1390</v>
      </c>
      <c r="I41" s="125" t="s">
        <v>1391</v>
      </c>
      <c r="J41" s="32" t="s">
        <v>1392</v>
      </c>
      <c r="K41" s="32" t="s">
        <v>1093</v>
      </c>
      <c r="L41" s="32" t="s">
        <v>1393</v>
      </c>
      <c r="M41" s="32" t="s">
        <v>1394</v>
      </c>
      <c r="N41" s="32" t="s">
        <v>1395</v>
      </c>
      <c r="O41" s="32" t="s">
        <v>1396</v>
      </c>
      <c r="P41" s="32" t="s">
        <v>1397</v>
      </c>
      <c r="Q41" s="32" t="s">
        <v>1092</v>
      </c>
      <c r="R41" s="35">
        <v>50000</v>
      </c>
      <c r="S41" s="35">
        <v>50000</v>
      </c>
      <c r="T41" s="6">
        <v>1</v>
      </c>
      <c r="U41" s="6">
        <v>1</v>
      </c>
      <c r="V41" s="5" t="s">
        <v>119</v>
      </c>
      <c r="W41" s="6">
        <v>19</v>
      </c>
      <c r="X41" s="6">
        <v>6</v>
      </c>
      <c r="Y41" s="32">
        <v>21</v>
      </c>
      <c r="Z41" s="32" t="s">
        <v>1079</v>
      </c>
      <c r="AA41" s="122"/>
      <c r="AB41" s="32" t="s">
        <v>1093</v>
      </c>
      <c r="AC41" s="32">
        <v>0</v>
      </c>
      <c r="AD41" s="32">
        <v>0</v>
      </c>
      <c r="AE41" s="10">
        <v>4</v>
      </c>
      <c r="AF41" s="10"/>
    </row>
    <row r="42" spans="1:32" ht="63.75" x14ac:dyDescent="0.2">
      <c r="A42" s="130">
        <v>39</v>
      </c>
      <c r="B42" s="32" t="s">
        <v>86</v>
      </c>
      <c r="C42" s="32">
        <v>5</v>
      </c>
      <c r="D42" s="31" t="s">
        <v>113</v>
      </c>
      <c r="E42" s="32" t="s">
        <v>1291</v>
      </c>
      <c r="F42" s="32" t="s">
        <v>1398</v>
      </c>
      <c r="G42" s="7" t="s">
        <v>1399</v>
      </c>
      <c r="H42" s="125" t="s">
        <v>1400</v>
      </c>
      <c r="I42" s="125" t="s">
        <v>1401</v>
      </c>
      <c r="J42" s="32" t="s">
        <v>1402</v>
      </c>
      <c r="K42" s="32" t="s">
        <v>1093</v>
      </c>
      <c r="L42" s="32" t="s">
        <v>1403</v>
      </c>
      <c r="M42" s="32" t="s">
        <v>1093</v>
      </c>
      <c r="N42" s="32" t="s">
        <v>1404</v>
      </c>
      <c r="O42" s="32" t="s">
        <v>1405</v>
      </c>
      <c r="P42" s="32" t="s">
        <v>1406</v>
      </c>
      <c r="Q42" s="32" t="s">
        <v>1092</v>
      </c>
      <c r="R42" s="35">
        <v>15000</v>
      </c>
      <c r="S42" s="35">
        <v>15000</v>
      </c>
      <c r="T42" s="6" t="s">
        <v>1092</v>
      </c>
      <c r="U42" s="6" t="s">
        <v>1092</v>
      </c>
      <c r="V42" s="5" t="s">
        <v>117</v>
      </c>
      <c r="W42" s="6">
        <v>4</v>
      </c>
      <c r="X42" s="6">
        <v>1</v>
      </c>
      <c r="Y42" s="32">
        <v>21</v>
      </c>
      <c r="Z42" s="32" t="s">
        <v>1079</v>
      </c>
      <c r="AA42" s="122"/>
      <c r="AB42" s="32" t="s">
        <v>1367</v>
      </c>
      <c r="AC42" s="32">
        <v>4</v>
      </c>
      <c r="AD42" s="32">
        <v>0</v>
      </c>
      <c r="AE42" s="10">
        <v>1</v>
      </c>
      <c r="AF42" s="10"/>
    </row>
    <row r="43" spans="1:32" ht="63.75" x14ac:dyDescent="0.2">
      <c r="A43" s="130">
        <v>40</v>
      </c>
      <c r="B43" s="32" t="s">
        <v>86</v>
      </c>
      <c r="C43" s="32">
        <v>5</v>
      </c>
      <c r="D43" s="31" t="s">
        <v>113</v>
      </c>
      <c r="E43" s="32" t="s">
        <v>1291</v>
      </c>
      <c r="F43" s="32" t="s">
        <v>1407</v>
      </c>
      <c r="G43" s="7" t="s">
        <v>1408</v>
      </c>
      <c r="H43" s="125" t="s">
        <v>1409</v>
      </c>
      <c r="I43" s="125" t="s">
        <v>1410</v>
      </c>
      <c r="J43" s="32" t="s">
        <v>1411</v>
      </c>
      <c r="K43" s="32" t="s">
        <v>1412</v>
      </c>
      <c r="L43" s="32" t="s">
        <v>1413</v>
      </c>
      <c r="M43" s="32" t="s">
        <v>1414</v>
      </c>
      <c r="N43" s="32" t="s">
        <v>1415</v>
      </c>
      <c r="O43" s="32" t="s">
        <v>1416</v>
      </c>
      <c r="P43" s="32" t="s">
        <v>1417</v>
      </c>
      <c r="Q43" s="32" t="s">
        <v>1092</v>
      </c>
      <c r="R43" s="35">
        <v>30000</v>
      </c>
      <c r="S43" s="35">
        <v>30000</v>
      </c>
      <c r="T43" s="6" t="s">
        <v>1092</v>
      </c>
      <c r="U43" s="6">
        <v>2</v>
      </c>
      <c r="V43" s="5" t="s">
        <v>119</v>
      </c>
      <c r="W43" s="6">
        <v>4</v>
      </c>
      <c r="X43" s="6">
        <v>31</v>
      </c>
      <c r="Y43" s="32">
        <v>21</v>
      </c>
      <c r="Z43" s="32" t="s">
        <v>1079</v>
      </c>
      <c r="AA43" s="122"/>
      <c r="AB43" s="32" t="s">
        <v>1093</v>
      </c>
      <c r="AC43" s="32">
        <v>20</v>
      </c>
      <c r="AD43" s="32">
        <v>0</v>
      </c>
      <c r="AE43" s="10">
        <v>0</v>
      </c>
      <c r="AF43" s="10"/>
    </row>
    <row r="44" spans="1:32" ht="63.75" x14ac:dyDescent="0.2">
      <c r="A44" s="130">
        <v>41</v>
      </c>
      <c r="B44" s="32" t="s">
        <v>86</v>
      </c>
      <c r="C44" s="32">
        <v>5</v>
      </c>
      <c r="D44" s="31" t="s">
        <v>113</v>
      </c>
      <c r="E44" s="32" t="s">
        <v>1291</v>
      </c>
      <c r="F44" s="32" t="s">
        <v>1418</v>
      </c>
      <c r="G44" s="7" t="s">
        <v>1419</v>
      </c>
      <c r="H44" s="125" t="s">
        <v>1420</v>
      </c>
      <c r="I44" s="125" t="s">
        <v>1421</v>
      </c>
      <c r="J44" s="32" t="s">
        <v>1422</v>
      </c>
      <c r="K44" s="32" t="s">
        <v>1423</v>
      </c>
      <c r="L44" s="32" t="s">
        <v>1424</v>
      </c>
      <c r="M44" s="32" t="s">
        <v>1425</v>
      </c>
      <c r="N44" s="32" t="s">
        <v>1426</v>
      </c>
      <c r="O44" s="32" t="s">
        <v>1427</v>
      </c>
      <c r="P44" s="32" t="s">
        <v>1428</v>
      </c>
      <c r="Q44" s="32" t="s">
        <v>1092</v>
      </c>
      <c r="R44" s="35">
        <v>40000</v>
      </c>
      <c r="S44" s="35">
        <v>40000</v>
      </c>
      <c r="T44" s="6" t="s">
        <v>1092</v>
      </c>
      <c r="U44" s="6" t="s">
        <v>1092</v>
      </c>
      <c r="V44" s="5" t="s">
        <v>117</v>
      </c>
      <c r="W44" s="6">
        <v>4</v>
      </c>
      <c r="X44" s="6">
        <v>19</v>
      </c>
      <c r="Y44" s="32">
        <v>23</v>
      </c>
      <c r="Z44" s="32" t="s">
        <v>1079</v>
      </c>
      <c r="AA44" s="122"/>
      <c r="AB44" s="32" t="s">
        <v>1093</v>
      </c>
      <c r="AC44" s="32">
        <v>10</v>
      </c>
      <c r="AD44" s="32">
        <v>0</v>
      </c>
      <c r="AE44" s="10">
        <v>4</v>
      </c>
      <c r="AF44" s="10"/>
    </row>
    <row r="45" spans="1:32" ht="63.75" x14ac:dyDescent="0.2">
      <c r="A45" s="130">
        <v>42</v>
      </c>
      <c r="B45" s="32" t="s">
        <v>86</v>
      </c>
      <c r="C45" s="32">
        <v>5</v>
      </c>
      <c r="D45" s="31" t="s">
        <v>113</v>
      </c>
      <c r="E45" s="32" t="s">
        <v>1291</v>
      </c>
      <c r="F45" s="32" t="s">
        <v>1429</v>
      </c>
      <c r="G45" s="7" t="s">
        <v>1430</v>
      </c>
      <c r="H45" s="125" t="s">
        <v>1431</v>
      </c>
      <c r="I45" s="125" t="s">
        <v>1432</v>
      </c>
      <c r="J45" s="32" t="s">
        <v>1433</v>
      </c>
      <c r="K45" s="32" t="s">
        <v>1434</v>
      </c>
      <c r="L45" s="32" t="s">
        <v>1435</v>
      </c>
      <c r="M45" s="32" t="s">
        <v>1436</v>
      </c>
      <c r="N45" s="32" t="s">
        <v>1437</v>
      </c>
      <c r="O45" s="32" t="s">
        <v>1438</v>
      </c>
      <c r="P45" s="32" t="s">
        <v>1439</v>
      </c>
      <c r="Q45" s="32" t="s">
        <v>1092</v>
      </c>
      <c r="R45" s="35">
        <v>25000</v>
      </c>
      <c r="S45" s="35">
        <v>25000</v>
      </c>
      <c r="T45" s="6" t="s">
        <v>1092</v>
      </c>
      <c r="U45" s="6">
        <v>2</v>
      </c>
      <c r="V45" s="5" t="s">
        <v>129</v>
      </c>
      <c r="W45" s="6">
        <v>42</v>
      </c>
      <c r="X45" s="6">
        <v>29</v>
      </c>
      <c r="Y45" s="32">
        <v>21</v>
      </c>
      <c r="Z45" s="32" t="s">
        <v>1079</v>
      </c>
      <c r="AA45" s="122"/>
      <c r="AB45" s="32" t="s">
        <v>1093</v>
      </c>
      <c r="AC45" s="32">
        <v>0</v>
      </c>
      <c r="AD45" s="32">
        <v>0</v>
      </c>
      <c r="AE45" s="10">
        <v>1</v>
      </c>
      <c r="AF45" s="10"/>
    </row>
    <row r="46" spans="1:32" ht="63.75" x14ac:dyDescent="0.2">
      <c r="A46" s="130">
        <v>43</v>
      </c>
      <c r="B46" s="32" t="s">
        <v>86</v>
      </c>
      <c r="C46" s="32">
        <v>5</v>
      </c>
      <c r="D46" s="31" t="s">
        <v>113</v>
      </c>
      <c r="E46" s="32" t="s">
        <v>1291</v>
      </c>
      <c r="F46" s="32" t="s">
        <v>1407</v>
      </c>
      <c r="G46" s="7" t="s">
        <v>1408</v>
      </c>
      <c r="H46" s="125" t="s">
        <v>1409</v>
      </c>
      <c r="I46" s="125" t="s">
        <v>1410</v>
      </c>
      <c r="J46" s="32" t="s">
        <v>1411</v>
      </c>
      <c r="K46" s="32" t="s">
        <v>1412</v>
      </c>
      <c r="L46" s="32" t="s">
        <v>1413</v>
      </c>
      <c r="M46" s="32" t="s">
        <v>1414</v>
      </c>
      <c r="N46" s="32" t="s">
        <v>1415</v>
      </c>
      <c r="O46" s="32" t="s">
        <v>1440</v>
      </c>
      <c r="P46" s="32" t="s">
        <v>1417</v>
      </c>
      <c r="Q46" s="32" t="s">
        <v>1092</v>
      </c>
      <c r="R46" s="35">
        <v>35000</v>
      </c>
      <c r="S46" s="35">
        <v>35000</v>
      </c>
      <c r="T46" s="6" t="s">
        <v>1092</v>
      </c>
      <c r="U46" s="6" t="s">
        <v>1092</v>
      </c>
      <c r="V46" s="5" t="s">
        <v>119</v>
      </c>
      <c r="W46" s="6">
        <v>4</v>
      </c>
      <c r="X46" s="6">
        <v>31</v>
      </c>
      <c r="Y46" s="32">
        <v>23</v>
      </c>
      <c r="Z46" s="32" t="s">
        <v>1079</v>
      </c>
      <c r="AA46" s="122"/>
      <c r="AB46" s="32" t="s">
        <v>1093</v>
      </c>
      <c r="AC46" s="32">
        <v>14</v>
      </c>
      <c r="AD46" s="32">
        <v>0</v>
      </c>
      <c r="AE46" s="10">
        <v>0</v>
      </c>
      <c r="AF46" s="10"/>
    </row>
    <row r="47" spans="1:32" ht="63.75" x14ac:dyDescent="0.2">
      <c r="A47" s="130">
        <v>44</v>
      </c>
      <c r="B47" s="32" t="s">
        <v>86</v>
      </c>
      <c r="C47" s="32">
        <v>5</v>
      </c>
      <c r="D47" s="31" t="s">
        <v>113</v>
      </c>
      <c r="E47" s="32" t="s">
        <v>1291</v>
      </c>
      <c r="F47" s="32" t="s">
        <v>1441</v>
      </c>
      <c r="G47" s="7" t="s">
        <v>1442</v>
      </c>
      <c r="H47" s="125" t="s">
        <v>1443</v>
      </c>
      <c r="I47" s="125" t="s">
        <v>1444</v>
      </c>
      <c r="J47" s="32" t="s">
        <v>1445</v>
      </c>
      <c r="K47" s="32" t="s">
        <v>1446</v>
      </c>
      <c r="L47" s="32" t="s">
        <v>1447</v>
      </c>
      <c r="M47" s="32" t="s">
        <v>1448</v>
      </c>
      <c r="N47" s="32" t="s">
        <v>1449</v>
      </c>
      <c r="O47" s="32" t="s">
        <v>1450</v>
      </c>
      <c r="P47" s="32" t="s">
        <v>1451</v>
      </c>
      <c r="Q47" s="32" t="s">
        <v>1092</v>
      </c>
      <c r="R47" s="35">
        <v>30000</v>
      </c>
      <c r="S47" s="35">
        <v>30000</v>
      </c>
      <c r="T47" s="6" t="s">
        <v>1092</v>
      </c>
      <c r="U47" s="6" t="s">
        <v>1092</v>
      </c>
      <c r="V47" s="5" t="s">
        <v>121</v>
      </c>
      <c r="W47" s="6">
        <v>42</v>
      </c>
      <c r="X47" s="6">
        <v>33</v>
      </c>
      <c r="Y47" s="32">
        <v>23</v>
      </c>
      <c r="Z47" s="32" t="s">
        <v>1079</v>
      </c>
      <c r="AA47" s="122"/>
      <c r="AB47" s="32" t="s">
        <v>1093</v>
      </c>
      <c r="AC47" s="32">
        <v>2</v>
      </c>
      <c r="AD47" s="32">
        <v>0</v>
      </c>
      <c r="AE47" s="10">
        <v>1</v>
      </c>
      <c r="AF47" s="10"/>
    </row>
    <row r="48" spans="1:32" ht="63.75" x14ac:dyDescent="0.2">
      <c r="A48" s="130">
        <v>45</v>
      </c>
      <c r="B48" s="32" t="s">
        <v>86</v>
      </c>
      <c r="C48" s="32">
        <v>5</v>
      </c>
      <c r="D48" s="31" t="s">
        <v>113</v>
      </c>
      <c r="E48" s="32" t="s">
        <v>1291</v>
      </c>
      <c r="F48" s="32" t="s">
        <v>1452</v>
      </c>
      <c r="G48" s="7" t="s">
        <v>1453</v>
      </c>
      <c r="H48" s="125" t="s">
        <v>1454</v>
      </c>
      <c r="I48" s="125" t="s">
        <v>1455</v>
      </c>
      <c r="J48" s="32" t="s">
        <v>1456</v>
      </c>
      <c r="K48" s="32" t="s">
        <v>1093</v>
      </c>
      <c r="L48" s="32" t="s">
        <v>1457</v>
      </c>
      <c r="M48" s="32" t="s">
        <v>1093</v>
      </c>
      <c r="N48" s="32" t="s">
        <v>1458</v>
      </c>
      <c r="O48" s="32" t="s">
        <v>1459</v>
      </c>
      <c r="P48" s="32" t="s">
        <v>1460</v>
      </c>
      <c r="Q48" s="32" t="s">
        <v>1092</v>
      </c>
      <c r="R48" s="35">
        <v>16500</v>
      </c>
      <c r="S48" s="35">
        <v>16500</v>
      </c>
      <c r="T48" s="6" t="s">
        <v>1092</v>
      </c>
      <c r="U48" s="6" t="s">
        <v>1092</v>
      </c>
      <c r="V48" s="5" t="s">
        <v>119</v>
      </c>
      <c r="W48" s="6">
        <v>4</v>
      </c>
      <c r="X48" s="6">
        <v>19</v>
      </c>
      <c r="Y48" s="32">
        <v>23</v>
      </c>
      <c r="Z48" s="32" t="s">
        <v>1079</v>
      </c>
      <c r="AA48" s="122"/>
      <c r="AB48" s="32" t="s">
        <v>1093</v>
      </c>
      <c r="AC48" s="32">
        <v>5</v>
      </c>
      <c r="AD48" s="32">
        <v>0</v>
      </c>
      <c r="AE48" s="10">
        <v>0</v>
      </c>
      <c r="AF48" s="10"/>
    </row>
    <row r="49" spans="1:32" ht="63.75" x14ac:dyDescent="0.2">
      <c r="A49" s="130">
        <v>46</v>
      </c>
      <c r="B49" s="32" t="s">
        <v>86</v>
      </c>
      <c r="C49" s="32">
        <v>5</v>
      </c>
      <c r="D49" s="31" t="s">
        <v>113</v>
      </c>
      <c r="E49" s="32" t="s">
        <v>1291</v>
      </c>
      <c r="F49" s="32" t="s">
        <v>1418</v>
      </c>
      <c r="G49" s="7" t="s">
        <v>1419</v>
      </c>
      <c r="H49" s="125" t="s">
        <v>1420</v>
      </c>
      <c r="I49" s="125" t="s">
        <v>1421</v>
      </c>
      <c r="J49" s="32" t="s">
        <v>1422</v>
      </c>
      <c r="K49" s="32" t="s">
        <v>1423</v>
      </c>
      <c r="L49" s="32" t="s">
        <v>1424</v>
      </c>
      <c r="M49" s="32" t="s">
        <v>1425</v>
      </c>
      <c r="N49" s="32" t="s">
        <v>1426</v>
      </c>
      <c r="O49" s="32" t="s">
        <v>1461</v>
      </c>
      <c r="P49" s="32" t="s">
        <v>1428</v>
      </c>
      <c r="Q49" s="32" t="s">
        <v>1092</v>
      </c>
      <c r="R49" s="35">
        <v>10000</v>
      </c>
      <c r="S49" s="35">
        <v>10000</v>
      </c>
      <c r="T49" s="6" t="s">
        <v>1092</v>
      </c>
      <c r="U49" s="6" t="s">
        <v>1092</v>
      </c>
      <c r="V49" s="5" t="s">
        <v>117</v>
      </c>
      <c r="W49" s="6">
        <v>4</v>
      </c>
      <c r="X49" s="6">
        <v>19</v>
      </c>
      <c r="Y49" s="32">
        <v>21</v>
      </c>
      <c r="Z49" s="32" t="s">
        <v>1079</v>
      </c>
      <c r="AA49" s="122"/>
      <c r="AB49" s="32" t="s">
        <v>1093</v>
      </c>
      <c r="AC49" s="32">
        <v>0</v>
      </c>
      <c r="AD49" s="32">
        <v>0</v>
      </c>
      <c r="AE49" s="10">
        <v>0</v>
      </c>
      <c r="AF49" s="10"/>
    </row>
    <row r="50" spans="1:32" ht="63.75" x14ac:dyDescent="0.2">
      <c r="A50" s="130">
        <v>47</v>
      </c>
      <c r="B50" s="32" t="s">
        <v>86</v>
      </c>
      <c r="C50" s="32">
        <v>5</v>
      </c>
      <c r="D50" s="31" t="s">
        <v>113</v>
      </c>
      <c r="E50" s="32" t="s">
        <v>1291</v>
      </c>
      <c r="F50" s="32" t="s">
        <v>1462</v>
      </c>
      <c r="G50" s="7" t="s">
        <v>1324</v>
      </c>
      <c r="H50" s="125" t="s">
        <v>1325</v>
      </c>
      <c r="I50" s="125" t="s">
        <v>1326</v>
      </c>
      <c r="J50" s="32" t="s">
        <v>1327</v>
      </c>
      <c r="K50" s="32" t="s">
        <v>1328</v>
      </c>
      <c r="L50" s="32" t="s">
        <v>1329</v>
      </c>
      <c r="M50" s="32" t="s">
        <v>1330</v>
      </c>
      <c r="N50" s="32" t="s">
        <v>1331</v>
      </c>
      <c r="O50" s="32" t="s">
        <v>1463</v>
      </c>
      <c r="P50" s="32" t="s">
        <v>1333</v>
      </c>
      <c r="Q50" s="32" t="s">
        <v>1092</v>
      </c>
      <c r="R50" s="35">
        <v>85000</v>
      </c>
      <c r="S50" s="35">
        <v>85000</v>
      </c>
      <c r="T50" s="6" t="s">
        <v>1092</v>
      </c>
      <c r="U50" s="6" t="s">
        <v>1092</v>
      </c>
      <c r="V50" s="5" t="s">
        <v>121</v>
      </c>
      <c r="W50" s="6">
        <v>4</v>
      </c>
      <c r="X50" s="6">
        <v>29</v>
      </c>
      <c r="Y50" s="32">
        <v>23</v>
      </c>
      <c r="Z50" s="32" t="s">
        <v>1079</v>
      </c>
      <c r="AA50" s="122"/>
      <c r="AB50" s="32" t="s">
        <v>1093</v>
      </c>
      <c r="AC50" s="32">
        <v>0</v>
      </c>
      <c r="AD50" s="32">
        <v>0</v>
      </c>
      <c r="AE50" s="10">
        <v>3</v>
      </c>
      <c r="AF50" s="10"/>
    </row>
    <row r="51" spans="1:32" ht="63.75" x14ac:dyDescent="0.2">
      <c r="A51" s="130">
        <v>48</v>
      </c>
      <c r="B51" s="32" t="s">
        <v>86</v>
      </c>
      <c r="C51" s="32">
        <v>5</v>
      </c>
      <c r="D51" s="31" t="s">
        <v>113</v>
      </c>
      <c r="E51" s="32" t="s">
        <v>1291</v>
      </c>
      <c r="F51" s="32" t="s">
        <v>1464</v>
      </c>
      <c r="G51" s="7" t="s">
        <v>1465</v>
      </c>
      <c r="H51" s="125" t="s">
        <v>1466</v>
      </c>
      <c r="I51" s="125" t="s">
        <v>1467</v>
      </c>
      <c r="J51" s="32" t="s">
        <v>1468</v>
      </c>
      <c r="K51" s="32" t="s">
        <v>1469</v>
      </c>
      <c r="L51" s="32" t="s">
        <v>1470</v>
      </c>
      <c r="M51" s="32" t="s">
        <v>1471</v>
      </c>
      <c r="N51" s="32" t="s">
        <v>1472</v>
      </c>
      <c r="O51" s="32" t="s">
        <v>1473</v>
      </c>
      <c r="P51" s="32" t="s">
        <v>1474</v>
      </c>
      <c r="Q51" s="32" t="s">
        <v>1092</v>
      </c>
      <c r="R51" s="35">
        <v>20000</v>
      </c>
      <c r="S51" s="35">
        <v>20000</v>
      </c>
      <c r="T51" s="6" t="s">
        <v>1092</v>
      </c>
      <c r="U51" s="6">
        <v>2</v>
      </c>
      <c r="V51" s="5" t="s">
        <v>129</v>
      </c>
      <c r="W51" s="6">
        <v>42</v>
      </c>
      <c r="X51" s="6">
        <v>29</v>
      </c>
      <c r="Y51" s="32">
        <v>23</v>
      </c>
      <c r="Z51" s="32" t="s">
        <v>1079</v>
      </c>
      <c r="AA51" s="122"/>
      <c r="AB51" s="32" t="s">
        <v>1093</v>
      </c>
      <c r="AC51" s="32">
        <v>8</v>
      </c>
      <c r="AD51" s="32">
        <v>0</v>
      </c>
      <c r="AE51" s="10">
        <v>2</v>
      </c>
      <c r="AF51" s="10"/>
    </row>
    <row r="52" spans="1:32" ht="63.75" x14ac:dyDescent="0.2">
      <c r="A52" s="130">
        <v>49</v>
      </c>
      <c r="B52" s="32" t="s">
        <v>86</v>
      </c>
      <c r="C52" s="32">
        <v>5</v>
      </c>
      <c r="D52" s="31" t="s">
        <v>113</v>
      </c>
      <c r="E52" s="32" t="s">
        <v>1291</v>
      </c>
      <c r="F52" s="32" t="s">
        <v>1475</v>
      </c>
      <c r="G52" s="7" t="s">
        <v>1476</v>
      </c>
      <c r="H52" s="125" t="s">
        <v>1477</v>
      </c>
      <c r="I52" s="125" t="s">
        <v>1478</v>
      </c>
      <c r="J52" s="32" t="s">
        <v>1479</v>
      </c>
      <c r="K52" s="32" t="s">
        <v>1480</v>
      </c>
      <c r="L52" s="32" t="s">
        <v>1481</v>
      </c>
      <c r="M52" s="32" t="s">
        <v>1482</v>
      </c>
      <c r="N52" s="32" t="s">
        <v>1353</v>
      </c>
      <c r="O52" s="32" t="s">
        <v>1483</v>
      </c>
      <c r="P52" s="32" t="s">
        <v>1484</v>
      </c>
      <c r="Q52" s="32" t="s">
        <v>1092</v>
      </c>
      <c r="R52" s="35">
        <v>10000</v>
      </c>
      <c r="S52" s="35">
        <v>10000</v>
      </c>
      <c r="T52" s="6" t="s">
        <v>1092</v>
      </c>
      <c r="U52" s="6" t="s">
        <v>1092</v>
      </c>
      <c r="V52" s="5" t="s">
        <v>117</v>
      </c>
      <c r="W52" s="6">
        <v>4</v>
      </c>
      <c r="X52" s="6">
        <v>33</v>
      </c>
      <c r="Y52" s="32">
        <v>21</v>
      </c>
      <c r="Z52" s="32" t="s">
        <v>1079</v>
      </c>
      <c r="AA52" s="122"/>
      <c r="AB52" s="32" t="s">
        <v>1093</v>
      </c>
      <c r="AC52" s="32">
        <v>12</v>
      </c>
      <c r="AD52" s="32">
        <v>0</v>
      </c>
      <c r="AE52" s="10">
        <v>0</v>
      </c>
      <c r="AF52" s="10"/>
    </row>
    <row r="53" spans="1:32" ht="63.75" x14ac:dyDescent="0.2">
      <c r="A53" s="130">
        <v>50</v>
      </c>
      <c r="B53" s="32" t="s">
        <v>86</v>
      </c>
      <c r="C53" s="32">
        <v>5</v>
      </c>
      <c r="D53" s="31" t="s">
        <v>113</v>
      </c>
      <c r="E53" s="32" t="s">
        <v>1291</v>
      </c>
      <c r="F53" s="32" t="s">
        <v>1485</v>
      </c>
      <c r="G53" s="7" t="s">
        <v>1486</v>
      </c>
      <c r="H53" s="125" t="s">
        <v>1487</v>
      </c>
      <c r="I53" s="125" t="s">
        <v>1488</v>
      </c>
      <c r="J53" s="32" t="s">
        <v>1489</v>
      </c>
      <c r="K53" s="32" t="s">
        <v>1093</v>
      </c>
      <c r="L53" s="32" t="s">
        <v>1490</v>
      </c>
      <c r="M53" s="32" t="s">
        <v>1093</v>
      </c>
      <c r="N53" s="32" t="s">
        <v>1491</v>
      </c>
      <c r="O53" s="32" t="s">
        <v>1492</v>
      </c>
      <c r="P53" s="32" t="s">
        <v>1493</v>
      </c>
      <c r="Q53" s="32" t="s">
        <v>1092</v>
      </c>
      <c r="R53" s="35">
        <v>25000</v>
      </c>
      <c r="S53" s="35">
        <v>25000</v>
      </c>
      <c r="T53" s="6" t="s">
        <v>1092</v>
      </c>
      <c r="U53" s="6" t="s">
        <v>1092</v>
      </c>
      <c r="V53" s="5" t="s">
        <v>123</v>
      </c>
      <c r="W53" s="6">
        <v>22</v>
      </c>
      <c r="X53" s="6">
        <v>1</v>
      </c>
      <c r="Y53" s="32">
        <v>21</v>
      </c>
      <c r="Z53" s="32" t="s">
        <v>1079</v>
      </c>
      <c r="AA53" s="122"/>
      <c r="AB53" s="32" t="s">
        <v>1093</v>
      </c>
      <c r="AC53" s="32">
        <v>10</v>
      </c>
      <c r="AD53" s="32">
        <v>0</v>
      </c>
      <c r="AE53" s="10">
        <v>0</v>
      </c>
      <c r="AF53" s="10"/>
    </row>
    <row r="54" spans="1:32" ht="63.75" x14ac:dyDescent="0.2">
      <c r="A54" s="130">
        <v>51</v>
      </c>
      <c r="B54" s="32" t="s">
        <v>86</v>
      </c>
      <c r="C54" s="32">
        <v>5</v>
      </c>
      <c r="D54" s="31" t="s">
        <v>113</v>
      </c>
      <c r="E54" s="32" t="s">
        <v>1291</v>
      </c>
      <c r="F54" s="32" t="s">
        <v>1494</v>
      </c>
      <c r="G54" s="7" t="s">
        <v>1495</v>
      </c>
      <c r="H54" s="125" t="s">
        <v>1496</v>
      </c>
      <c r="I54" s="125" t="s">
        <v>1497</v>
      </c>
      <c r="J54" s="32" t="s">
        <v>1468</v>
      </c>
      <c r="K54" s="32" t="s">
        <v>1498</v>
      </c>
      <c r="L54" s="32" t="s">
        <v>1499</v>
      </c>
      <c r="M54" s="32" t="s">
        <v>1500</v>
      </c>
      <c r="N54" s="32" t="s">
        <v>1501</v>
      </c>
      <c r="O54" s="32" t="s">
        <v>1502</v>
      </c>
      <c r="P54" s="32" t="s">
        <v>1503</v>
      </c>
      <c r="Q54" s="32" t="s">
        <v>1092</v>
      </c>
      <c r="R54" s="35">
        <v>13000</v>
      </c>
      <c r="S54" s="35">
        <v>13000</v>
      </c>
      <c r="T54" s="6" t="s">
        <v>1092</v>
      </c>
      <c r="U54" s="6" t="s">
        <v>1092</v>
      </c>
      <c r="V54" s="5" t="s">
        <v>119</v>
      </c>
      <c r="W54" s="6">
        <v>42</v>
      </c>
      <c r="X54" s="6">
        <v>6</v>
      </c>
      <c r="Y54" s="32">
        <v>23</v>
      </c>
      <c r="Z54" s="32" t="s">
        <v>1079</v>
      </c>
      <c r="AA54" s="122"/>
      <c r="AB54" s="32" t="s">
        <v>1093</v>
      </c>
      <c r="AC54" s="32">
        <v>2</v>
      </c>
      <c r="AD54" s="32">
        <v>0</v>
      </c>
      <c r="AE54" s="10">
        <v>0</v>
      </c>
      <c r="AF54" s="10"/>
    </row>
    <row r="55" spans="1:32" ht="63.75" x14ac:dyDescent="0.2">
      <c r="A55" s="130">
        <v>52</v>
      </c>
      <c r="B55" s="32" t="s">
        <v>86</v>
      </c>
      <c r="C55" s="32">
        <v>5</v>
      </c>
      <c r="D55" s="31" t="s">
        <v>113</v>
      </c>
      <c r="E55" s="32" t="s">
        <v>1291</v>
      </c>
      <c r="F55" s="32" t="s">
        <v>1504</v>
      </c>
      <c r="G55" s="7" t="s">
        <v>1505</v>
      </c>
      <c r="H55" s="125" t="s">
        <v>1506</v>
      </c>
      <c r="I55" s="125" t="s">
        <v>1507</v>
      </c>
      <c r="J55" s="32" t="s">
        <v>1468</v>
      </c>
      <c r="K55" s="32" t="s">
        <v>1508</v>
      </c>
      <c r="L55" s="32" t="s">
        <v>1509</v>
      </c>
      <c r="M55" s="32" t="s">
        <v>1510</v>
      </c>
      <c r="N55" s="32" t="s">
        <v>1511</v>
      </c>
      <c r="O55" s="32" t="s">
        <v>1512</v>
      </c>
      <c r="P55" s="32" t="s">
        <v>1513</v>
      </c>
      <c r="Q55" s="32" t="s">
        <v>1092</v>
      </c>
      <c r="R55" s="35">
        <v>20000</v>
      </c>
      <c r="S55" s="35">
        <v>20000</v>
      </c>
      <c r="T55" s="6" t="s">
        <v>1092</v>
      </c>
      <c r="U55" s="6">
        <v>2</v>
      </c>
      <c r="V55" s="5" t="s">
        <v>129</v>
      </c>
      <c r="W55" s="6">
        <v>42</v>
      </c>
      <c r="X55" s="6">
        <v>19</v>
      </c>
      <c r="Y55" s="32">
        <v>23</v>
      </c>
      <c r="Z55" s="32" t="s">
        <v>1079</v>
      </c>
      <c r="AA55" s="122"/>
      <c r="AB55" s="32" t="s">
        <v>1093</v>
      </c>
      <c r="AC55" s="32">
        <v>10</v>
      </c>
      <c r="AD55" s="32">
        <v>0</v>
      </c>
      <c r="AE55" s="10">
        <v>3</v>
      </c>
      <c r="AF55" s="10"/>
    </row>
    <row r="56" spans="1:32" ht="63.75" x14ac:dyDescent="0.2">
      <c r="A56" s="130">
        <v>53</v>
      </c>
      <c r="B56" s="32" t="s">
        <v>86</v>
      </c>
      <c r="C56" s="32">
        <v>5</v>
      </c>
      <c r="D56" s="31" t="s">
        <v>113</v>
      </c>
      <c r="E56" s="32" t="s">
        <v>1291</v>
      </c>
      <c r="F56" s="32" t="s">
        <v>1514</v>
      </c>
      <c r="G56" s="7" t="s">
        <v>1515</v>
      </c>
      <c r="H56" s="125" t="s">
        <v>1516</v>
      </c>
      <c r="I56" s="125" t="s">
        <v>1517</v>
      </c>
      <c r="J56" s="32" t="s">
        <v>1422</v>
      </c>
      <c r="K56" s="32" t="s">
        <v>1423</v>
      </c>
      <c r="L56" s="32" t="s">
        <v>1518</v>
      </c>
      <c r="M56" s="32" t="s">
        <v>1425</v>
      </c>
      <c r="N56" s="32" t="s">
        <v>1519</v>
      </c>
      <c r="O56" s="32" t="s">
        <v>1520</v>
      </c>
      <c r="P56" s="32" t="s">
        <v>1521</v>
      </c>
      <c r="Q56" s="32" t="s">
        <v>1092</v>
      </c>
      <c r="R56" s="35">
        <v>20000</v>
      </c>
      <c r="S56" s="35">
        <v>20000</v>
      </c>
      <c r="T56" s="6" t="s">
        <v>1092</v>
      </c>
      <c r="U56" s="6" t="s">
        <v>1092</v>
      </c>
      <c r="V56" s="5" t="s">
        <v>117</v>
      </c>
      <c r="W56" s="6">
        <v>4</v>
      </c>
      <c r="X56" s="6">
        <v>19</v>
      </c>
      <c r="Y56" s="32">
        <v>21</v>
      </c>
      <c r="Z56" s="32" t="s">
        <v>1079</v>
      </c>
      <c r="AA56" s="122"/>
      <c r="AB56" s="32" t="s">
        <v>1093</v>
      </c>
      <c r="AC56" s="32">
        <v>18</v>
      </c>
      <c r="AD56" s="32">
        <v>0</v>
      </c>
      <c r="AE56" s="10">
        <v>3</v>
      </c>
      <c r="AF56" s="10"/>
    </row>
    <row r="57" spans="1:32" ht="63.75" x14ac:dyDescent="0.2">
      <c r="A57" s="130">
        <v>54</v>
      </c>
      <c r="B57" s="32" t="s">
        <v>86</v>
      </c>
      <c r="C57" s="32">
        <v>5</v>
      </c>
      <c r="D57" s="31" t="s">
        <v>113</v>
      </c>
      <c r="E57" s="32" t="s">
        <v>1291</v>
      </c>
      <c r="F57" s="32" t="s">
        <v>1522</v>
      </c>
      <c r="G57" s="7" t="s">
        <v>1523</v>
      </c>
      <c r="H57" s="125" t="s">
        <v>1524</v>
      </c>
      <c r="I57" s="125" t="s">
        <v>1525</v>
      </c>
      <c r="J57" s="32" t="s">
        <v>1411</v>
      </c>
      <c r="K57" s="32" t="s">
        <v>1412</v>
      </c>
      <c r="L57" s="32" t="s">
        <v>1526</v>
      </c>
      <c r="M57" s="32" t="s">
        <v>1527</v>
      </c>
      <c r="N57" s="32" t="s">
        <v>1528</v>
      </c>
      <c r="O57" s="32" t="s">
        <v>1529</v>
      </c>
      <c r="P57" s="32" t="s">
        <v>1417</v>
      </c>
      <c r="Q57" s="32" t="s">
        <v>1092</v>
      </c>
      <c r="R57" s="35">
        <v>20000</v>
      </c>
      <c r="S57" s="35">
        <v>20000</v>
      </c>
      <c r="T57" s="6" t="s">
        <v>1092</v>
      </c>
      <c r="U57" s="6">
        <v>2</v>
      </c>
      <c r="V57" s="5" t="s">
        <v>119</v>
      </c>
      <c r="W57" s="6">
        <v>4</v>
      </c>
      <c r="X57" s="6">
        <v>31</v>
      </c>
      <c r="Y57" s="32">
        <v>21</v>
      </c>
      <c r="Z57" s="32" t="s">
        <v>1079</v>
      </c>
      <c r="AA57" s="122"/>
      <c r="AB57" s="32" t="s">
        <v>1093</v>
      </c>
      <c r="AC57" s="32">
        <v>10</v>
      </c>
      <c r="AD57" s="32">
        <v>0</v>
      </c>
      <c r="AE57" s="10">
        <v>0</v>
      </c>
      <c r="AF57" s="10"/>
    </row>
    <row r="58" spans="1:32" ht="63.75" x14ac:dyDescent="0.2">
      <c r="A58" s="130">
        <f>IF(B58&gt;0,MAX($A$4:A57)+1,"")</f>
        <v>55</v>
      </c>
      <c r="B58" s="32" t="s">
        <v>86</v>
      </c>
      <c r="C58" s="32">
        <v>5</v>
      </c>
      <c r="D58" s="31" t="s">
        <v>113</v>
      </c>
      <c r="E58" s="32" t="s">
        <v>1291</v>
      </c>
      <c r="F58" s="32" t="s">
        <v>1464</v>
      </c>
      <c r="G58" s="7" t="s">
        <v>1465</v>
      </c>
      <c r="H58" s="125" t="s">
        <v>1466</v>
      </c>
      <c r="I58" s="125" t="s">
        <v>1467</v>
      </c>
      <c r="J58" s="32" t="s">
        <v>1468</v>
      </c>
      <c r="K58" s="32" t="s">
        <v>1469</v>
      </c>
      <c r="L58" s="32" t="s">
        <v>1470</v>
      </c>
      <c r="M58" s="32" t="s">
        <v>1471</v>
      </c>
      <c r="N58" s="32" t="s">
        <v>1472</v>
      </c>
      <c r="O58" s="32" t="s">
        <v>1530</v>
      </c>
      <c r="P58" s="32" t="s">
        <v>1531</v>
      </c>
      <c r="Q58" s="32" t="s">
        <v>1092</v>
      </c>
      <c r="R58" s="35">
        <v>15000</v>
      </c>
      <c r="S58" s="35">
        <v>15000</v>
      </c>
      <c r="T58" s="6" t="s">
        <v>1092</v>
      </c>
      <c r="U58" s="6" t="s">
        <v>1092</v>
      </c>
      <c r="V58" s="5" t="s">
        <v>129</v>
      </c>
      <c r="W58" s="6">
        <v>42</v>
      </c>
      <c r="X58" s="6">
        <v>19</v>
      </c>
      <c r="Y58" s="32">
        <v>23</v>
      </c>
      <c r="Z58" s="32" t="s">
        <v>1079</v>
      </c>
      <c r="AA58" s="122"/>
      <c r="AB58" s="32" t="s">
        <v>1093</v>
      </c>
      <c r="AC58" s="32">
        <v>5</v>
      </c>
      <c r="AD58" s="32">
        <v>0</v>
      </c>
      <c r="AE58" s="10">
        <v>0</v>
      </c>
      <c r="AF58" s="10"/>
    </row>
    <row r="59" spans="1:32" ht="63.75" x14ac:dyDescent="0.2">
      <c r="A59" s="130">
        <f>IF(B59&gt;0,MAX($A$4:A58)+1,"")</f>
        <v>56</v>
      </c>
      <c r="B59" s="32" t="s">
        <v>86</v>
      </c>
      <c r="C59" s="32">
        <v>5</v>
      </c>
      <c r="D59" s="31" t="s">
        <v>113</v>
      </c>
      <c r="E59" s="32" t="s">
        <v>1291</v>
      </c>
      <c r="F59" s="32" t="s">
        <v>1532</v>
      </c>
      <c r="G59" s="7" t="s">
        <v>1533</v>
      </c>
      <c r="H59" s="125" t="s">
        <v>1534</v>
      </c>
      <c r="I59" s="125" t="s">
        <v>1535</v>
      </c>
      <c r="J59" s="32" t="s">
        <v>1536</v>
      </c>
      <c r="K59" s="32" t="s">
        <v>1537</v>
      </c>
      <c r="L59" s="32" t="s">
        <v>1538</v>
      </c>
      <c r="M59" s="32" t="s">
        <v>1093</v>
      </c>
      <c r="N59" s="32" t="s">
        <v>1539</v>
      </c>
      <c r="O59" s="32" t="s">
        <v>1540</v>
      </c>
      <c r="P59" s="32" t="s">
        <v>1541</v>
      </c>
      <c r="Q59" s="32" t="s">
        <v>1092</v>
      </c>
      <c r="R59" s="35">
        <v>15000</v>
      </c>
      <c r="S59" s="35">
        <v>15000</v>
      </c>
      <c r="T59" s="6" t="s">
        <v>1092</v>
      </c>
      <c r="U59" s="6" t="s">
        <v>1092</v>
      </c>
      <c r="V59" s="5" t="s">
        <v>123</v>
      </c>
      <c r="W59" s="6">
        <v>84</v>
      </c>
      <c r="X59" s="6">
        <v>1</v>
      </c>
      <c r="Y59" s="32">
        <v>23</v>
      </c>
      <c r="Z59" s="32" t="s">
        <v>1079</v>
      </c>
      <c r="AA59" s="122"/>
      <c r="AB59" s="32" t="s">
        <v>1093</v>
      </c>
      <c r="AC59" s="32">
        <v>6</v>
      </c>
      <c r="AD59" s="32">
        <v>0</v>
      </c>
      <c r="AE59" s="10">
        <v>0</v>
      </c>
      <c r="AF59" s="10"/>
    </row>
    <row r="60" spans="1:32" ht="63.75" x14ac:dyDescent="0.2">
      <c r="A60" s="130">
        <f>IF(B60&gt;0,MAX($A$4:A59)+1,"")</f>
        <v>57</v>
      </c>
      <c r="B60" s="32" t="s">
        <v>86</v>
      </c>
      <c r="C60" s="32">
        <v>5</v>
      </c>
      <c r="D60" s="31" t="s">
        <v>113</v>
      </c>
      <c r="E60" s="32" t="s">
        <v>1291</v>
      </c>
      <c r="F60" s="32" t="s">
        <v>1542</v>
      </c>
      <c r="G60" s="7" t="s">
        <v>1543</v>
      </c>
      <c r="H60" s="125" t="s">
        <v>1544</v>
      </c>
      <c r="I60" s="125" t="s">
        <v>1545</v>
      </c>
      <c r="J60" s="32" t="s">
        <v>1546</v>
      </c>
      <c r="K60" s="32" t="s">
        <v>1547</v>
      </c>
      <c r="L60" s="32" t="s">
        <v>1548</v>
      </c>
      <c r="M60" s="32" t="s">
        <v>1549</v>
      </c>
      <c r="N60" s="32" t="s">
        <v>1550</v>
      </c>
      <c r="O60" s="32" t="s">
        <v>1551</v>
      </c>
      <c r="P60" s="32" t="s">
        <v>1552</v>
      </c>
      <c r="Q60" s="32" t="s">
        <v>1092</v>
      </c>
      <c r="R60" s="35">
        <v>10000</v>
      </c>
      <c r="S60" s="35">
        <v>10000</v>
      </c>
      <c r="T60" s="6" t="s">
        <v>1092</v>
      </c>
      <c r="U60" s="6" t="s">
        <v>1092</v>
      </c>
      <c r="V60" s="5" t="s">
        <v>117</v>
      </c>
      <c r="W60" s="6">
        <v>4</v>
      </c>
      <c r="X60" s="6">
        <v>19</v>
      </c>
      <c r="Y60" s="32">
        <v>21</v>
      </c>
      <c r="Z60" s="32" t="s">
        <v>1079</v>
      </c>
      <c r="AA60" s="122"/>
      <c r="AB60" s="32" t="s">
        <v>1093</v>
      </c>
      <c r="AC60" s="32">
        <v>10</v>
      </c>
      <c r="AD60" s="32">
        <v>0</v>
      </c>
      <c r="AE60" s="10">
        <v>0</v>
      </c>
      <c r="AF60" s="10"/>
    </row>
    <row r="61" spans="1:32" ht="63.75" x14ac:dyDescent="0.2">
      <c r="A61" s="130">
        <f>IF(B61&gt;0,MAX($A$4:A60)+1,"")</f>
        <v>58</v>
      </c>
      <c r="B61" s="32" t="s">
        <v>86</v>
      </c>
      <c r="C61" s="32">
        <v>5</v>
      </c>
      <c r="D61" s="31" t="s">
        <v>113</v>
      </c>
      <c r="E61" s="32" t="s">
        <v>1291</v>
      </c>
      <c r="F61" s="32" t="s">
        <v>1407</v>
      </c>
      <c r="G61" s="7" t="s">
        <v>1408</v>
      </c>
      <c r="H61" s="125" t="s">
        <v>1409</v>
      </c>
      <c r="I61" s="125" t="s">
        <v>1410</v>
      </c>
      <c r="J61" s="32" t="s">
        <v>1411</v>
      </c>
      <c r="K61" s="32" t="s">
        <v>1412</v>
      </c>
      <c r="L61" s="32" t="s">
        <v>1413</v>
      </c>
      <c r="M61" s="32" t="s">
        <v>1414</v>
      </c>
      <c r="N61" s="32" t="s">
        <v>1415</v>
      </c>
      <c r="O61" s="32" t="s">
        <v>1553</v>
      </c>
      <c r="P61" s="32" t="s">
        <v>1417</v>
      </c>
      <c r="Q61" s="32" t="s">
        <v>1092</v>
      </c>
      <c r="R61" s="35">
        <v>15000</v>
      </c>
      <c r="S61" s="35">
        <v>15000</v>
      </c>
      <c r="T61" s="6" t="s">
        <v>1092</v>
      </c>
      <c r="U61" s="6">
        <v>2</v>
      </c>
      <c r="V61" s="5" t="s">
        <v>119</v>
      </c>
      <c r="W61" s="6">
        <v>4</v>
      </c>
      <c r="X61" s="6">
        <v>14</v>
      </c>
      <c r="Y61" s="32">
        <v>21</v>
      </c>
      <c r="Z61" s="32" t="s">
        <v>1079</v>
      </c>
      <c r="AA61" s="122"/>
      <c r="AB61" s="32" t="s">
        <v>1093</v>
      </c>
      <c r="AC61" s="32">
        <v>10</v>
      </c>
      <c r="AD61" s="32">
        <v>0</v>
      </c>
      <c r="AE61" s="10">
        <v>0</v>
      </c>
      <c r="AF61" s="10"/>
    </row>
    <row r="62" spans="1:32" ht="63.75" x14ac:dyDescent="0.2">
      <c r="A62" s="130">
        <f>IF(B62&gt;0,MAX($A$4:A61)+1,"")</f>
        <v>59</v>
      </c>
      <c r="B62" s="32" t="s">
        <v>86</v>
      </c>
      <c r="C62" s="32">
        <v>5</v>
      </c>
      <c r="D62" s="31" t="s">
        <v>113</v>
      </c>
      <c r="E62" s="32" t="s">
        <v>1291</v>
      </c>
      <c r="F62" s="32" t="s">
        <v>1542</v>
      </c>
      <c r="G62" s="7" t="s">
        <v>1543</v>
      </c>
      <c r="H62" s="125" t="s">
        <v>1544</v>
      </c>
      <c r="I62" s="125" t="s">
        <v>1545</v>
      </c>
      <c r="J62" s="32" t="s">
        <v>1546</v>
      </c>
      <c r="K62" s="32" t="s">
        <v>1547</v>
      </c>
      <c r="L62" s="32" t="s">
        <v>1548</v>
      </c>
      <c r="M62" s="32" t="s">
        <v>1549</v>
      </c>
      <c r="N62" s="32" t="s">
        <v>1550</v>
      </c>
      <c r="O62" s="32" t="s">
        <v>1554</v>
      </c>
      <c r="P62" s="32" t="s">
        <v>1552</v>
      </c>
      <c r="Q62" s="32" t="s">
        <v>1092</v>
      </c>
      <c r="R62" s="35">
        <v>15000</v>
      </c>
      <c r="S62" s="35">
        <v>15000</v>
      </c>
      <c r="T62" s="6" t="s">
        <v>1092</v>
      </c>
      <c r="U62" s="6">
        <v>1</v>
      </c>
      <c r="V62" s="5" t="s">
        <v>117</v>
      </c>
      <c r="W62" s="6">
        <v>4</v>
      </c>
      <c r="X62" s="6">
        <v>19</v>
      </c>
      <c r="Y62" s="32">
        <v>21</v>
      </c>
      <c r="Z62" s="32" t="s">
        <v>1079</v>
      </c>
      <c r="AA62" s="122"/>
      <c r="AB62" s="32" t="s">
        <v>1093</v>
      </c>
      <c r="AC62" s="32">
        <v>5</v>
      </c>
      <c r="AD62" s="32">
        <v>0</v>
      </c>
      <c r="AE62" s="10">
        <v>0</v>
      </c>
      <c r="AF62" s="10"/>
    </row>
    <row r="63" spans="1:32" ht="63.75" x14ac:dyDescent="0.2">
      <c r="A63" s="130">
        <f>IF(B63&gt;0,MAX($A$4:A62)+1,"")</f>
        <v>60</v>
      </c>
      <c r="B63" s="32" t="s">
        <v>86</v>
      </c>
      <c r="C63" s="32">
        <v>5</v>
      </c>
      <c r="D63" s="31" t="s">
        <v>113</v>
      </c>
      <c r="E63" s="32" t="s">
        <v>1291</v>
      </c>
      <c r="F63" s="32" t="s">
        <v>1555</v>
      </c>
      <c r="G63" s="7" t="s">
        <v>1324</v>
      </c>
      <c r="H63" s="125" t="s">
        <v>1325</v>
      </c>
      <c r="I63" s="125" t="s">
        <v>1326</v>
      </c>
      <c r="J63" s="32" t="s">
        <v>1327</v>
      </c>
      <c r="K63" s="32" t="s">
        <v>1328</v>
      </c>
      <c r="L63" s="32" t="s">
        <v>1329</v>
      </c>
      <c r="M63" s="32" t="s">
        <v>1330</v>
      </c>
      <c r="N63" s="32" t="s">
        <v>1331</v>
      </c>
      <c r="O63" s="32" t="s">
        <v>1556</v>
      </c>
      <c r="P63" s="32" t="s">
        <v>1557</v>
      </c>
      <c r="Q63" s="32" t="s">
        <v>1092</v>
      </c>
      <c r="R63" s="35">
        <v>40000</v>
      </c>
      <c r="S63" s="35">
        <v>40000</v>
      </c>
      <c r="T63" s="6" t="s">
        <v>1092</v>
      </c>
      <c r="U63" s="6">
        <v>2</v>
      </c>
      <c r="V63" s="5" t="s">
        <v>123</v>
      </c>
      <c r="W63" s="6">
        <v>22</v>
      </c>
      <c r="X63" s="6">
        <v>1</v>
      </c>
      <c r="Y63" s="32">
        <v>21</v>
      </c>
      <c r="Z63" s="32" t="s">
        <v>1079</v>
      </c>
      <c r="AA63" s="122"/>
      <c r="AB63" s="32" t="s">
        <v>1093</v>
      </c>
      <c r="AC63" s="32">
        <v>0</v>
      </c>
      <c r="AD63" s="32">
        <v>0</v>
      </c>
      <c r="AE63" s="10">
        <v>1</v>
      </c>
      <c r="AF63" s="10"/>
    </row>
    <row r="64" spans="1:32" ht="63.75" x14ac:dyDescent="0.2">
      <c r="A64" s="130">
        <f>IF(B64&gt;0,MAX($A$4:A63)+1,"")</f>
        <v>61</v>
      </c>
      <c r="B64" s="32" t="s">
        <v>86</v>
      </c>
      <c r="C64" s="32">
        <v>5</v>
      </c>
      <c r="D64" s="31" t="s">
        <v>113</v>
      </c>
      <c r="E64" s="32" t="s">
        <v>1291</v>
      </c>
      <c r="F64" s="32" t="s">
        <v>1522</v>
      </c>
      <c r="G64" s="7" t="s">
        <v>1523</v>
      </c>
      <c r="H64" s="125" t="s">
        <v>1524</v>
      </c>
      <c r="I64" s="125" t="s">
        <v>1525</v>
      </c>
      <c r="J64" s="32" t="s">
        <v>1411</v>
      </c>
      <c r="K64" s="32" t="s">
        <v>1412</v>
      </c>
      <c r="L64" s="32" t="s">
        <v>1526</v>
      </c>
      <c r="M64" s="32" t="s">
        <v>1527</v>
      </c>
      <c r="N64" s="32" t="s">
        <v>1528</v>
      </c>
      <c r="O64" s="32" t="s">
        <v>1558</v>
      </c>
      <c r="P64" s="32" t="s">
        <v>1417</v>
      </c>
      <c r="Q64" s="32" t="s">
        <v>1092</v>
      </c>
      <c r="R64" s="35">
        <v>16000</v>
      </c>
      <c r="S64" s="35">
        <v>16000</v>
      </c>
      <c r="T64" s="6" t="s">
        <v>1092</v>
      </c>
      <c r="U64" s="6">
        <v>2</v>
      </c>
      <c r="V64" s="5" t="s">
        <v>119</v>
      </c>
      <c r="W64" s="6">
        <v>4</v>
      </c>
      <c r="X64" s="6">
        <v>31</v>
      </c>
      <c r="Y64" s="32">
        <v>21</v>
      </c>
      <c r="Z64" s="32" t="s">
        <v>1079</v>
      </c>
      <c r="AA64" s="122"/>
      <c r="AB64" s="32" t="s">
        <v>1093</v>
      </c>
      <c r="AC64" s="32">
        <v>10</v>
      </c>
      <c r="AD64" s="32">
        <v>0</v>
      </c>
      <c r="AE64" s="10">
        <v>0</v>
      </c>
      <c r="AF64" s="10"/>
    </row>
    <row r="65" spans="1:32" ht="63.75" x14ac:dyDescent="0.2">
      <c r="A65" s="130">
        <f>IF(B65&gt;0,MAX($A$4:A64)+1,"")</f>
        <v>62</v>
      </c>
      <c r="B65" s="32" t="s">
        <v>86</v>
      </c>
      <c r="C65" s="32">
        <v>5</v>
      </c>
      <c r="D65" s="31" t="s">
        <v>113</v>
      </c>
      <c r="E65" s="32" t="s">
        <v>1291</v>
      </c>
      <c r="F65" s="32" t="s">
        <v>1475</v>
      </c>
      <c r="G65" s="7" t="s">
        <v>1476</v>
      </c>
      <c r="H65" s="125" t="s">
        <v>1477</v>
      </c>
      <c r="I65" s="125" t="s">
        <v>1478</v>
      </c>
      <c r="J65" s="32" t="s">
        <v>1479</v>
      </c>
      <c r="K65" s="32" t="s">
        <v>1480</v>
      </c>
      <c r="L65" s="32" t="s">
        <v>1481</v>
      </c>
      <c r="M65" s="32" t="s">
        <v>1482</v>
      </c>
      <c r="N65" s="32" t="s">
        <v>1353</v>
      </c>
      <c r="O65" s="32" t="s">
        <v>1559</v>
      </c>
      <c r="P65" s="32" t="s">
        <v>1560</v>
      </c>
      <c r="Q65" s="32" t="s">
        <v>1092</v>
      </c>
      <c r="R65" s="35">
        <v>20000</v>
      </c>
      <c r="S65" s="35">
        <v>20000</v>
      </c>
      <c r="T65" s="6" t="s">
        <v>1092</v>
      </c>
      <c r="U65" s="6" t="s">
        <v>1092</v>
      </c>
      <c r="V65" s="5" t="s">
        <v>117</v>
      </c>
      <c r="W65" s="6">
        <v>4</v>
      </c>
      <c r="X65" s="6">
        <v>19</v>
      </c>
      <c r="Y65" s="32">
        <v>21</v>
      </c>
      <c r="Z65" s="32" t="s">
        <v>1079</v>
      </c>
      <c r="AA65" s="122"/>
      <c r="AB65" s="32" t="s">
        <v>1093</v>
      </c>
      <c r="AC65" s="32">
        <v>30</v>
      </c>
      <c r="AD65" s="32">
        <v>0</v>
      </c>
      <c r="AE65" s="10">
        <v>0</v>
      </c>
      <c r="AF65" s="10"/>
    </row>
    <row r="66" spans="1:32" ht="63.75" x14ac:dyDescent="0.2">
      <c r="A66" s="130">
        <f>IF(B66&gt;0,MAX($A$4:A65)+1,"")</f>
        <v>63</v>
      </c>
      <c r="B66" s="32" t="s">
        <v>86</v>
      </c>
      <c r="C66" s="32">
        <v>5</v>
      </c>
      <c r="D66" s="31" t="s">
        <v>113</v>
      </c>
      <c r="E66" s="32" t="s">
        <v>1291</v>
      </c>
      <c r="F66" s="32" t="s">
        <v>1561</v>
      </c>
      <c r="G66" s="7" t="s">
        <v>1562</v>
      </c>
      <c r="H66" s="125" t="s">
        <v>1563</v>
      </c>
      <c r="I66" s="125" t="s">
        <v>1564</v>
      </c>
      <c r="J66" s="32" t="s">
        <v>1565</v>
      </c>
      <c r="K66" s="32" t="s">
        <v>1566</v>
      </c>
      <c r="L66" s="32" t="s">
        <v>1567</v>
      </c>
      <c r="M66" s="32" t="s">
        <v>1568</v>
      </c>
      <c r="N66" s="32" t="s">
        <v>1569</v>
      </c>
      <c r="O66" s="32" t="s">
        <v>1570</v>
      </c>
      <c r="P66" s="32" t="s">
        <v>1571</v>
      </c>
      <c r="Q66" s="32" t="s">
        <v>1092</v>
      </c>
      <c r="R66" s="35">
        <v>25000</v>
      </c>
      <c r="S66" s="35">
        <v>25000</v>
      </c>
      <c r="T66" s="6" t="s">
        <v>1092</v>
      </c>
      <c r="U66" s="6" t="s">
        <v>1092</v>
      </c>
      <c r="V66" s="5" t="s">
        <v>137</v>
      </c>
      <c r="W66" s="6">
        <v>6</v>
      </c>
      <c r="X66" s="6">
        <v>3</v>
      </c>
      <c r="Y66" s="32">
        <v>21</v>
      </c>
      <c r="Z66" s="32" t="s">
        <v>1079</v>
      </c>
      <c r="AA66" s="122"/>
      <c r="AB66" s="32" t="s">
        <v>1093</v>
      </c>
      <c r="AC66" s="32">
        <v>4</v>
      </c>
      <c r="AD66" s="32">
        <v>0</v>
      </c>
      <c r="AE66" s="10">
        <v>3</v>
      </c>
      <c r="AF66" s="10"/>
    </row>
    <row r="67" spans="1:32" ht="63.75" x14ac:dyDescent="0.2">
      <c r="A67" s="130">
        <f>IF(B67&gt;0,MAX($A$4:A66)+1,"")</f>
        <v>64</v>
      </c>
      <c r="B67" s="32" t="s">
        <v>86</v>
      </c>
      <c r="C67" s="32">
        <v>5</v>
      </c>
      <c r="D67" s="31" t="s">
        <v>113</v>
      </c>
      <c r="E67" s="32" t="s">
        <v>1291</v>
      </c>
      <c r="F67" s="32" t="s">
        <v>1572</v>
      </c>
      <c r="G67" s="7" t="s">
        <v>1573</v>
      </c>
      <c r="H67" s="125" t="s">
        <v>1574</v>
      </c>
      <c r="I67" s="125" t="s">
        <v>1575</v>
      </c>
      <c r="J67" s="32" t="s">
        <v>1576</v>
      </c>
      <c r="K67" s="32" t="s">
        <v>1577</v>
      </c>
      <c r="L67" s="32" t="s">
        <v>1578</v>
      </c>
      <c r="M67" s="32" t="s">
        <v>1093</v>
      </c>
      <c r="N67" s="32" t="s">
        <v>1579</v>
      </c>
      <c r="O67" s="32" t="s">
        <v>1580</v>
      </c>
      <c r="P67" s="32" t="s">
        <v>1581</v>
      </c>
      <c r="Q67" s="32" t="s">
        <v>1092</v>
      </c>
      <c r="R67" s="35">
        <v>40000</v>
      </c>
      <c r="S67" s="35">
        <v>40000</v>
      </c>
      <c r="T67" s="6" t="s">
        <v>1092</v>
      </c>
      <c r="U67" s="6" t="s">
        <v>1092</v>
      </c>
      <c r="V67" s="5" t="s">
        <v>119</v>
      </c>
      <c r="W67" s="6">
        <v>19</v>
      </c>
      <c r="X67" s="6">
        <v>6</v>
      </c>
      <c r="Y67" s="32">
        <v>23</v>
      </c>
      <c r="Z67" s="32" t="s">
        <v>1079</v>
      </c>
      <c r="AA67" s="122"/>
      <c r="AB67" s="32" t="s">
        <v>1093</v>
      </c>
      <c r="AC67" s="32">
        <v>320</v>
      </c>
      <c r="AD67" s="32">
        <v>0</v>
      </c>
      <c r="AE67" s="10">
        <v>0</v>
      </c>
      <c r="AF67" s="10"/>
    </row>
    <row r="68" spans="1:32" ht="63.75" x14ac:dyDescent="0.2">
      <c r="A68" s="130">
        <f>IF(B68&gt;0,MAX($A$4:A67)+1,"")</f>
        <v>65</v>
      </c>
      <c r="B68" s="32" t="s">
        <v>86</v>
      </c>
      <c r="C68" s="32">
        <v>5</v>
      </c>
      <c r="D68" s="31" t="s">
        <v>113</v>
      </c>
      <c r="E68" s="32" t="s">
        <v>1291</v>
      </c>
      <c r="F68" s="32" t="s">
        <v>1356</v>
      </c>
      <c r="G68" s="7" t="s">
        <v>1357</v>
      </c>
      <c r="H68" s="125" t="s">
        <v>1358</v>
      </c>
      <c r="I68" s="125" t="s">
        <v>1359</v>
      </c>
      <c r="J68" s="32" t="s">
        <v>1360</v>
      </c>
      <c r="K68" s="32" t="s">
        <v>1361</v>
      </c>
      <c r="L68" s="32" t="s">
        <v>1362</v>
      </c>
      <c r="M68" s="32" t="s">
        <v>1363</v>
      </c>
      <c r="N68" s="32" t="s">
        <v>1364</v>
      </c>
      <c r="O68" s="32" t="s">
        <v>1582</v>
      </c>
      <c r="P68" s="32" t="s">
        <v>1366</v>
      </c>
      <c r="Q68" s="32" t="s">
        <v>1092</v>
      </c>
      <c r="R68" s="35">
        <v>25000</v>
      </c>
      <c r="S68" s="35">
        <v>25000</v>
      </c>
      <c r="T68" s="6" t="s">
        <v>1092</v>
      </c>
      <c r="U68" s="6">
        <v>1</v>
      </c>
      <c r="V68" s="5" t="s">
        <v>123</v>
      </c>
      <c r="W68" s="6">
        <v>22</v>
      </c>
      <c r="X68" s="6">
        <v>1</v>
      </c>
      <c r="Y68" s="32">
        <v>21</v>
      </c>
      <c r="Z68" s="32" t="s">
        <v>1079</v>
      </c>
      <c r="AA68" s="122"/>
      <c r="AB68" s="32" t="s">
        <v>1367</v>
      </c>
      <c r="AC68" s="32">
        <v>0</v>
      </c>
      <c r="AD68" s="32">
        <v>0</v>
      </c>
      <c r="AE68" s="10">
        <v>1</v>
      </c>
      <c r="AF68" s="10"/>
    </row>
    <row r="69" spans="1:32" ht="63.75" x14ac:dyDescent="0.2">
      <c r="A69" s="130">
        <f>IF(B69&gt;0,MAX($A$4:A68)+1,"")</f>
        <v>66</v>
      </c>
      <c r="B69" s="32" t="s">
        <v>86</v>
      </c>
      <c r="C69" s="32">
        <v>5</v>
      </c>
      <c r="D69" s="31" t="s">
        <v>113</v>
      </c>
      <c r="E69" s="32" t="s">
        <v>1291</v>
      </c>
      <c r="F69" s="32" t="s">
        <v>1583</v>
      </c>
      <c r="G69" s="7" t="s">
        <v>1584</v>
      </c>
      <c r="H69" s="125" t="s">
        <v>1585</v>
      </c>
      <c r="I69" s="125" t="s">
        <v>1586</v>
      </c>
      <c r="J69" s="32" t="s">
        <v>1587</v>
      </c>
      <c r="K69" s="32" t="s">
        <v>1588</v>
      </c>
      <c r="L69" s="32" t="s">
        <v>1589</v>
      </c>
      <c r="M69" s="32" t="s">
        <v>1590</v>
      </c>
      <c r="N69" s="32" t="s">
        <v>1591</v>
      </c>
      <c r="O69" s="32" t="s">
        <v>1592</v>
      </c>
      <c r="P69" s="32" t="s">
        <v>1593</v>
      </c>
      <c r="Q69" s="32" t="s">
        <v>1092</v>
      </c>
      <c r="R69" s="35">
        <v>20000</v>
      </c>
      <c r="S69" s="35">
        <v>20000</v>
      </c>
      <c r="T69" s="6" t="s">
        <v>1092</v>
      </c>
      <c r="U69" s="6" t="s">
        <v>1092</v>
      </c>
      <c r="V69" s="5" t="s">
        <v>117</v>
      </c>
      <c r="W69" s="6">
        <v>4</v>
      </c>
      <c r="X69" s="6">
        <v>6</v>
      </c>
      <c r="Y69" s="32">
        <v>21</v>
      </c>
      <c r="Z69" s="32" t="s">
        <v>1079</v>
      </c>
      <c r="AA69" s="122"/>
      <c r="AB69" s="32" t="s">
        <v>1093</v>
      </c>
      <c r="AC69" s="32">
        <v>6</v>
      </c>
      <c r="AD69" s="32">
        <v>0</v>
      </c>
      <c r="AE69" s="10">
        <v>0</v>
      </c>
      <c r="AF69" s="10"/>
    </row>
    <row r="70" spans="1:32" ht="63.75" x14ac:dyDescent="0.2">
      <c r="A70" s="130">
        <f>IF(B70&gt;0,MAX($A$4:A69)+1,"")</f>
        <v>67</v>
      </c>
      <c r="B70" s="32" t="s">
        <v>86</v>
      </c>
      <c r="C70" s="32">
        <v>5</v>
      </c>
      <c r="D70" s="31" t="s">
        <v>113</v>
      </c>
      <c r="E70" s="32" t="s">
        <v>1291</v>
      </c>
      <c r="F70" s="32" t="s">
        <v>1594</v>
      </c>
      <c r="G70" s="7" t="s">
        <v>1595</v>
      </c>
      <c r="H70" s="125" t="s">
        <v>1596</v>
      </c>
      <c r="I70" s="125" t="s">
        <v>1597</v>
      </c>
      <c r="J70" s="32" t="s">
        <v>1468</v>
      </c>
      <c r="K70" s="32" t="s">
        <v>1598</v>
      </c>
      <c r="L70" s="32" t="s">
        <v>1599</v>
      </c>
      <c r="M70" s="32" t="s">
        <v>1093</v>
      </c>
      <c r="N70" s="32" t="s">
        <v>1600</v>
      </c>
      <c r="O70" s="32" t="s">
        <v>1601</v>
      </c>
      <c r="P70" s="32" t="s">
        <v>1602</v>
      </c>
      <c r="Q70" s="32" t="s">
        <v>1092</v>
      </c>
      <c r="R70" s="35">
        <v>30000</v>
      </c>
      <c r="S70" s="35">
        <v>30000</v>
      </c>
      <c r="T70" s="6" t="s">
        <v>1092</v>
      </c>
      <c r="U70" s="6">
        <v>2</v>
      </c>
      <c r="V70" s="5" t="s">
        <v>129</v>
      </c>
      <c r="W70" s="6">
        <v>42</v>
      </c>
      <c r="X70" s="6">
        <v>14</v>
      </c>
      <c r="Y70" s="32">
        <v>23</v>
      </c>
      <c r="Z70" s="32" t="s">
        <v>1079</v>
      </c>
      <c r="AA70" s="122"/>
      <c r="AB70" s="32" t="s">
        <v>1093</v>
      </c>
      <c r="AC70" s="32">
        <v>10</v>
      </c>
      <c r="AD70" s="32">
        <v>0</v>
      </c>
      <c r="AE70" s="10">
        <v>3</v>
      </c>
      <c r="AF70" s="10"/>
    </row>
    <row r="71" spans="1:32" ht="63.75" x14ac:dyDescent="0.2">
      <c r="A71" s="130">
        <f>IF(B71&gt;0,MAX($A$4:A70)+1,"")</f>
        <v>68</v>
      </c>
      <c r="B71" s="32" t="s">
        <v>86</v>
      </c>
      <c r="C71" s="32">
        <v>5</v>
      </c>
      <c r="D71" s="31" t="s">
        <v>113</v>
      </c>
      <c r="E71" s="32" t="s">
        <v>1291</v>
      </c>
      <c r="F71" s="32" t="s">
        <v>1603</v>
      </c>
      <c r="G71" s="7" t="s">
        <v>1604</v>
      </c>
      <c r="H71" s="125" t="s">
        <v>1605</v>
      </c>
      <c r="I71" s="125" t="s">
        <v>1606</v>
      </c>
      <c r="J71" s="32" t="s">
        <v>1607</v>
      </c>
      <c r="K71" s="32" t="s">
        <v>1608</v>
      </c>
      <c r="L71" s="32" t="s">
        <v>1609</v>
      </c>
      <c r="M71" s="32" t="s">
        <v>1610</v>
      </c>
      <c r="N71" s="32" t="s">
        <v>1611</v>
      </c>
      <c r="O71" s="32" t="s">
        <v>1612</v>
      </c>
      <c r="P71" s="32" t="s">
        <v>1613</v>
      </c>
      <c r="Q71" s="32" t="s">
        <v>1092</v>
      </c>
      <c r="R71" s="35">
        <v>41000</v>
      </c>
      <c r="S71" s="35">
        <v>41000</v>
      </c>
      <c r="T71" s="6" t="s">
        <v>1092</v>
      </c>
      <c r="U71" s="6" t="s">
        <v>1092</v>
      </c>
      <c r="V71" s="5" t="s">
        <v>123</v>
      </c>
      <c r="W71" s="6">
        <v>22</v>
      </c>
      <c r="X71" s="6">
        <v>1</v>
      </c>
      <c r="Y71" s="32">
        <v>21</v>
      </c>
      <c r="Z71" s="32" t="s">
        <v>1079</v>
      </c>
      <c r="AA71" s="122"/>
      <c r="AB71" s="32" t="s">
        <v>1367</v>
      </c>
      <c r="AC71" s="32">
        <v>3</v>
      </c>
      <c r="AD71" s="32">
        <v>0</v>
      </c>
      <c r="AE71" s="10">
        <v>2</v>
      </c>
      <c r="AF71" s="10"/>
    </row>
    <row r="72" spans="1:32" ht="63.75" x14ac:dyDescent="0.2">
      <c r="A72" s="130">
        <f>IF(B72&gt;0,MAX($A$4:A71)+1,"")</f>
        <v>69</v>
      </c>
      <c r="B72" s="32" t="s">
        <v>86</v>
      </c>
      <c r="C72" s="32">
        <v>5</v>
      </c>
      <c r="D72" s="31" t="s">
        <v>113</v>
      </c>
      <c r="E72" s="32" t="s">
        <v>1291</v>
      </c>
      <c r="F72" s="32" t="s">
        <v>1614</v>
      </c>
      <c r="G72" s="7" t="s">
        <v>1615</v>
      </c>
      <c r="H72" s="125" t="s">
        <v>1616</v>
      </c>
      <c r="I72" s="125" t="s">
        <v>1617</v>
      </c>
      <c r="J72" s="32" t="s">
        <v>1618</v>
      </c>
      <c r="K72" s="32" t="s">
        <v>1619</v>
      </c>
      <c r="L72" s="32" t="s">
        <v>1620</v>
      </c>
      <c r="M72" s="32" t="s">
        <v>1621</v>
      </c>
      <c r="N72" s="32" t="s">
        <v>1622</v>
      </c>
      <c r="O72" s="32" t="s">
        <v>1623</v>
      </c>
      <c r="P72" s="32" t="s">
        <v>1624</v>
      </c>
      <c r="Q72" s="32" t="s">
        <v>1092</v>
      </c>
      <c r="R72" s="35">
        <v>25000</v>
      </c>
      <c r="S72" s="35">
        <v>25000</v>
      </c>
      <c r="T72" s="6" t="s">
        <v>1092</v>
      </c>
      <c r="U72" s="6" t="s">
        <v>1092</v>
      </c>
      <c r="V72" s="5" t="s">
        <v>121</v>
      </c>
      <c r="W72" s="6">
        <v>4</v>
      </c>
      <c r="X72" s="6">
        <v>10</v>
      </c>
      <c r="Y72" s="32">
        <v>21</v>
      </c>
      <c r="Z72" s="32" t="s">
        <v>1079</v>
      </c>
      <c r="AA72" s="122"/>
      <c r="AB72" s="32" t="s">
        <v>1093</v>
      </c>
      <c r="AC72" s="32">
        <v>5</v>
      </c>
      <c r="AD72" s="32">
        <v>0</v>
      </c>
      <c r="AE72" s="10">
        <v>1</v>
      </c>
      <c r="AF72" s="10"/>
    </row>
    <row r="73" spans="1:32" ht="63.75" x14ac:dyDescent="0.2">
      <c r="A73" s="130">
        <f>IF(B73&gt;0,MAX($A$4:A72)+1,"")</f>
        <v>70</v>
      </c>
      <c r="B73" s="32" t="s">
        <v>86</v>
      </c>
      <c r="C73" s="32">
        <v>5</v>
      </c>
      <c r="D73" s="31" t="s">
        <v>113</v>
      </c>
      <c r="E73" s="32" t="s">
        <v>1291</v>
      </c>
      <c r="F73" s="32" t="s">
        <v>1625</v>
      </c>
      <c r="G73" s="7" t="s">
        <v>1626</v>
      </c>
      <c r="H73" s="125" t="s">
        <v>1627</v>
      </c>
      <c r="I73" s="125" t="s">
        <v>1628</v>
      </c>
      <c r="J73" s="32" t="s">
        <v>1629</v>
      </c>
      <c r="K73" s="32" t="s">
        <v>1630</v>
      </c>
      <c r="L73" s="32" t="s">
        <v>1631</v>
      </c>
      <c r="M73" s="32" t="s">
        <v>1632</v>
      </c>
      <c r="N73" s="32" t="s">
        <v>1633</v>
      </c>
      <c r="O73" s="32" t="s">
        <v>1634</v>
      </c>
      <c r="P73" s="32" t="s">
        <v>1635</v>
      </c>
      <c r="Q73" s="32" t="s">
        <v>1092</v>
      </c>
      <c r="R73" s="35">
        <v>30000</v>
      </c>
      <c r="S73" s="35">
        <v>30000</v>
      </c>
      <c r="T73" s="6" t="s">
        <v>1092</v>
      </c>
      <c r="U73" s="6" t="s">
        <v>1092</v>
      </c>
      <c r="V73" s="5" t="s">
        <v>123</v>
      </c>
      <c r="W73" s="6">
        <v>22</v>
      </c>
      <c r="X73" s="6">
        <v>1</v>
      </c>
      <c r="Y73" s="32">
        <v>21</v>
      </c>
      <c r="Z73" s="32" t="s">
        <v>1079</v>
      </c>
      <c r="AA73" s="122"/>
      <c r="AB73" s="32" t="s">
        <v>1367</v>
      </c>
      <c r="AC73" s="32">
        <v>13</v>
      </c>
      <c r="AD73" s="32">
        <v>0</v>
      </c>
      <c r="AE73" s="10">
        <v>0</v>
      </c>
      <c r="AF73" s="10"/>
    </row>
    <row r="74" spans="1:32" ht="63.75" x14ac:dyDescent="0.2">
      <c r="A74" s="130">
        <f>IF(B74&gt;0,MAX($A$4:A73)+1,"")</f>
        <v>71</v>
      </c>
      <c r="B74" s="32" t="s">
        <v>86</v>
      </c>
      <c r="C74" s="32">
        <v>5</v>
      </c>
      <c r="D74" s="31" t="s">
        <v>113</v>
      </c>
      <c r="E74" s="32" t="s">
        <v>1291</v>
      </c>
      <c r="F74" s="32" t="s">
        <v>1636</v>
      </c>
      <c r="G74" s="7" t="s">
        <v>1637</v>
      </c>
      <c r="H74" s="125" t="s">
        <v>1638</v>
      </c>
      <c r="I74" s="125" t="s">
        <v>1639</v>
      </c>
      <c r="J74" s="32" t="s">
        <v>1640</v>
      </c>
      <c r="K74" s="32" t="s">
        <v>1641</v>
      </c>
      <c r="L74" s="32" t="s">
        <v>1642</v>
      </c>
      <c r="M74" s="32" t="s">
        <v>1093</v>
      </c>
      <c r="N74" s="32" t="s">
        <v>1643</v>
      </c>
      <c r="O74" s="32" t="s">
        <v>1644</v>
      </c>
      <c r="P74" s="32" t="s">
        <v>1645</v>
      </c>
      <c r="Q74" s="32" t="s">
        <v>1092</v>
      </c>
      <c r="R74" s="35">
        <v>35000</v>
      </c>
      <c r="S74" s="35">
        <v>35000</v>
      </c>
      <c r="T74" s="6" t="s">
        <v>1092</v>
      </c>
      <c r="U74" s="6">
        <v>2</v>
      </c>
      <c r="V74" s="5" t="s">
        <v>117</v>
      </c>
      <c r="W74" s="6">
        <v>22</v>
      </c>
      <c r="X74" s="6">
        <v>11</v>
      </c>
      <c r="Y74" s="32">
        <v>22</v>
      </c>
      <c r="Z74" s="32" t="s">
        <v>1079</v>
      </c>
      <c r="AA74" s="122"/>
      <c r="AB74" s="32" t="s">
        <v>1093</v>
      </c>
      <c r="AC74" s="32">
        <v>2</v>
      </c>
      <c r="AD74" s="32">
        <v>1</v>
      </c>
      <c r="AE74" s="10">
        <v>3</v>
      </c>
      <c r="AF74" s="10"/>
    </row>
    <row r="75" spans="1:32" ht="63.75" x14ac:dyDescent="0.2">
      <c r="A75" s="130">
        <f>IF(B75&gt;0,MAX($A$4:A74)+1,"")</f>
        <v>72</v>
      </c>
      <c r="B75" s="32" t="s">
        <v>86</v>
      </c>
      <c r="C75" s="32">
        <v>5</v>
      </c>
      <c r="D75" s="31" t="s">
        <v>113</v>
      </c>
      <c r="E75" s="32" t="s">
        <v>1291</v>
      </c>
      <c r="F75" s="32" t="s">
        <v>1625</v>
      </c>
      <c r="G75" s="7" t="s">
        <v>1626</v>
      </c>
      <c r="H75" s="125" t="s">
        <v>1627</v>
      </c>
      <c r="I75" s="125" t="s">
        <v>1628</v>
      </c>
      <c r="J75" s="32" t="s">
        <v>1629</v>
      </c>
      <c r="K75" s="32" t="s">
        <v>1630</v>
      </c>
      <c r="L75" s="32" t="s">
        <v>1631</v>
      </c>
      <c r="M75" s="32" t="s">
        <v>1632</v>
      </c>
      <c r="N75" s="32" t="s">
        <v>1633</v>
      </c>
      <c r="O75" s="32" t="s">
        <v>1646</v>
      </c>
      <c r="P75" s="32" t="s">
        <v>1635</v>
      </c>
      <c r="Q75" s="32" t="s">
        <v>1092</v>
      </c>
      <c r="R75" s="35">
        <v>60000</v>
      </c>
      <c r="S75" s="35">
        <v>60000</v>
      </c>
      <c r="T75" s="6" t="s">
        <v>1092</v>
      </c>
      <c r="U75" s="6" t="s">
        <v>1092</v>
      </c>
      <c r="V75" s="5" t="s">
        <v>123</v>
      </c>
      <c r="W75" s="6">
        <v>22</v>
      </c>
      <c r="X75" s="6">
        <v>1</v>
      </c>
      <c r="Y75" s="32">
        <v>21</v>
      </c>
      <c r="Z75" s="32" t="s">
        <v>1079</v>
      </c>
      <c r="AA75" s="122"/>
      <c r="AB75" s="32" t="s">
        <v>1367</v>
      </c>
      <c r="AC75" s="32">
        <v>13</v>
      </c>
      <c r="AD75" s="32">
        <v>0</v>
      </c>
      <c r="AE75" s="10">
        <v>0</v>
      </c>
      <c r="AF75" s="10"/>
    </row>
    <row r="76" spans="1:32" ht="63.75" x14ac:dyDescent="0.2">
      <c r="A76" s="130">
        <f>IF(B76&gt;0,MAX($A$4:A75)+1,"")</f>
        <v>73</v>
      </c>
      <c r="B76" s="32" t="s">
        <v>86</v>
      </c>
      <c r="C76" s="32">
        <v>5</v>
      </c>
      <c r="D76" s="31" t="s">
        <v>113</v>
      </c>
      <c r="E76" s="32" t="s">
        <v>1291</v>
      </c>
      <c r="F76" s="32" t="s">
        <v>1647</v>
      </c>
      <c r="G76" s="7" t="s">
        <v>1648</v>
      </c>
      <c r="H76" s="125" t="s">
        <v>1649</v>
      </c>
      <c r="I76" s="125" t="s">
        <v>1650</v>
      </c>
      <c r="J76" s="32" t="s">
        <v>1651</v>
      </c>
      <c r="K76" s="32" t="s">
        <v>1652</v>
      </c>
      <c r="L76" s="32" t="s">
        <v>1653</v>
      </c>
      <c r="M76" s="32" t="s">
        <v>1654</v>
      </c>
      <c r="N76" s="32" t="s">
        <v>1655</v>
      </c>
      <c r="O76" s="32" t="s">
        <v>1656</v>
      </c>
      <c r="P76" s="32" t="s">
        <v>1657</v>
      </c>
      <c r="Q76" s="32" t="s">
        <v>1092</v>
      </c>
      <c r="R76" s="35">
        <v>10000</v>
      </c>
      <c r="S76" s="35">
        <v>10000</v>
      </c>
      <c r="T76" s="6" t="s">
        <v>1092</v>
      </c>
      <c r="U76" s="6" t="s">
        <v>1092</v>
      </c>
      <c r="V76" s="5" t="s">
        <v>123</v>
      </c>
      <c r="W76" s="6">
        <v>22</v>
      </c>
      <c r="X76" s="6">
        <v>1</v>
      </c>
      <c r="Y76" s="32">
        <v>21</v>
      </c>
      <c r="Z76" s="32" t="s">
        <v>1079</v>
      </c>
      <c r="AA76" s="122"/>
      <c r="AB76" s="32" t="s">
        <v>1367</v>
      </c>
      <c r="AC76" s="32">
        <v>1</v>
      </c>
      <c r="AD76" s="32">
        <v>0</v>
      </c>
      <c r="AE76" s="10">
        <v>0</v>
      </c>
      <c r="AF76" s="10"/>
    </row>
    <row r="77" spans="1:32" ht="63.75" x14ac:dyDescent="0.2">
      <c r="A77" s="130">
        <f>IF(B77&gt;0,MAX($A$4:A76)+1,"")</f>
        <v>74</v>
      </c>
      <c r="B77" s="32" t="s">
        <v>86</v>
      </c>
      <c r="C77" s="32">
        <v>5</v>
      </c>
      <c r="D77" s="31" t="s">
        <v>113</v>
      </c>
      <c r="E77" s="32" t="s">
        <v>1291</v>
      </c>
      <c r="F77" s="32" t="s">
        <v>1658</v>
      </c>
      <c r="G77" s="7" t="s">
        <v>1659</v>
      </c>
      <c r="H77" s="125" t="s">
        <v>1660</v>
      </c>
      <c r="I77" s="125" t="s">
        <v>1661</v>
      </c>
      <c r="J77" s="32" t="s">
        <v>1662</v>
      </c>
      <c r="K77" s="32" t="s">
        <v>1663</v>
      </c>
      <c r="L77" s="32" t="s">
        <v>1664</v>
      </c>
      <c r="M77" s="32" t="s">
        <v>1093</v>
      </c>
      <c r="N77" s="32" t="s">
        <v>1665</v>
      </c>
      <c r="O77" s="32" t="s">
        <v>1666</v>
      </c>
      <c r="P77" s="32" t="s">
        <v>1667</v>
      </c>
      <c r="Q77" s="32" t="s">
        <v>1092</v>
      </c>
      <c r="R77" s="35">
        <v>30000</v>
      </c>
      <c r="S77" s="35">
        <v>30000</v>
      </c>
      <c r="T77" s="6" t="s">
        <v>1092</v>
      </c>
      <c r="U77" s="6" t="s">
        <v>1092</v>
      </c>
      <c r="V77" s="5" t="s">
        <v>129</v>
      </c>
      <c r="W77" s="6">
        <v>42</v>
      </c>
      <c r="X77" s="6">
        <v>19</v>
      </c>
      <c r="Y77" s="32">
        <v>10</v>
      </c>
      <c r="Z77" s="32" t="s">
        <v>1079</v>
      </c>
      <c r="AA77" s="122"/>
      <c r="AB77" s="32" t="s">
        <v>1093</v>
      </c>
      <c r="AC77" s="32">
        <v>0</v>
      </c>
      <c r="AD77" s="32">
        <v>0</v>
      </c>
      <c r="AE77" s="10">
        <v>0</v>
      </c>
      <c r="AF77" s="10"/>
    </row>
    <row r="78" spans="1:32" ht="63.75" x14ac:dyDescent="0.2">
      <c r="A78" s="130">
        <f>IF(B78&gt;0,MAX($A$4:A77)+1,"")</f>
        <v>75</v>
      </c>
      <c r="B78" s="32" t="s">
        <v>86</v>
      </c>
      <c r="C78" s="32">
        <v>5</v>
      </c>
      <c r="D78" s="31" t="s">
        <v>113</v>
      </c>
      <c r="E78" s="32" t="s">
        <v>1291</v>
      </c>
      <c r="F78" s="32" t="s">
        <v>1668</v>
      </c>
      <c r="G78" s="7" t="s">
        <v>1669</v>
      </c>
      <c r="H78" s="125" t="s">
        <v>1670</v>
      </c>
      <c r="I78" s="125" t="s">
        <v>1671</v>
      </c>
      <c r="J78" s="32" t="s">
        <v>1672</v>
      </c>
      <c r="K78" s="32" t="s">
        <v>1673</v>
      </c>
      <c r="L78" s="32" t="s">
        <v>1674</v>
      </c>
      <c r="M78" s="32" t="s">
        <v>1675</v>
      </c>
      <c r="N78" s="32" t="s">
        <v>1676</v>
      </c>
      <c r="O78" s="32" t="s">
        <v>1677</v>
      </c>
      <c r="P78" s="32" t="s">
        <v>1678</v>
      </c>
      <c r="Q78" s="32" t="s">
        <v>1092</v>
      </c>
      <c r="R78" s="35">
        <v>10000</v>
      </c>
      <c r="S78" s="35">
        <v>10000</v>
      </c>
      <c r="T78" s="6" t="s">
        <v>1092</v>
      </c>
      <c r="U78" s="6" t="s">
        <v>1092</v>
      </c>
      <c r="V78" s="5" t="s">
        <v>117</v>
      </c>
      <c r="W78" s="6">
        <v>4</v>
      </c>
      <c r="X78" s="6">
        <v>6</v>
      </c>
      <c r="Y78" s="32">
        <v>21</v>
      </c>
      <c r="Z78" s="32" t="s">
        <v>1079</v>
      </c>
      <c r="AA78" s="122"/>
      <c r="AB78" s="32" t="s">
        <v>1093</v>
      </c>
      <c r="AC78" s="32">
        <v>9</v>
      </c>
      <c r="AD78" s="32">
        <v>0</v>
      </c>
      <c r="AE78" s="10">
        <v>0</v>
      </c>
      <c r="AF78" s="10"/>
    </row>
    <row r="79" spans="1:32" ht="63.75" x14ac:dyDescent="0.2">
      <c r="A79" s="130">
        <f>IF(B79&gt;0,MAX($A$4:A78)+1,"")</f>
        <v>76</v>
      </c>
      <c r="B79" s="32" t="s">
        <v>86</v>
      </c>
      <c r="C79" s="32">
        <v>5</v>
      </c>
      <c r="D79" s="31" t="s">
        <v>113</v>
      </c>
      <c r="E79" s="32" t="s">
        <v>1291</v>
      </c>
      <c r="F79" s="32" t="s">
        <v>1452</v>
      </c>
      <c r="G79" s="7" t="s">
        <v>1453</v>
      </c>
      <c r="H79" s="125" t="s">
        <v>1454</v>
      </c>
      <c r="I79" s="125" t="s">
        <v>1455</v>
      </c>
      <c r="J79" s="32" t="s">
        <v>1456</v>
      </c>
      <c r="K79" s="32" t="s">
        <v>1093</v>
      </c>
      <c r="L79" s="32" t="s">
        <v>1457</v>
      </c>
      <c r="M79" s="32" t="s">
        <v>1093</v>
      </c>
      <c r="N79" s="32" t="s">
        <v>1458</v>
      </c>
      <c r="O79" s="32" t="s">
        <v>1679</v>
      </c>
      <c r="P79" s="32" t="s">
        <v>1680</v>
      </c>
      <c r="Q79" s="32" t="s">
        <v>1092</v>
      </c>
      <c r="R79" s="35">
        <v>30000</v>
      </c>
      <c r="S79" s="35">
        <v>30000</v>
      </c>
      <c r="T79" s="6" t="s">
        <v>1092</v>
      </c>
      <c r="U79" s="6" t="s">
        <v>1092</v>
      </c>
      <c r="V79" s="5" t="s">
        <v>123</v>
      </c>
      <c r="W79" s="6">
        <v>22</v>
      </c>
      <c r="X79" s="6">
        <v>1</v>
      </c>
      <c r="Y79" s="32">
        <v>23</v>
      </c>
      <c r="Z79" s="32" t="s">
        <v>1079</v>
      </c>
      <c r="AA79" s="122"/>
      <c r="AB79" s="32" t="s">
        <v>1367</v>
      </c>
      <c r="AC79" s="32">
        <v>3</v>
      </c>
      <c r="AD79" s="32">
        <v>0</v>
      </c>
      <c r="AE79" s="10">
        <v>1</v>
      </c>
      <c r="AF79" s="10"/>
    </row>
    <row r="80" spans="1:32" ht="63.75" x14ac:dyDescent="0.2">
      <c r="A80" s="130">
        <f>IF(B80&gt;0,MAX($A$4:A79)+1,"")</f>
        <v>77</v>
      </c>
      <c r="B80" s="32" t="s">
        <v>86</v>
      </c>
      <c r="C80" s="32">
        <v>5</v>
      </c>
      <c r="D80" s="31" t="s">
        <v>113</v>
      </c>
      <c r="E80" s="32" t="s">
        <v>1291</v>
      </c>
      <c r="F80" s="32" t="s">
        <v>1658</v>
      </c>
      <c r="G80" s="7" t="s">
        <v>1659</v>
      </c>
      <c r="H80" s="125" t="s">
        <v>1660</v>
      </c>
      <c r="I80" s="125" t="s">
        <v>1661</v>
      </c>
      <c r="J80" s="32" t="s">
        <v>1662</v>
      </c>
      <c r="K80" s="32" t="s">
        <v>1663</v>
      </c>
      <c r="L80" s="32" t="s">
        <v>1664</v>
      </c>
      <c r="M80" s="32" t="s">
        <v>1093</v>
      </c>
      <c r="N80" s="32" t="s">
        <v>1665</v>
      </c>
      <c r="O80" s="32" t="s">
        <v>1681</v>
      </c>
      <c r="P80" s="32" t="s">
        <v>1667</v>
      </c>
      <c r="Q80" s="32" t="s">
        <v>1092</v>
      </c>
      <c r="R80" s="35">
        <v>23000</v>
      </c>
      <c r="S80" s="35">
        <v>23000</v>
      </c>
      <c r="T80" s="6" t="s">
        <v>1092</v>
      </c>
      <c r="U80" s="6" t="s">
        <v>1092</v>
      </c>
      <c r="V80" s="5" t="s">
        <v>129</v>
      </c>
      <c r="W80" s="6">
        <v>42</v>
      </c>
      <c r="X80" s="6">
        <v>3</v>
      </c>
      <c r="Y80" s="32">
        <v>23</v>
      </c>
      <c r="Z80" s="32" t="s">
        <v>1079</v>
      </c>
      <c r="AA80" s="122"/>
      <c r="AB80" s="32" t="s">
        <v>1093</v>
      </c>
      <c r="AC80" s="32">
        <v>0</v>
      </c>
      <c r="AD80" s="32">
        <v>0</v>
      </c>
      <c r="AE80" s="10">
        <v>1</v>
      </c>
      <c r="AF80" s="10"/>
    </row>
    <row r="81" spans="1:32" ht="63.75" x14ac:dyDescent="0.2">
      <c r="A81" s="130">
        <f>IF(B81&gt;0,MAX($A$4:A80)+1,"")</f>
        <v>78</v>
      </c>
      <c r="B81" s="32" t="s">
        <v>86</v>
      </c>
      <c r="C81" s="32">
        <v>5</v>
      </c>
      <c r="D81" s="31" t="s">
        <v>113</v>
      </c>
      <c r="E81" s="32" t="s">
        <v>1291</v>
      </c>
      <c r="F81" s="32" t="s">
        <v>1658</v>
      </c>
      <c r="G81" s="7" t="s">
        <v>1659</v>
      </c>
      <c r="H81" s="125" t="s">
        <v>1660</v>
      </c>
      <c r="I81" s="125" t="s">
        <v>1661</v>
      </c>
      <c r="J81" s="32" t="s">
        <v>1662</v>
      </c>
      <c r="K81" s="32" t="s">
        <v>1663</v>
      </c>
      <c r="L81" s="32" t="s">
        <v>1664</v>
      </c>
      <c r="M81" s="32" t="s">
        <v>1093</v>
      </c>
      <c r="N81" s="32" t="s">
        <v>1665</v>
      </c>
      <c r="O81" s="32" t="s">
        <v>1682</v>
      </c>
      <c r="P81" s="32" t="s">
        <v>1667</v>
      </c>
      <c r="Q81" s="32" t="s">
        <v>1092</v>
      </c>
      <c r="R81" s="35">
        <v>35000</v>
      </c>
      <c r="S81" s="35">
        <v>35000</v>
      </c>
      <c r="T81" s="6" t="s">
        <v>1092</v>
      </c>
      <c r="U81" s="6" t="s">
        <v>1092</v>
      </c>
      <c r="V81" s="5" t="s">
        <v>129</v>
      </c>
      <c r="W81" s="6">
        <v>42</v>
      </c>
      <c r="X81" s="6">
        <v>3</v>
      </c>
      <c r="Y81" s="32">
        <v>21</v>
      </c>
      <c r="Z81" s="32" t="s">
        <v>1079</v>
      </c>
      <c r="AA81" s="122"/>
      <c r="AB81" s="32" t="s">
        <v>1093</v>
      </c>
      <c r="AC81" s="32">
        <v>0</v>
      </c>
      <c r="AD81" s="32">
        <v>0</v>
      </c>
      <c r="AE81" s="10">
        <v>3</v>
      </c>
      <c r="AF81" s="10"/>
    </row>
    <row r="82" spans="1:32" ht="63.75" x14ac:dyDescent="0.2">
      <c r="A82" s="130">
        <f>IF(B82&gt;0,MAX($A$4:A81)+1,"")</f>
        <v>79</v>
      </c>
      <c r="B82" s="32" t="s">
        <v>86</v>
      </c>
      <c r="C82" s="32">
        <v>5</v>
      </c>
      <c r="D82" s="31" t="s">
        <v>113</v>
      </c>
      <c r="E82" s="32" t="s">
        <v>1291</v>
      </c>
      <c r="F82" s="32" t="s">
        <v>1683</v>
      </c>
      <c r="G82" s="7" t="s">
        <v>1684</v>
      </c>
      <c r="H82" s="125" t="s">
        <v>1685</v>
      </c>
      <c r="I82" s="125" t="s">
        <v>1686</v>
      </c>
      <c r="J82" s="32" t="s">
        <v>1607</v>
      </c>
      <c r="K82" s="32" t="s">
        <v>1608</v>
      </c>
      <c r="L82" s="32" t="s">
        <v>1687</v>
      </c>
      <c r="M82" s="32" t="s">
        <v>1688</v>
      </c>
      <c r="N82" s="32" t="s">
        <v>1689</v>
      </c>
      <c r="O82" s="32" t="s">
        <v>1690</v>
      </c>
      <c r="P82" s="32" t="s">
        <v>1691</v>
      </c>
      <c r="Q82" s="32" t="s">
        <v>1092</v>
      </c>
      <c r="R82" s="35">
        <v>53000</v>
      </c>
      <c r="S82" s="35">
        <v>53000</v>
      </c>
      <c r="T82" s="6" t="s">
        <v>1092</v>
      </c>
      <c r="U82" s="6" t="s">
        <v>1092</v>
      </c>
      <c r="V82" s="5" t="s">
        <v>123</v>
      </c>
      <c r="W82" s="6">
        <v>22</v>
      </c>
      <c r="X82" s="6">
        <v>1</v>
      </c>
      <c r="Y82" s="32">
        <v>23</v>
      </c>
      <c r="Z82" s="32" t="s">
        <v>1079</v>
      </c>
      <c r="AA82" s="122"/>
      <c r="AB82" s="32" t="s">
        <v>1367</v>
      </c>
      <c r="AC82" s="32">
        <v>3</v>
      </c>
      <c r="AD82" s="32">
        <v>0</v>
      </c>
      <c r="AE82" s="10">
        <v>4</v>
      </c>
      <c r="AF82" s="10"/>
    </row>
    <row r="83" spans="1:32" ht="38.25" x14ac:dyDescent="0.2">
      <c r="A83" s="130">
        <f>IF(B83&gt;0,MAX($A$4:A82)+1,"")</f>
        <v>80</v>
      </c>
      <c r="B83" s="32" t="s">
        <v>86</v>
      </c>
      <c r="C83" s="32">
        <v>5</v>
      </c>
      <c r="D83" s="31" t="s">
        <v>113</v>
      </c>
      <c r="E83" s="32" t="s">
        <v>1692</v>
      </c>
      <c r="F83" s="32" t="s">
        <v>1693</v>
      </c>
      <c r="G83" s="7" t="s">
        <v>1694</v>
      </c>
      <c r="H83" s="125">
        <v>56010640293</v>
      </c>
      <c r="I83" s="125" t="s">
        <v>1695</v>
      </c>
      <c r="J83" s="32" t="s">
        <v>1696</v>
      </c>
      <c r="K83" s="32" t="s">
        <v>1697</v>
      </c>
      <c r="L83" s="32" t="s">
        <v>1698</v>
      </c>
      <c r="M83" s="32" t="s">
        <v>1699</v>
      </c>
      <c r="N83" s="32" t="s">
        <v>1700</v>
      </c>
      <c r="O83" s="32" t="s">
        <v>1701</v>
      </c>
      <c r="P83" s="32" t="s">
        <v>1700</v>
      </c>
      <c r="Q83" s="32">
        <v>1</v>
      </c>
      <c r="R83" s="35">
        <v>15000</v>
      </c>
      <c r="S83" s="35">
        <v>15000</v>
      </c>
      <c r="T83" s="6">
        <v>1</v>
      </c>
      <c r="U83" s="6">
        <v>1</v>
      </c>
      <c r="V83" s="5" t="s">
        <v>123</v>
      </c>
      <c r="W83" s="6">
        <v>22</v>
      </c>
      <c r="X83" s="6">
        <v>1</v>
      </c>
      <c r="Y83" s="32">
        <v>21</v>
      </c>
      <c r="Z83" s="32" t="s">
        <v>1079</v>
      </c>
      <c r="AA83" s="122"/>
      <c r="AB83" s="32"/>
      <c r="AC83" s="32">
        <v>5</v>
      </c>
      <c r="AD83" s="32">
        <v>0</v>
      </c>
      <c r="AE83" s="10">
        <v>0</v>
      </c>
      <c r="AF83" s="10"/>
    </row>
    <row r="84" spans="1:32" ht="38.25" x14ac:dyDescent="0.2">
      <c r="A84" s="130">
        <f>IF(B84&gt;0,MAX($A$4:A83)+1,"")</f>
        <v>81</v>
      </c>
      <c r="B84" s="32" t="s">
        <v>86</v>
      </c>
      <c r="C84" s="32">
        <v>5</v>
      </c>
      <c r="D84" s="31" t="s">
        <v>113</v>
      </c>
      <c r="E84" s="32" t="s">
        <v>1692</v>
      </c>
      <c r="F84" s="32" t="s">
        <v>1494</v>
      </c>
      <c r="G84" s="7" t="s">
        <v>1495</v>
      </c>
      <c r="H84" s="125">
        <v>58758237215</v>
      </c>
      <c r="I84" s="125" t="s">
        <v>1497</v>
      </c>
      <c r="J84" s="32" t="s">
        <v>1702</v>
      </c>
      <c r="K84" s="32" t="s">
        <v>1703</v>
      </c>
      <c r="L84" s="32" t="s">
        <v>1499</v>
      </c>
      <c r="M84" s="32" t="s">
        <v>1704</v>
      </c>
      <c r="N84" s="32" t="s">
        <v>1503</v>
      </c>
      <c r="O84" s="32" t="s">
        <v>1705</v>
      </c>
      <c r="P84" s="32" t="s">
        <v>1503</v>
      </c>
      <c r="Q84" s="32">
        <v>1</v>
      </c>
      <c r="R84" s="35">
        <v>7000</v>
      </c>
      <c r="S84" s="35">
        <v>7000</v>
      </c>
      <c r="T84" s="6">
        <v>1</v>
      </c>
      <c r="U84" s="6">
        <v>1</v>
      </c>
      <c r="V84" s="5" t="s">
        <v>117</v>
      </c>
      <c r="W84" s="6">
        <v>4</v>
      </c>
      <c r="X84" s="6">
        <v>10</v>
      </c>
      <c r="Y84" s="32">
        <v>21</v>
      </c>
      <c r="Z84" s="32" t="s">
        <v>1079</v>
      </c>
      <c r="AA84" s="122"/>
      <c r="AB84" s="32"/>
      <c r="AC84" s="32">
        <v>0</v>
      </c>
      <c r="AD84" s="32">
        <v>0</v>
      </c>
      <c r="AE84" s="10">
        <v>0</v>
      </c>
      <c r="AF84" s="10"/>
    </row>
    <row r="85" spans="1:32" ht="38.25" x14ac:dyDescent="0.2">
      <c r="A85" s="130">
        <f>IF(B85&gt;0,MAX($A$4:A84)+1,"")</f>
        <v>82</v>
      </c>
      <c r="B85" s="32" t="s">
        <v>86</v>
      </c>
      <c r="C85" s="32">
        <v>5</v>
      </c>
      <c r="D85" s="31" t="s">
        <v>113</v>
      </c>
      <c r="E85" s="32" t="s">
        <v>1692</v>
      </c>
      <c r="F85" s="32" t="s">
        <v>1532</v>
      </c>
      <c r="G85" s="7" t="s">
        <v>1533</v>
      </c>
      <c r="H85" s="125" t="s">
        <v>1534</v>
      </c>
      <c r="I85" s="125" t="s">
        <v>1535</v>
      </c>
      <c r="J85" s="32" t="s">
        <v>1536</v>
      </c>
      <c r="K85" s="32" t="s">
        <v>1537</v>
      </c>
      <c r="L85" s="32" t="s">
        <v>1538</v>
      </c>
      <c r="M85" s="32" t="s">
        <v>1093</v>
      </c>
      <c r="N85" s="32" t="s">
        <v>1539</v>
      </c>
      <c r="O85" s="32" t="s">
        <v>1706</v>
      </c>
      <c r="P85" s="32" t="s">
        <v>1707</v>
      </c>
      <c r="Q85" s="32">
        <v>1</v>
      </c>
      <c r="R85" s="35">
        <v>9088</v>
      </c>
      <c r="S85" s="35">
        <v>9088</v>
      </c>
      <c r="T85" s="6">
        <v>1</v>
      </c>
      <c r="U85" s="6">
        <v>1</v>
      </c>
      <c r="V85" s="5" t="s">
        <v>123</v>
      </c>
      <c r="W85" s="6">
        <v>84</v>
      </c>
      <c r="X85" s="6">
        <v>1</v>
      </c>
      <c r="Y85" s="32">
        <v>23</v>
      </c>
      <c r="Z85" s="32" t="s">
        <v>1079</v>
      </c>
      <c r="AA85" s="122"/>
      <c r="AB85" s="32" t="s">
        <v>1367</v>
      </c>
      <c r="AC85" s="32">
        <v>3</v>
      </c>
      <c r="AD85" s="32">
        <v>0</v>
      </c>
      <c r="AE85" s="10">
        <v>0</v>
      </c>
      <c r="AF85" s="10"/>
    </row>
    <row r="86" spans="1:32" ht="38.25" x14ac:dyDescent="0.2">
      <c r="A86" s="130">
        <f>IF(B86&gt;0,MAX($A$4:A85)+1,"")</f>
        <v>83</v>
      </c>
      <c r="B86" s="32" t="s">
        <v>86</v>
      </c>
      <c r="C86" s="32">
        <v>5</v>
      </c>
      <c r="D86" s="31" t="s">
        <v>113</v>
      </c>
      <c r="E86" s="32" t="s">
        <v>1692</v>
      </c>
      <c r="F86" s="32" t="s">
        <v>1708</v>
      </c>
      <c r="G86" s="7" t="s">
        <v>1669</v>
      </c>
      <c r="H86" s="125" t="s">
        <v>1670</v>
      </c>
      <c r="I86" s="125" t="s">
        <v>1671</v>
      </c>
      <c r="J86" s="32" t="s">
        <v>1672</v>
      </c>
      <c r="K86" s="32" t="s">
        <v>1673</v>
      </c>
      <c r="L86" s="32" t="s">
        <v>1674</v>
      </c>
      <c r="M86" s="32" t="s">
        <v>1675</v>
      </c>
      <c r="N86" s="32" t="s">
        <v>1676</v>
      </c>
      <c r="O86" s="32" t="s">
        <v>1709</v>
      </c>
      <c r="P86" s="32" t="s">
        <v>1710</v>
      </c>
      <c r="Q86" s="32">
        <v>1</v>
      </c>
      <c r="R86" s="35">
        <v>9554.76</v>
      </c>
      <c r="S86" s="35">
        <v>9554.76</v>
      </c>
      <c r="T86" s="6">
        <v>1</v>
      </c>
      <c r="U86" s="6">
        <v>1</v>
      </c>
      <c r="V86" s="5" t="s">
        <v>117</v>
      </c>
      <c r="W86" s="6">
        <v>4</v>
      </c>
      <c r="X86" s="6">
        <v>10</v>
      </c>
      <c r="Y86" s="32">
        <v>21</v>
      </c>
      <c r="Z86" s="32" t="s">
        <v>1079</v>
      </c>
      <c r="AA86" s="122"/>
      <c r="AB86" s="32"/>
      <c r="AC86" s="32">
        <v>3</v>
      </c>
      <c r="AD86" s="32">
        <v>0</v>
      </c>
      <c r="AE86" s="10">
        <v>0</v>
      </c>
      <c r="AF86" s="10"/>
    </row>
    <row r="87" spans="1:32" ht="38.25" x14ac:dyDescent="0.2">
      <c r="A87" s="130">
        <f>IF(B87&gt;0,MAX($A$4:A86)+1,"")</f>
        <v>84</v>
      </c>
      <c r="B87" s="32" t="s">
        <v>86</v>
      </c>
      <c r="C87" s="32">
        <v>5</v>
      </c>
      <c r="D87" s="31" t="s">
        <v>113</v>
      </c>
      <c r="E87" s="32" t="s">
        <v>1692</v>
      </c>
      <c r="F87" s="32" t="s">
        <v>1711</v>
      </c>
      <c r="G87" s="7" t="s">
        <v>1712</v>
      </c>
      <c r="H87" s="125">
        <v>26362187756</v>
      </c>
      <c r="I87" s="125" t="s">
        <v>1713</v>
      </c>
      <c r="J87" s="32" t="s">
        <v>1714</v>
      </c>
      <c r="K87" s="32" t="s">
        <v>1715</v>
      </c>
      <c r="L87" s="32" t="s">
        <v>1716</v>
      </c>
      <c r="M87" s="32" t="s">
        <v>1717</v>
      </c>
      <c r="N87" s="32" t="s">
        <v>1718</v>
      </c>
      <c r="O87" s="32" t="s">
        <v>1719</v>
      </c>
      <c r="P87" s="32" t="s">
        <v>1720</v>
      </c>
      <c r="Q87" s="32">
        <v>1</v>
      </c>
      <c r="R87" s="35">
        <v>10000</v>
      </c>
      <c r="S87" s="35">
        <v>10000</v>
      </c>
      <c r="T87" s="6">
        <v>1</v>
      </c>
      <c r="U87" s="6">
        <v>1</v>
      </c>
      <c r="V87" s="5" t="s">
        <v>117</v>
      </c>
      <c r="W87" s="6">
        <v>4</v>
      </c>
      <c r="X87" s="6">
        <v>31</v>
      </c>
      <c r="Y87" s="32">
        <v>21</v>
      </c>
      <c r="Z87" s="32" t="s">
        <v>1079</v>
      </c>
      <c r="AA87" s="122"/>
      <c r="AB87" s="32"/>
      <c r="AC87" s="32">
        <v>0</v>
      </c>
      <c r="AD87" s="32">
        <v>0</v>
      </c>
      <c r="AE87" s="10">
        <v>0</v>
      </c>
      <c r="AF87" s="10"/>
    </row>
    <row r="88" spans="1:32" ht="51" x14ac:dyDescent="0.2">
      <c r="A88" s="130">
        <f>IF(B88&gt;0,MAX($A$4:A87)+1,"")</f>
        <v>85</v>
      </c>
      <c r="B88" s="32" t="s">
        <v>86</v>
      </c>
      <c r="C88" s="32">
        <v>5</v>
      </c>
      <c r="D88" s="31" t="s">
        <v>113</v>
      </c>
      <c r="E88" s="32" t="s">
        <v>1692</v>
      </c>
      <c r="F88" s="32" t="s">
        <v>1625</v>
      </c>
      <c r="G88" s="7" t="s">
        <v>1626</v>
      </c>
      <c r="H88" s="125" t="s">
        <v>1627</v>
      </c>
      <c r="I88" s="125" t="s">
        <v>1628</v>
      </c>
      <c r="J88" s="32" t="s">
        <v>1629</v>
      </c>
      <c r="K88" s="32" t="s">
        <v>1630</v>
      </c>
      <c r="L88" s="32" t="s">
        <v>1631</v>
      </c>
      <c r="M88" s="32" t="s">
        <v>1632</v>
      </c>
      <c r="N88" s="32" t="s">
        <v>1635</v>
      </c>
      <c r="O88" s="32" t="s">
        <v>1721</v>
      </c>
      <c r="P88" s="32" t="s">
        <v>1635</v>
      </c>
      <c r="Q88" s="32">
        <v>1</v>
      </c>
      <c r="R88" s="35">
        <v>50000</v>
      </c>
      <c r="S88" s="35">
        <v>50000</v>
      </c>
      <c r="T88" s="6">
        <v>1</v>
      </c>
      <c r="U88" s="6">
        <v>1</v>
      </c>
      <c r="V88" s="5" t="s">
        <v>123</v>
      </c>
      <c r="W88" s="6">
        <v>22</v>
      </c>
      <c r="X88" s="6">
        <v>10</v>
      </c>
      <c r="Y88" s="32">
        <v>21</v>
      </c>
      <c r="Z88" s="32" t="s">
        <v>1079</v>
      </c>
      <c r="AA88" s="122"/>
      <c r="AB88" s="32"/>
      <c r="AC88" s="32">
        <v>0</v>
      </c>
      <c r="AD88" s="32">
        <v>0</v>
      </c>
      <c r="AE88" s="10">
        <v>0</v>
      </c>
      <c r="AF88" s="10"/>
    </row>
    <row r="89" spans="1:32" ht="38.25" x14ac:dyDescent="0.2">
      <c r="A89" s="130">
        <f>IF(B89&gt;0,MAX($A$4:A88)+1,"")</f>
        <v>86</v>
      </c>
      <c r="B89" s="32" t="s">
        <v>86</v>
      </c>
      <c r="C89" s="32">
        <v>5</v>
      </c>
      <c r="D89" s="31" t="s">
        <v>113</v>
      </c>
      <c r="E89" s="32" t="s">
        <v>1692</v>
      </c>
      <c r="F89" s="32" t="s">
        <v>1625</v>
      </c>
      <c r="G89" s="7" t="s">
        <v>1626</v>
      </c>
      <c r="H89" s="125" t="s">
        <v>1627</v>
      </c>
      <c r="I89" s="125" t="s">
        <v>1628</v>
      </c>
      <c r="J89" s="32" t="s">
        <v>1629</v>
      </c>
      <c r="K89" s="32" t="s">
        <v>1630</v>
      </c>
      <c r="L89" s="32" t="s">
        <v>1631</v>
      </c>
      <c r="M89" s="32" t="s">
        <v>1632</v>
      </c>
      <c r="N89" s="32" t="s">
        <v>1635</v>
      </c>
      <c r="O89" s="32" t="s">
        <v>1722</v>
      </c>
      <c r="P89" s="32" t="s">
        <v>1635</v>
      </c>
      <c r="Q89" s="32">
        <v>1</v>
      </c>
      <c r="R89" s="35">
        <v>50000</v>
      </c>
      <c r="S89" s="35">
        <v>50000</v>
      </c>
      <c r="T89" s="6">
        <v>1</v>
      </c>
      <c r="U89" s="6">
        <v>1</v>
      </c>
      <c r="V89" s="5" t="s">
        <v>123</v>
      </c>
      <c r="W89" s="6">
        <v>22</v>
      </c>
      <c r="X89" s="6">
        <v>18</v>
      </c>
      <c r="Y89" s="32">
        <v>21</v>
      </c>
      <c r="Z89" s="32" t="s">
        <v>1079</v>
      </c>
      <c r="AA89" s="122"/>
      <c r="AB89" s="32"/>
      <c r="AC89" s="32">
        <v>6</v>
      </c>
      <c r="AD89" s="32">
        <v>0</v>
      </c>
      <c r="AE89" s="10">
        <v>0</v>
      </c>
      <c r="AF89" s="10"/>
    </row>
    <row r="90" spans="1:32" ht="51" x14ac:dyDescent="0.2">
      <c r="A90" s="130">
        <f>IF(B90&gt;0,MAX($A$4:A89)+1,"")</f>
        <v>87</v>
      </c>
      <c r="B90" s="32" t="s">
        <v>86</v>
      </c>
      <c r="C90" s="32">
        <v>5</v>
      </c>
      <c r="D90" s="31" t="s">
        <v>113</v>
      </c>
      <c r="E90" s="32" t="s">
        <v>1692</v>
      </c>
      <c r="F90" s="32" t="s">
        <v>1683</v>
      </c>
      <c r="G90" s="7" t="s">
        <v>1684</v>
      </c>
      <c r="H90" s="125" t="s">
        <v>1685</v>
      </c>
      <c r="I90" s="125" t="s">
        <v>1686</v>
      </c>
      <c r="J90" s="32" t="s">
        <v>1607</v>
      </c>
      <c r="K90" s="32" t="s">
        <v>1608</v>
      </c>
      <c r="L90" s="32" t="s">
        <v>1687</v>
      </c>
      <c r="M90" s="32" t="s">
        <v>1688</v>
      </c>
      <c r="N90" s="32" t="s">
        <v>1723</v>
      </c>
      <c r="O90" s="32" t="s">
        <v>1724</v>
      </c>
      <c r="P90" s="32" t="s">
        <v>1725</v>
      </c>
      <c r="Q90" s="32">
        <v>1</v>
      </c>
      <c r="R90" s="35">
        <v>30000</v>
      </c>
      <c r="S90" s="35">
        <v>30000</v>
      </c>
      <c r="T90" s="6">
        <v>1</v>
      </c>
      <c r="U90" s="6">
        <v>1</v>
      </c>
      <c r="V90" s="5" t="s">
        <v>123</v>
      </c>
      <c r="W90" s="6">
        <v>84</v>
      </c>
      <c r="X90" s="6">
        <v>10</v>
      </c>
      <c r="Y90" s="32">
        <v>21</v>
      </c>
      <c r="Z90" s="32" t="s">
        <v>1079</v>
      </c>
      <c r="AA90" s="122"/>
      <c r="AB90" s="32" t="s">
        <v>1367</v>
      </c>
      <c r="AC90" s="32">
        <v>3</v>
      </c>
      <c r="AD90" s="32">
        <v>1</v>
      </c>
      <c r="AE90" s="10">
        <v>0</v>
      </c>
      <c r="AF90" s="10"/>
    </row>
    <row r="91" spans="1:32" ht="38.25" x14ac:dyDescent="0.2">
      <c r="A91" s="130">
        <f>IF(B91&gt;0,MAX($A$4:A90)+1,"")</f>
        <v>88</v>
      </c>
      <c r="B91" s="32" t="s">
        <v>86</v>
      </c>
      <c r="C91" s="32">
        <v>5</v>
      </c>
      <c r="D91" s="31" t="s">
        <v>113</v>
      </c>
      <c r="E91" s="32" t="s">
        <v>1692</v>
      </c>
      <c r="F91" s="32" t="s">
        <v>1603</v>
      </c>
      <c r="G91" s="7" t="s">
        <v>1604</v>
      </c>
      <c r="H91" s="125" t="s">
        <v>1605</v>
      </c>
      <c r="I91" s="125" t="s">
        <v>1606</v>
      </c>
      <c r="J91" s="32" t="s">
        <v>1607</v>
      </c>
      <c r="K91" s="32" t="s">
        <v>1608</v>
      </c>
      <c r="L91" s="32" t="s">
        <v>1609</v>
      </c>
      <c r="M91" s="32" t="s">
        <v>1610</v>
      </c>
      <c r="N91" s="32" t="s">
        <v>1611</v>
      </c>
      <c r="O91" s="32" t="s">
        <v>1726</v>
      </c>
      <c r="P91" s="32" t="s">
        <v>1691</v>
      </c>
      <c r="Q91" s="32">
        <v>1</v>
      </c>
      <c r="R91" s="35">
        <v>10000</v>
      </c>
      <c r="S91" s="35">
        <v>10000</v>
      </c>
      <c r="T91" s="6">
        <v>1</v>
      </c>
      <c r="U91" s="6">
        <v>1</v>
      </c>
      <c r="V91" s="5" t="s">
        <v>123</v>
      </c>
      <c r="W91" s="6">
        <v>22</v>
      </c>
      <c r="X91" s="6">
        <v>1</v>
      </c>
      <c r="Y91" s="32">
        <v>23</v>
      </c>
      <c r="Z91" s="32" t="s">
        <v>1079</v>
      </c>
      <c r="AA91" s="122"/>
      <c r="AB91" s="32" t="s">
        <v>1367</v>
      </c>
      <c r="AC91" s="32">
        <v>3</v>
      </c>
      <c r="AD91" s="32">
        <v>0</v>
      </c>
      <c r="AE91" s="10">
        <v>0</v>
      </c>
      <c r="AF91" s="10"/>
    </row>
    <row r="92" spans="1:32" ht="38.25" x14ac:dyDescent="0.2">
      <c r="A92" s="130">
        <f>IF(B92&gt;0,MAX($A$4:A91)+1,"")</f>
        <v>89</v>
      </c>
      <c r="B92" s="32" t="s">
        <v>86</v>
      </c>
      <c r="C92" s="32">
        <v>5</v>
      </c>
      <c r="D92" s="31" t="s">
        <v>113</v>
      </c>
      <c r="E92" s="32" t="s">
        <v>1692</v>
      </c>
      <c r="F92" s="32" t="s">
        <v>1334</v>
      </c>
      <c r="G92" s="7" t="s">
        <v>1335</v>
      </c>
      <c r="H92" s="125" t="s">
        <v>1336</v>
      </c>
      <c r="I92" s="125" t="s">
        <v>1337</v>
      </c>
      <c r="J92" s="32" t="s">
        <v>1338</v>
      </c>
      <c r="K92" s="32" t="s">
        <v>1339</v>
      </c>
      <c r="L92" s="32" t="s">
        <v>1340</v>
      </c>
      <c r="M92" s="32" t="s">
        <v>1341</v>
      </c>
      <c r="N92" s="32" t="s">
        <v>1342</v>
      </c>
      <c r="O92" s="32" t="s">
        <v>1727</v>
      </c>
      <c r="P92" s="32" t="s">
        <v>1344</v>
      </c>
      <c r="Q92" s="32">
        <v>1</v>
      </c>
      <c r="R92" s="35">
        <v>6000</v>
      </c>
      <c r="S92" s="35">
        <v>6000</v>
      </c>
      <c r="T92" s="6">
        <v>1</v>
      </c>
      <c r="U92" s="6">
        <v>1</v>
      </c>
      <c r="V92" s="5" t="s">
        <v>121</v>
      </c>
      <c r="W92" s="6">
        <v>42</v>
      </c>
      <c r="X92" s="6">
        <v>29</v>
      </c>
      <c r="Y92" s="32">
        <v>12</v>
      </c>
      <c r="Z92" s="32" t="s">
        <v>1079</v>
      </c>
      <c r="AA92" s="122"/>
      <c r="AB92" s="32"/>
      <c r="AC92" s="32">
        <v>1</v>
      </c>
      <c r="AD92" s="32">
        <v>0</v>
      </c>
      <c r="AE92" s="10">
        <v>0</v>
      </c>
      <c r="AF92" s="10"/>
    </row>
    <row r="93" spans="1:32" ht="38.25" x14ac:dyDescent="0.2">
      <c r="A93" s="130">
        <f>IF(B93&gt;0,MAX($A$4:A92)+1,"")</f>
        <v>90</v>
      </c>
      <c r="B93" s="32" t="s">
        <v>86</v>
      </c>
      <c r="C93" s="32">
        <v>5</v>
      </c>
      <c r="D93" s="31" t="s">
        <v>113</v>
      </c>
      <c r="E93" s="32" t="s">
        <v>1692</v>
      </c>
      <c r="F93" s="32" t="s">
        <v>1334</v>
      </c>
      <c r="G93" s="7" t="s">
        <v>1335</v>
      </c>
      <c r="H93" s="125" t="s">
        <v>1336</v>
      </c>
      <c r="I93" s="125" t="s">
        <v>1337</v>
      </c>
      <c r="J93" s="32" t="s">
        <v>1338</v>
      </c>
      <c r="K93" s="32" t="s">
        <v>1339</v>
      </c>
      <c r="L93" s="32" t="s">
        <v>1340</v>
      </c>
      <c r="M93" s="32" t="s">
        <v>1341</v>
      </c>
      <c r="N93" s="32" t="s">
        <v>1342</v>
      </c>
      <c r="O93" s="32" t="s">
        <v>1728</v>
      </c>
      <c r="P93" s="32" t="s">
        <v>1344</v>
      </c>
      <c r="Q93" s="32">
        <v>1</v>
      </c>
      <c r="R93" s="35">
        <v>2400</v>
      </c>
      <c r="S93" s="35">
        <v>2400</v>
      </c>
      <c r="T93" s="6">
        <v>1</v>
      </c>
      <c r="U93" s="6">
        <v>1</v>
      </c>
      <c r="V93" s="5" t="s">
        <v>117</v>
      </c>
      <c r="W93" s="6">
        <v>4</v>
      </c>
      <c r="X93" s="6">
        <v>31</v>
      </c>
      <c r="Y93" s="32">
        <v>21</v>
      </c>
      <c r="Z93" s="32" t="s">
        <v>1079</v>
      </c>
      <c r="AA93" s="122"/>
      <c r="AB93" s="32"/>
      <c r="AC93" s="32">
        <v>1</v>
      </c>
      <c r="AD93" s="32">
        <v>0</v>
      </c>
      <c r="AE93" s="10">
        <v>0</v>
      </c>
      <c r="AF93" s="10"/>
    </row>
    <row r="94" spans="1:32" ht="38.25" x14ac:dyDescent="0.2">
      <c r="A94" s="130">
        <f>IF(B94&gt;0,MAX($A$4:A93)+1,"")</f>
        <v>91</v>
      </c>
      <c r="B94" s="32" t="s">
        <v>86</v>
      </c>
      <c r="C94" s="32">
        <v>5</v>
      </c>
      <c r="D94" s="31" t="s">
        <v>113</v>
      </c>
      <c r="E94" s="32" t="s">
        <v>1692</v>
      </c>
      <c r="F94" s="32" t="s">
        <v>1334</v>
      </c>
      <c r="G94" s="7" t="s">
        <v>1335</v>
      </c>
      <c r="H94" s="125" t="s">
        <v>1336</v>
      </c>
      <c r="I94" s="125" t="s">
        <v>1729</v>
      </c>
      <c r="J94" s="32" t="s">
        <v>1338</v>
      </c>
      <c r="K94" s="32" t="s">
        <v>1339</v>
      </c>
      <c r="L94" s="32" t="s">
        <v>1340</v>
      </c>
      <c r="M94" s="32" t="s">
        <v>1341</v>
      </c>
      <c r="N94" s="32" t="s">
        <v>1342</v>
      </c>
      <c r="O94" s="32" t="s">
        <v>1730</v>
      </c>
      <c r="P94" s="32" t="s">
        <v>1344</v>
      </c>
      <c r="Q94" s="32">
        <v>1</v>
      </c>
      <c r="R94" s="35">
        <v>4380</v>
      </c>
      <c r="S94" s="35">
        <v>4380</v>
      </c>
      <c r="T94" s="6">
        <v>1</v>
      </c>
      <c r="U94" s="6">
        <v>1</v>
      </c>
      <c r="V94" s="5" t="s">
        <v>117</v>
      </c>
      <c r="W94" s="6">
        <v>4</v>
      </c>
      <c r="X94" s="6">
        <v>10</v>
      </c>
      <c r="Y94" s="32">
        <v>21</v>
      </c>
      <c r="Z94" s="32" t="s">
        <v>1079</v>
      </c>
      <c r="AA94" s="122"/>
      <c r="AB94" s="32"/>
      <c r="AC94" s="32">
        <v>0</v>
      </c>
      <c r="AD94" s="32">
        <v>0</v>
      </c>
      <c r="AE94" s="10">
        <v>0</v>
      </c>
      <c r="AF94" s="10"/>
    </row>
    <row r="95" spans="1:32" ht="38.25" x14ac:dyDescent="0.2">
      <c r="A95" s="130">
        <f>IF(B95&gt;0,MAX($A$4:A94)+1,"")</f>
        <v>92</v>
      </c>
      <c r="B95" s="32" t="s">
        <v>86</v>
      </c>
      <c r="C95" s="32">
        <v>5</v>
      </c>
      <c r="D95" s="31" t="s">
        <v>113</v>
      </c>
      <c r="E95" s="32" t="s">
        <v>1692</v>
      </c>
      <c r="F95" s="32" t="s">
        <v>1388</v>
      </c>
      <c r="G95" s="7" t="s">
        <v>1389</v>
      </c>
      <c r="H95" s="125" t="s">
        <v>1390</v>
      </c>
      <c r="I95" s="125" t="s">
        <v>1731</v>
      </c>
      <c r="J95" s="32" t="s">
        <v>1392</v>
      </c>
      <c r="K95" s="32" t="s">
        <v>1093</v>
      </c>
      <c r="L95" s="32" t="s">
        <v>1393</v>
      </c>
      <c r="M95" s="32" t="s">
        <v>1394</v>
      </c>
      <c r="N95" s="32" t="s">
        <v>1395</v>
      </c>
      <c r="O95" s="32" t="s">
        <v>1732</v>
      </c>
      <c r="P95" s="32" t="s">
        <v>1733</v>
      </c>
      <c r="Q95" s="32">
        <v>1</v>
      </c>
      <c r="R95" s="35">
        <v>25000</v>
      </c>
      <c r="S95" s="35">
        <v>25000</v>
      </c>
      <c r="T95" s="6">
        <v>1</v>
      </c>
      <c r="U95" s="6">
        <v>1</v>
      </c>
      <c r="V95" s="5" t="s">
        <v>119</v>
      </c>
      <c r="W95" s="6">
        <v>4</v>
      </c>
      <c r="X95" s="6">
        <v>6</v>
      </c>
      <c r="Y95" s="32">
        <v>21</v>
      </c>
      <c r="Z95" s="32" t="s">
        <v>1079</v>
      </c>
      <c r="AA95" s="122"/>
      <c r="AB95" s="32"/>
      <c r="AC95" s="32">
        <v>12</v>
      </c>
      <c r="AD95" s="32">
        <v>0</v>
      </c>
      <c r="AE95" s="10">
        <v>0</v>
      </c>
      <c r="AF95" s="10"/>
    </row>
    <row r="96" spans="1:32" ht="51" x14ac:dyDescent="0.2">
      <c r="A96" s="130">
        <f>IF(B96&gt;0,MAX($A$4:A95)+1,"")</f>
        <v>93</v>
      </c>
      <c r="B96" s="32" t="s">
        <v>86</v>
      </c>
      <c r="C96" s="32">
        <v>5</v>
      </c>
      <c r="D96" s="31" t="s">
        <v>113</v>
      </c>
      <c r="E96" s="32" t="s">
        <v>1692</v>
      </c>
      <c r="F96" s="32" t="s">
        <v>1734</v>
      </c>
      <c r="G96" s="7" t="s">
        <v>1735</v>
      </c>
      <c r="H96" s="125">
        <v>12355275165</v>
      </c>
      <c r="I96" s="125" t="s">
        <v>1736</v>
      </c>
      <c r="J96" s="32" t="s">
        <v>1737</v>
      </c>
      <c r="K96" s="32"/>
      <c r="L96" s="32" t="s">
        <v>1738</v>
      </c>
      <c r="M96" s="32"/>
      <c r="N96" s="32" t="s">
        <v>1739</v>
      </c>
      <c r="O96" s="32" t="s">
        <v>1740</v>
      </c>
      <c r="P96" s="32" t="s">
        <v>1741</v>
      </c>
      <c r="Q96" s="32">
        <v>1</v>
      </c>
      <c r="R96" s="35">
        <v>15000</v>
      </c>
      <c r="S96" s="35">
        <v>15000</v>
      </c>
      <c r="T96" s="6">
        <v>1</v>
      </c>
      <c r="U96" s="6">
        <v>1</v>
      </c>
      <c r="V96" s="5" t="s">
        <v>119</v>
      </c>
      <c r="W96" s="6">
        <v>4</v>
      </c>
      <c r="X96" s="6">
        <v>59</v>
      </c>
      <c r="Y96" s="32">
        <v>23</v>
      </c>
      <c r="Z96" s="32" t="s">
        <v>1079</v>
      </c>
      <c r="AA96" s="122"/>
      <c r="AB96" s="32"/>
      <c r="AC96" s="32">
        <v>0</v>
      </c>
      <c r="AD96" s="32">
        <v>0</v>
      </c>
      <c r="AE96" s="10">
        <v>0</v>
      </c>
      <c r="AF96" s="10"/>
    </row>
    <row r="97" spans="1:32" ht="38.25" x14ac:dyDescent="0.2">
      <c r="A97" s="130">
        <f>IF(B97&gt;0,MAX($A$4:A96)+1,"")</f>
        <v>94</v>
      </c>
      <c r="B97" s="32" t="s">
        <v>86</v>
      </c>
      <c r="C97" s="32">
        <v>5</v>
      </c>
      <c r="D97" s="31" t="s">
        <v>113</v>
      </c>
      <c r="E97" s="32" t="s">
        <v>1692</v>
      </c>
      <c r="F97" s="32" t="s">
        <v>1614</v>
      </c>
      <c r="G97" s="7" t="s">
        <v>1615</v>
      </c>
      <c r="H97" s="125" t="s">
        <v>1616</v>
      </c>
      <c r="I97" s="125" t="s">
        <v>1617</v>
      </c>
      <c r="J97" s="32" t="s">
        <v>1742</v>
      </c>
      <c r="K97" s="32" t="s">
        <v>1743</v>
      </c>
      <c r="L97" s="32" t="s">
        <v>1744</v>
      </c>
      <c r="M97" s="32" t="s">
        <v>1621</v>
      </c>
      <c r="N97" s="32" t="s">
        <v>1745</v>
      </c>
      <c r="O97" s="32" t="s">
        <v>1746</v>
      </c>
      <c r="P97" s="32" t="s">
        <v>1747</v>
      </c>
      <c r="Q97" s="32">
        <v>1</v>
      </c>
      <c r="R97" s="35">
        <v>10000</v>
      </c>
      <c r="S97" s="35">
        <v>10000</v>
      </c>
      <c r="T97" s="6">
        <v>1</v>
      </c>
      <c r="U97" s="6">
        <v>1</v>
      </c>
      <c r="V97" s="5" t="s">
        <v>117</v>
      </c>
      <c r="W97" s="6">
        <v>4</v>
      </c>
      <c r="X97" s="6">
        <v>10</v>
      </c>
      <c r="Y97" s="32">
        <v>21</v>
      </c>
      <c r="Z97" s="32" t="s">
        <v>1079</v>
      </c>
      <c r="AA97" s="122"/>
      <c r="AB97" s="32"/>
      <c r="AC97" s="32">
        <v>0</v>
      </c>
      <c r="AD97" s="32">
        <v>0</v>
      </c>
      <c r="AE97" s="10">
        <v>0</v>
      </c>
      <c r="AF97" s="10"/>
    </row>
    <row r="98" spans="1:32" ht="51" x14ac:dyDescent="0.2">
      <c r="A98" s="130">
        <f>IF(B98&gt;0,MAX($A$4:A97)+1,"")</f>
        <v>95</v>
      </c>
      <c r="B98" s="32" t="s">
        <v>86</v>
      </c>
      <c r="C98" s="32">
        <v>5</v>
      </c>
      <c r="D98" s="31" t="s">
        <v>113</v>
      </c>
      <c r="E98" s="32" t="s">
        <v>1692</v>
      </c>
      <c r="F98" s="32" t="s">
        <v>1345</v>
      </c>
      <c r="G98" s="7" t="s">
        <v>1346</v>
      </c>
      <c r="H98" s="125" t="s">
        <v>1347</v>
      </c>
      <c r="I98" s="125" t="s">
        <v>1348</v>
      </c>
      <c r="J98" s="32" t="s">
        <v>1349</v>
      </c>
      <c r="K98" s="32" t="s">
        <v>1350</v>
      </c>
      <c r="L98" s="32" t="s">
        <v>1351</v>
      </c>
      <c r="M98" s="32" t="s">
        <v>1352</v>
      </c>
      <c r="N98" s="32" t="s">
        <v>1748</v>
      </c>
      <c r="O98" s="32" t="s">
        <v>1749</v>
      </c>
      <c r="P98" s="32" t="s">
        <v>1750</v>
      </c>
      <c r="Q98" s="32">
        <v>1</v>
      </c>
      <c r="R98" s="35">
        <v>10000</v>
      </c>
      <c r="S98" s="35">
        <v>10000</v>
      </c>
      <c r="T98" s="6">
        <v>1</v>
      </c>
      <c r="U98" s="6">
        <v>1</v>
      </c>
      <c r="V98" s="5" t="s">
        <v>117</v>
      </c>
      <c r="W98" s="6">
        <v>4</v>
      </c>
      <c r="X98" s="6">
        <v>10</v>
      </c>
      <c r="Y98" s="32">
        <v>21</v>
      </c>
      <c r="Z98" s="32" t="s">
        <v>1079</v>
      </c>
      <c r="AA98" s="122"/>
      <c r="AB98" s="32"/>
      <c r="AC98" s="32">
        <v>3</v>
      </c>
      <c r="AD98" s="32">
        <v>0</v>
      </c>
      <c r="AE98" s="10">
        <v>0</v>
      </c>
      <c r="AF98" s="10"/>
    </row>
    <row r="99" spans="1:32" ht="38.25" x14ac:dyDescent="0.2">
      <c r="A99" s="130">
        <f>IF(B99&gt;0,MAX($A$4:A98)+1,"")</f>
        <v>96</v>
      </c>
      <c r="B99" s="32" t="s">
        <v>86</v>
      </c>
      <c r="C99" s="32">
        <v>5</v>
      </c>
      <c r="D99" s="31" t="s">
        <v>113</v>
      </c>
      <c r="E99" s="32" t="s">
        <v>1692</v>
      </c>
      <c r="F99" s="32" t="s">
        <v>1751</v>
      </c>
      <c r="G99" s="7" t="s">
        <v>1752</v>
      </c>
      <c r="H99" s="125">
        <v>85625941652</v>
      </c>
      <c r="I99" s="125" t="s">
        <v>1753</v>
      </c>
      <c r="J99" s="32" t="s">
        <v>1754</v>
      </c>
      <c r="K99" s="32" t="s">
        <v>1755</v>
      </c>
      <c r="L99" s="32" t="s">
        <v>1756</v>
      </c>
      <c r="M99" s="32" t="s">
        <v>1757</v>
      </c>
      <c r="N99" s="32" t="s">
        <v>1758</v>
      </c>
      <c r="O99" s="32" t="s">
        <v>1759</v>
      </c>
      <c r="P99" s="32" t="s">
        <v>1758</v>
      </c>
      <c r="Q99" s="32">
        <v>1</v>
      </c>
      <c r="R99" s="35">
        <v>12780</v>
      </c>
      <c r="S99" s="35">
        <v>12780</v>
      </c>
      <c r="T99" s="6">
        <v>1</v>
      </c>
      <c r="U99" s="6">
        <v>1</v>
      </c>
      <c r="V99" s="5" t="s">
        <v>136</v>
      </c>
      <c r="W99" s="6">
        <v>97</v>
      </c>
      <c r="X99" s="6">
        <v>10</v>
      </c>
      <c r="Y99" s="32">
        <v>21</v>
      </c>
      <c r="Z99" s="32" t="s">
        <v>1079</v>
      </c>
      <c r="AA99" s="122"/>
      <c r="AB99" s="32"/>
      <c r="AC99" s="32">
        <v>0</v>
      </c>
      <c r="AD99" s="32">
        <v>0</v>
      </c>
      <c r="AE99" s="10">
        <v>0</v>
      </c>
      <c r="AF99" s="10"/>
    </row>
    <row r="100" spans="1:32" ht="38.25" x14ac:dyDescent="0.2">
      <c r="A100" s="130">
        <f>IF(B100&gt;0,MAX($A$4:A99)+1,"")</f>
        <v>97</v>
      </c>
      <c r="B100" s="32" t="s">
        <v>86</v>
      </c>
      <c r="C100" s="32">
        <v>5</v>
      </c>
      <c r="D100" s="31" t="s">
        <v>113</v>
      </c>
      <c r="E100" s="32" t="s">
        <v>1692</v>
      </c>
      <c r="F100" s="32" t="s">
        <v>1760</v>
      </c>
      <c r="G100" s="7" t="s">
        <v>1761</v>
      </c>
      <c r="H100" s="125">
        <v>70655549302</v>
      </c>
      <c r="I100" s="125" t="s">
        <v>1762</v>
      </c>
      <c r="J100" s="32" t="s">
        <v>1763</v>
      </c>
      <c r="K100" s="32" t="s">
        <v>1764</v>
      </c>
      <c r="L100" s="32" t="s">
        <v>1765</v>
      </c>
      <c r="M100" s="32"/>
      <c r="N100" s="32" t="s">
        <v>1766</v>
      </c>
      <c r="O100" s="32" t="s">
        <v>1767</v>
      </c>
      <c r="P100" s="32" t="s">
        <v>1766</v>
      </c>
      <c r="Q100" s="32">
        <v>1</v>
      </c>
      <c r="R100" s="35">
        <v>10000</v>
      </c>
      <c r="S100" s="35">
        <v>10000</v>
      </c>
      <c r="T100" s="6">
        <v>1</v>
      </c>
      <c r="U100" s="6">
        <v>1</v>
      </c>
      <c r="V100" s="5" t="s">
        <v>123</v>
      </c>
      <c r="W100" s="6">
        <v>22</v>
      </c>
      <c r="X100" s="6">
        <v>59</v>
      </c>
      <c r="Y100" s="32">
        <v>18</v>
      </c>
      <c r="Z100" s="32" t="s">
        <v>1079</v>
      </c>
      <c r="AA100" s="122"/>
      <c r="AB100" s="32"/>
      <c r="AC100" s="32">
        <v>0</v>
      </c>
      <c r="AD100" s="32">
        <v>0</v>
      </c>
      <c r="AE100" s="10">
        <v>0</v>
      </c>
      <c r="AF100" s="10"/>
    </row>
    <row r="101" spans="1:32" ht="38.25" x14ac:dyDescent="0.2">
      <c r="A101" s="130">
        <f>IF(B101&gt;0,MAX($A$4:A100)+1,"")</f>
        <v>98</v>
      </c>
      <c r="B101" s="32" t="s">
        <v>86</v>
      </c>
      <c r="C101" s="32">
        <v>5</v>
      </c>
      <c r="D101" s="31" t="s">
        <v>113</v>
      </c>
      <c r="E101" s="32" t="s">
        <v>1692</v>
      </c>
      <c r="F101" s="32" t="s">
        <v>1768</v>
      </c>
      <c r="G101" s="7" t="s">
        <v>1769</v>
      </c>
      <c r="H101" s="125">
        <v>24970545992</v>
      </c>
      <c r="I101" s="125" t="s">
        <v>1770</v>
      </c>
      <c r="J101" s="32" t="s">
        <v>1754</v>
      </c>
      <c r="K101" s="32" t="s">
        <v>1771</v>
      </c>
      <c r="L101" s="32" t="s">
        <v>1772</v>
      </c>
      <c r="M101" s="32"/>
      <c r="N101" s="32" t="s">
        <v>1773</v>
      </c>
      <c r="O101" s="32" t="s">
        <v>1774</v>
      </c>
      <c r="P101" s="32" t="s">
        <v>1773</v>
      </c>
      <c r="Q101" s="32">
        <v>1</v>
      </c>
      <c r="R101" s="35">
        <v>6000</v>
      </c>
      <c r="S101" s="35">
        <v>6000</v>
      </c>
      <c r="T101" s="6">
        <v>1</v>
      </c>
      <c r="U101" s="6">
        <v>1</v>
      </c>
      <c r="V101" s="5" t="s">
        <v>134</v>
      </c>
      <c r="W101" s="6">
        <v>97</v>
      </c>
      <c r="X101" s="6">
        <v>59</v>
      </c>
      <c r="Y101" s="32">
        <v>21</v>
      </c>
      <c r="Z101" s="32" t="s">
        <v>1079</v>
      </c>
      <c r="AA101" s="122"/>
      <c r="AB101" s="32"/>
      <c r="AC101" s="32">
        <v>2</v>
      </c>
      <c r="AD101" s="32">
        <v>0</v>
      </c>
      <c r="AE101" s="10">
        <v>0</v>
      </c>
      <c r="AF101" s="10"/>
    </row>
    <row r="102" spans="1:32" ht="38.25" x14ac:dyDescent="0.2">
      <c r="A102" s="130">
        <f>IF(B102&gt;0,MAX($A$4:A101)+1,"")</f>
        <v>99</v>
      </c>
      <c r="B102" s="32" t="s">
        <v>86</v>
      </c>
      <c r="C102" s="32">
        <v>5</v>
      </c>
      <c r="D102" s="31" t="s">
        <v>113</v>
      </c>
      <c r="E102" s="32" t="s">
        <v>1692</v>
      </c>
      <c r="F102" s="32" t="s">
        <v>1768</v>
      </c>
      <c r="G102" s="7" t="s">
        <v>1769</v>
      </c>
      <c r="H102" s="125">
        <v>24970545992</v>
      </c>
      <c r="I102" s="125" t="s">
        <v>1770</v>
      </c>
      <c r="J102" s="32" t="s">
        <v>1754</v>
      </c>
      <c r="K102" s="32" t="s">
        <v>1771</v>
      </c>
      <c r="L102" s="32" t="s">
        <v>1772</v>
      </c>
      <c r="M102" s="32"/>
      <c r="N102" s="32" t="s">
        <v>1773</v>
      </c>
      <c r="O102" s="32" t="s">
        <v>1775</v>
      </c>
      <c r="P102" s="32" t="s">
        <v>1773</v>
      </c>
      <c r="Q102" s="32">
        <v>1</v>
      </c>
      <c r="R102" s="35">
        <v>5000</v>
      </c>
      <c r="S102" s="35">
        <v>5000</v>
      </c>
      <c r="T102" s="6">
        <v>1</v>
      </c>
      <c r="U102" s="6">
        <v>1</v>
      </c>
      <c r="V102" s="5" t="s">
        <v>134</v>
      </c>
      <c r="W102" s="6">
        <v>97</v>
      </c>
      <c r="X102" s="6">
        <v>59</v>
      </c>
      <c r="Y102" s="32">
        <v>21</v>
      </c>
      <c r="Z102" s="32" t="s">
        <v>1079</v>
      </c>
      <c r="AA102" s="122"/>
      <c r="AB102" s="32"/>
      <c r="AC102" s="32">
        <v>7</v>
      </c>
      <c r="AD102" s="32">
        <v>0</v>
      </c>
      <c r="AE102" s="10">
        <v>0</v>
      </c>
      <c r="AF102" s="10"/>
    </row>
    <row r="103" spans="1:32" ht="38.25" x14ac:dyDescent="0.2">
      <c r="A103" s="130">
        <f>IF(B103&gt;0,MAX($A$4:A102)+1,"")</f>
        <v>100</v>
      </c>
      <c r="B103" s="32" t="s">
        <v>86</v>
      </c>
      <c r="C103" s="32">
        <v>5</v>
      </c>
      <c r="D103" s="31" t="s">
        <v>113</v>
      </c>
      <c r="E103" s="32" t="s">
        <v>1692</v>
      </c>
      <c r="F103" s="32" t="s">
        <v>1776</v>
      </c>
      <c r="G103" s="7" t="s">
        <v>1777</v>
      </c>
      <c r="H103" s="125">
        <v>27095147322</v>
      </c>
      <c r="I103" s="125" t="s">
        <v>1778</v>
      </c>
      <c r="J103" s="32" t="s">
        <v>1779</v>
      </c>
      <c r="K103" s="32" t="s">
        <v>1780</v>
      </c>
      <c r="L103" s="32" t="s">
        <v>1781</v>
      </c>
      <c r="M103" s="32"/>
      <c r="N103" s="32" t="s">
        <v>1782</v>
      </c>
      <c r="O103" s="32" t="s">
        <v>1783</v>
      </c>
      <c r="P103" s="32" t="s">
        <v>1782</v>
      </c>
      <c r="Q103" s="32">
        <v>1</v>
      </c>
      <c r="R103" s="35">
        <v>2122</v>
      </c>
      <c r="S103" s="35">
        <v>2122</v>
      </c>
      <c r="T103" s="6">
        <v>1</v>
      </c>
      <c r="U103" s="6">
        <v>1</v>
      </c>
      <c r="V103" s="5" t="s">
        <v>117</v>
      </c>
      <c r="W103" s="6">
        <v>4</v>
      </c>
      <c r="X103" s="6">
        <v>59</v>
      </c>
      <c r="Y103" s="32">
        <v>21</v>
      </c>
      <c r="Z103" s="32" t="s">
        <v>1079</v>
      </c>
      <c r="AA103" s="122"/>
      <c r="AB103" s="32"/>
      <c r="AC103" s="32">
        <v>8</v>
      </c>
      <c r="AD103" s="32">
        <v>0</v>
      </c>
      <c r="AE103" s="10">
        <v>0</v>
      </c>
      <c r="AF103" s="10"/>
    </row>
    <row r="104" spans="1:32" ht="38.25" x14ac:dyDescent="0.2">
      <c r="A104" s="130">
        <f>IF(B104&gt;0,MAX($A$4:A103)+1,"")</f>
        <v>101</v>
      </c>
      <c r="B104" s="32" t="s">
        <v>86</v>
      </c>
      <c r="C104" s="32">
        <v>5</v>
      </c>
      <c r="D104" s="31" t="s">
        <v>113</v>
      </c>
      <c r="E104" s="32" t="s">
        <v>1692</v>
      </c>
      <c r="F104" s="32" t="s">
        <v>1464</v>
      </c>
      <c r="G104" s="7" t="s">
        <v>1465</v>
      </c>
      <c r="H104" s="125" t="s">
        <v>1466</v>
      </c>
      <c r="I104" s="125" t="s">
        <v>1467</v>
      </c>
      <c r="J104" s="32" t="s">
        <v>1468</v>
      </c>
      <c r="K104" s="32" t="s">
        <v>1469</v>
      </c>
      <c r="L104" s="32" t="s">
        <v>1470</v>
      </c>
      <c r="M104" s="32" t="s">
        <v>1471</v>
      </c>
      <c r="N104" s="32" t="s">
        <v>1472</v>
      </c>
      <c r="O104" s="32" t="s">
        <v>1784</v>
      </c>
      <c r="P104" s="32" t="s">
        <v>1785</v>
      </c>
      <c r="Q104" s="32">
        <v>1</v>
      </c>
      <c r="R104" s="35">
        <v>8900</v>
      </c>
      <c r="S104" s="35">
        <v>8900</v>
      </c>
      <c r="T104" s="6">
        <v>1</v>
      </c>
      <c r="U104" s="6">
        <v>1</v>
      </c>
      <c r="V104" s="5" t="s">
        <v>129</v>
      </c>
      <c r="W104" s="6">
        <v>42</v>
      </c>
      <c r="X104" s="6">
        <v>59</v>
      </c>
      <c r="Y104" s="32">
        <v>23</v>
      </c>
      <c r="Z104" s="32" t="s">
        <v>1079</v>
      </c>
      <c r="AA104" s="122"/>
      <c r="AB104" s="32"/>
      <c r="AC104" s="32">
        <v>5</v>
      </c>
      <c r="AD104" s="32">
        <v>0</v>
      </c>
      <c r="AE104" s="10">
        <v>0</v>
      </c>
      <c r="AF104" s="10"/>
    </row>
    <row r="105" spans="1:32" ht="38.25" x14ac:dyDescent="0.2">
      <c r="A105" s="130">
        <f>IF(B105&gt;0,MAX($A$4:A104)+1,"")</f>
        <v>102</v>
      </c>
      <c r="B105" s="32" t="s">
        <v>86</v>
      </c>
      <c r="C105" s="32">
        <v>5</v>
      </c>
      <c r="D105" s="31" t="s">
        <v>113</v>
      </c>
      <c r="E105" s="32" t="s">
        <v>1692</v>
      </c>
      <c r="F105" s="32" t="s">
        <v>1786</v>
      </c>
      <c r="G105" s="7" t="s">
        <v>1787</v>
      </c>
      <c r="H105" s="125" t="s">
        <v>1788</v>
      </c>
      <c r="I105" s="125" t="s">
        <v>1789</v>
      </c>
      <c r="J105" s="32" t="s">
        <v>1790</v>
      </c>
      <c r="K105" s="32" t="s">
        <v>1791</v>
      </c>
      <c r="L105" s="32" t="s">
        <v>1792</v>
      </c>
      <c r="M105" s="32" t="s">
        <v>1793</v>
      </c>
      <c r="N105" s="32" t="s">
        <v>1794</v>
      </c>
      <c r="O105" s="32" t="s">
        <v>1795</v>
      </c>
      <c r="P105" s="32" t="s">
        <v>1794</v>
      </c>
      <c r="Q105" s="32">
        <v>1</v>
      </c>
      <c r="R105" s="35">
        <v>8000</v>
      </c>
      <c r="S105" s="35">
        <v>8000</v>
      </c>
      <c r="T105" s="6">
        <v>1</v>
      </c>
      <c r="U105" s="6">
        <v>1</v>
      </c>
      <c r="V105" s="5" t="s">
        <v>117</v>
      </c>
      <c r="W105" s="6">
        <v>4</v>
      </c>
      <c r="X105" s="6">
        <v>59</v>
      </c>
      <c r="Y105" s="32">
        <v>21</v>
      </c>
      <c r="Z105" s="32" t="s">
        <v>1079</v>
      </c>
      <c r="AA105" s="122"/>
      <c r="AB105" s="32"/>
      <c r="AC105" s="32">
        <v>30</v>
      </c>
      <c r="AD105" s="32">
        <v>0</v>
      </c>
      <c r="AE105" s="10">
        <v>0</v>
      </c>
      <c r="AF105" s="10"/>
    </row>
    <row r="106" spans="1:32" ht="38.25" x14ac:dyDescent="0.2">
      <c r="A106" s="130">
        <f>IF(B106&gt;0,MAX($A$4:A105)+1,"")</f>
        <v>103</v>
      </c>
      <c r="B106" s="32" t="s">
        <v>86</v>
      </c>
      <c r="C106" s="32">
        <v>5</v>
      </c>
      <c r="D106" s="31" t="s">
        <v>113</v>
      </c>
      <c r="E106" s="32" t="s">
        <v>1692</v>
      </c>
      <c r="F106" s="32" t="s">
        <v>1796</v>
      </c>
      <c r="G106" s="7" t="s">
        <v>1797</v>
      </c>
      <c r="H106" s="125">
        <v>32556049576</v>
      </c>
      <c r="I106" s="125" t="s">
        <v>1798</v>
      </c>
      <c r="J106" s="32" t="s">
        <v>1799</v>
      </c>
      <c r="K106" s="32" t="s">
        <v>1800</v>
      </c>
      <c r="L106" s="32" t="s">
        <v>1801</v>
      </c>
      <c r="M106" s="32"/>
      <c r="N106" s="32" t="s">
        <v>1802</v>
      </c>
      <c r="O106" s="32" t="s">
        <v>1803</v>
      </c>
      <c r="P106" s="32" t="s">
        <v>1802</v>
      </c>
      <c r="Q106" s="32">
        <v>1</v>
      </c>
      <c r="R106" s="35">
        <v>20000</v>
      </c>
      <c r="S106" s="35">
        <v>20000</v>
      </c>
      <c r="T106" s="6">
        <v>1</v>
      </c>
      <c r="U106" s="6">
        <v>1</v>
      </c>
      <c r="V106" s="5" t="s">
        <v>117</v>
      </c>
      <c r="W106" s="6">
        <v>31</v>
      </c>
      <c r="X106" s="6">
        <v>6</v>
      </c>
      <c r="Y106" s="32">
        <v>23</v>
      </c>
      <c r="Z106" s="32" t="s">
        <v>1079</v>
      </c>
      <c r="AA106" s="122"/>
      <c r="AB106" s="32"/>
      <c r="AC106" s="32">
        <v>0</v>
      </c>
      <c r="AD106" s="32">
        <v>0</v>
      </c>
      <c r="AE106" s="10">
        <v>2</v>
      </c>
      <c r="AF106" s="10"/>
    </row>
    <row r="107" spans="1:32" ht="38.25" x14ac:dyDescent="0.2">
      <c r="A107" s="130">
        <f>IF(B107&gt;0,MAX($A$4:A106)+1,"")</f>
        <v>104</v>
      </c>
      <c r="B107" s="32" t="s">
        <v>86</v>
      </c>
      <c r="C107" s="32">
        <v>5</v>
      </c>
      <c r="D107" s="31" t="s">
        <v>113</v>
      </c>
      <c r="E107" s="32" t="s">
        <v>1692</v>
      </c>
      <c r="F107" s="32" t="s">
        <v>1804</v>
      </c>
      <c r="G107" s="7" t="s">
        <v>1805</v>
      </c>
      <c r="H107" s="125">
        <v>68889395034</v>
      </c>
      <c r="I107" s="125" t="s">
        <v>1806</v>
      </c>
      <c r="J107" s="32" t="s">
        <v>1807</v>
      </c>
      <c r="K107" s="32" t="s">
        <v>1808</v>
      </c>
      <c r="L107" s="32" t="s">
        <v>1809</v>
      </c>
      <c r="M107" s="32"/>
      <c r="N107" s="32" t="s">
        <v>1810</v>
      </c>
      <c r="O107" s="32" t="s">
        <v>1811</v>
      </c>
      <c r="P107" s="32" t="s">
        <v>1810</v>
      </c>
      <c r="Q107" s="32">
        <v>1</v>
      </c>
      <c r="R107" s="35">
        <v>7230</v>
      </c>
      <c r="S107" s="35">
        <v>7230</v>
      </c>
      <c r="T107" s="6">
        <v>1</v>
      </c>
      <c r="U107" s="6">
        <v>1</v>
      </c>
      <c r="V107" s="5" t="s">
        <v>117</v>
      </c>
      <c r="W107" s="6">
        <v>4</v>
      </c>
      <c r="X107" s="6">
        <v>6</v>
      </c>
      <c r="Y107" s="32">
        <v>18</v>
      </c>
      <c r="Z107" s="32" t="s">
        <v>1079</v>
      </c>
      <c r="AA107" s="122"/>
      <c r="AB107" s="32"/>
      <c r="AC107" s="32">
        <v>3</v>
      </c>
      <c r="AD107" s="32">
        <v>0</v>
      </c>
      <c r="AE107" s="10">
        <v>0</v>
      </c>
      <c r="AF107" s="10"/>
    </row>
    <row r="108" spans="1:32" ht="38.25" x14ac:dyDescent="0.2">
      <c r="A108" s="130">
        <f>IF(B108&gt;0,MAX($A$4:A107)+1,"")</f>
        <v>105</v>
      </c>
      <c r="B108" s="32" t="s">
        <v>86</v>
      </c>
      <c r="C108" s="32">
        <v>5</v>
      </c>
      <c r="D108" s="31" t="s">
        <v>113</v>
      </c>
      <c r="E108" s="32" t="s">
        <v>1692</v>
      </c>
      <c r="F108" s="32" t="s">
        <v>1812</v>
      </c>
      <c r="G108" s="7" t="s">
        <v>1813</v>
      </c>
      <c r="H108" s="125">
        <v>74192552063</v>
      </c>
      <c r="I108" s="125" t="s">
        <v>1814</v>
      </c>
      <c r="J108" s="32" t="s">
        <v>1815</v>
      </c>
      <c r="K108" s="32" t="s">
        <v>1816</v>
      </c>
      <c r="L108" s="32" t="s">
        <v>1817</v>
      </c>
      <c r="M108" s="32" t="s">
        <v>1818</v>
      </c>
      <c r="N108" s="32" t="s">
        <v>1819</v>
      </c>
      <c r="O108" s="32" t="s">
        <v>1820</v>
      </c>
      <c r="P108" s="32" t="s">
        <v>1819</v>
      </c>
      <c r="Q108" s="32">
        <v>1</v>
      </c>
      <c r="R108" s="35">
        <v>19500</v>
      </c>
      <c r="S108" s="35">
        <v>19500</v>
      </c>
      <c r="T108" s="6">
        <v>1</v>
      </c>
      <c r="U108" s="6">
        <v>1</v>
      </c>
      <c r="V108" s="5" t="s">
        <v>117</v>
      </c>
      <c r="W108" s="6">
        <v>4</v>
      </c>
      <c r="X108" s="6">
        <v>59</v>
      </c>
      <c r="Y108" s="32">
        <v>21</v>
      </c>
      <c r="Z108" s="32" t="s">
        <v>1079</v>
      </c>
      <c r="AA108" s="122"/>
      <c r="AB108" s="32"/>
      <c r="AC108" s="32">
        <v>5</v>
      </c>
      <c r="AD108" s="32">
        <v>0</v>
      </c>
      <c r="AE108" s="10">
        <v>0</v>
      </c>
      <c r="AF108" s="10"/>
    </row>
    <row r="109" spans="1:32" ht="38.25" x14ac:dyDescent="0.2">
      <c r="A109" s="130">
        <f>IF(B109&gt;0,MAX($A$4:A108)+1,"")</f>
        <v>106</v>
      </c>
      <c r="B109" s="32" t="s">
        <v>86</v>
      </c>
      <c r="C109" s="32">
        <v>5</v>
      </c>
      <c r="D109" s="31" t="s">
        <v>113</v>
      </c>
      <c r="E109" s="32" t="s">
        <v>1692</v>
      </c>
      <c r="F109" s="32" t="s">
        <v>1821</v>
      </c>
      <c r="G109" s="7" t="s">
        <v>1822</v>
      </c>
      <c r="H109" s="125">
        <v>97436200814</v>
      </c>
      <c r="I109" s="125" t="s">
        <v>1823</v>
      </c>
      <c r="J109" s="32" t="s">
        <v>1824</v>
      </c>
      <c r="K109" s="32" t="s">
        <v>1825</v>
      </c>
      <c r="L109" s="32" t="s">
        <v>1826</v>
      </c>
      <c r="M109" s="32" t="s">
        <v>1827</v>
      </c>
      <c r="N109" s="32" t="s">
        <v>1828</v>
      </c>
      <c r="O109" s="32" t="s">
        <v>1829</v>
      </c>
      <c r="P109" s="32" t="s">
        <v>1828</v>
      </c>
      <c r="Q109" s="32">
        <v>1</v>
      </c>
      <c r="R109" s="35">
        <v>40000</v>
      </c>
      <c r="S109" s="35">
        <v>40000</v>
      </c>
      <c r="T109" s="6">
        <v>1</v>
      </c>
      <c r="U109" s="6">
        <v>2</v>
      </c>
      <c r="V109" s="5" t="s">
        <v>121</v>
      </c>
      <c r="W109" s="6">
        <v>4</v>
      </c>
      <c r="X109" s="6">
        <v>27</v>
      </c>
      <c r="Y109" s="32">
        <v>21</v>
      </c>
      <c r="Z109" s="32" t="s">
        <v>1079</v>
      </c>
      <c r="AA109" s="122"/>
      <c r="AB109" s="32"/>
      <c r="AC109" s="32">
        <v>0</v>
      </c>
      <c r="AD109" s="32">
        <v>0</v>
      </c>
      <c r="AE109" s="10">
        <v>0</v>
      </c>
      <c r="AF109" s="10"/>
    </row>
    <row r="110" spans="1:32" ht="63.75" x14ac:dyDescent="0.2">
      <c r="A110" s="130">
        <f>IF(B110&gt;0,MAX($A$4:A109)+1,"")</f>
        <v>107</v>
      </c>
      <c r="B110" s="32" t="s">
        <v>86</v>
      </c>
      <c r="C110" s="32">
        <v>5</v>
      </c>
      <c r="D110" s="31" t="s">
        <v>113</v>
      </c>
      <c r="E110" s="32" t="s">
        <v>1692</v>
      </c>
      <c r="F110" s="32" t="s">
        <v>1292</v>
      </c>
      <c r="G110" s="7" t="s">
        <v>1293</v>
      </c>
      <c r="H110" s="125" t="s">
        <v>1294</v>
      </c>
      <c r="I110" s="125" t="s">
        <v>1295</v>
      </c>
      <c r="J110" s="32" t="s">
        <v>1296</v>
      </c>
      <c r="K110" s="32" t="s">
        <v>1830</v>
      </c>
      <c r="L110" s="32" t="s">
        <v>1298</v>
      </c>
      <c r="M110" s="32" t="s">
        <v>1093</v>
      </c>
      <c r="N110" s="32" t="s">
        <v>1299</v>
      </c>
      <c r="O110" s="32" t="s">
        <v>1831</v>
      </c>
      <c r="P110" s="32" t="s">
        <v>1301</v>
      </c>
      <c r="Q110" s="32">
        <v>2</v>
      </c>
      <c r="R110" s="35">
        <v>15000</v>
      </c>
      <c r="S110" s="35">
        <v>15000</v>
      </c>
      <c r="T110" s="6">
        <v>1</v>
      </c>
      <c r="U110" s="6">
        <v>2</v>
      </c>
      <c r="V110" s="5" t="s">
        <v>119</v>
      </c>
      <c r="W110" s="6">
        <v>7</v>
      </c>
      <c r="X110" s="6">
        <v>19</v>
      </c>
      <c r="Y110" s="32">
        <v>21</v>
      </c>
      <c r="Z110" s="32" t="s">
        <v>1079</v>
      </c>
      <c r="AA110" s="122"/>
      <c r="AB110" s="32"/>
      <c r="AC110" s="32">
        <v>20</v>
      </c>
      <c r="AD110" s="32">
        <v>0</v>
      </c>
      <c r="AE110" s="10">
        <v>0</v>
      </c>
      <c r="AF110" s="10"/>
    </row>
    <row r="111" spans="1:32" ht="38.25" x14ac:dyDescent="0.2">
      <c r="A111" s="130">
        <f>IF(B111&gt;0,MAX($A$4:A110)+1,"")</f>
        <v>108</v>
      </c>
      <c r="B111" s="32" t="s">
        <v>86</v>
      </c>
      <c r="C111" s="32">
        <v>5</v>
      </c>
      <c r="D111" s="31" t="s">
        <v>113</v>
      </c>
      <c r="E111" s="32" t="s">
        <v>1692</v>
      </c>
      <c r="F111" s="32" t="s">
        <v>1832</v>
      </c>
      <c r="G111" s="7" t="s">
        <v>1833</v>
      </c>
      <c r="H111" s="125">
        <v>29232119988</v>
      </c>
      <c r="I111" s="125" t="s">
        <v>1834</v>
      </c>
      <c r="J111" s="32" t="s">
        <v>1835</v>
      </c>
      <c r="K111" s="32" t="s">
        <v>1836</v>
      </c>
      <c r="L111" s="32" t="s">
        <v>1837</v>
      </c>
      <c r="M111" s="32" t="s">
        <v>1838</v>
      </c>
      <c r="N111" s="32" t="s">
        <v>1839</v>
      </c>
      <c r="O111" s="32" t="s">
        <v>1840</v>
      </c>
      <c r="P111" s="32" t="s">
        <v>1828</v>
      </c>
      <c r="Q111" s="32">
        <v>1</v>
      </c>
      <c r="R111" s="35">
        <v>40000</v>
      </c>
      <c r="S111" s="35">
        <v>40000</v>
      </c>
      <c r="T111" s="6">
        <v>1</v>
      </c>
      <c r="U111" s="6">
        <v>1</v>
      </c>
      <c r="V111" s="5" t="s">
        <v>121</v>
      </c>
      <c r="W111" s="6">
        <v>4</v>
      </c>
      <c r="X111" s="6">
        <v>27</v>
      </c>
      <c r="Y111" s="32">
        <v>21</v>
      </c>
      <c r="Z111" s="32" t="s">
        <v>1079</v>
      </c>
      <c r="AA111" s="122"/>
      <c r="AB111" s="32"/>
      <c r="AC111" s="32">
        <v>0</v>
      </c>
      <c r="AD111" s="32">
        <v>0</v>
      </c>
      <c r="AE111" s="10">
        <v>9</v>
      </c>
      <c r="AF111" s="10"/>
    </row>
    <row r="112" spans="1:32" ht="38.25" x14ac:dyDescent="0.2">
      <c r="A112" s="130">
        <f>IF(B112&gt;0,MAX($A$4:A111)+1,"")</f>
        <v>109</v>
      </c>
      <c r="B112" s="32" t="s">
        <v>86</v>
      </c>
      <c r="C112" s="32">
        <v>5</v>
      </c>
      <c r="D112" s="31" t="s">
        <v>113</v>
      </c>
      <c r="E112" s="32" t="s">
        <v>1841</v>
      </c>
      <c r="F112" s="32" t="s">
        <v>1842</v>
      </c>
      <c r="G112" s="7" t="s">
        <v>1843</v>
      </c>
      <c r="H112" s="125" t="s">
        <v>1844</v>
      </c>
      <c r="I112" s="125" t="s">
        <v>1845</v>
      </c>
      <c r="J112" s="32" t="s">
        <v>1846</v>
      </c>
      <c r="K112" s="32" t="s">
        <v>1093</v>
      </c>
      <c r="L112" s="32" t="s">
        <v>1847</v>
      </c>
      <c r="M112" s="32" t="s">
        <v>1093</v>
      </c>
      <c r="N112" s="32" t="s">
        <v>1848</v>
      </c>
      <c r="O112" s="32" t="s">
        <v>1849</v>
      </c>
      <c r="P112" s="32" t="s">
        <v>1850</v>
      </c>
      <c r="Q112" s="32" t="s">
        <v>1092</v>
      </c>
      <c r="R112" s="35">
        <v>12000</v>
      </c>
      <c r="S112" s="35">
        <v>12000</v>
      </c>
      <c r="T112" s="6" t="s">
        <v>1092</v>
      </c>
      <c r="U112" s="6" t="s">
        <v>1092</v>
      </c>
      <c r="V112" s="5" t="s">
        <v>786</v>
      </c>
      <c r="W112" s="6">
        <v>44</v>
      </c>
      <c r="X112" s="6">
        <v>11</v>
      </c>
      <c r="Y112" s="32">
        <v>21</v>
      </c>
      <c r="Z112" s="32" t="s">
        <v>1079</v>
      </c>
      <c r="AA112" s="122" t="s">
        <v>1851</v>
      </c>
      <c r="AB112" s="32" t="s">
        <v>1093</v>
      </c>
      <c r="AC112" s="32">
        <v>1</v>
      </c>
      <c r="AD112" s="32">
        <v>0</v>
      </c>
      <c r="AE112" s="10">
        <v>1</v>
      </c>
      <c r="AF112" s="10"/>
    </row>
    <row r="113" spans="1:32" ht="38.25" x14ac:dyDescent="0.2">
      <c r="A113" s="130">
        <f>IF(B113&gt;0,MAX($A$4:A112)+1,"")</f>
        <v>110</v>
      </c>
      <c r="B113" s="32" t="s">
        <v>86</v>
      </c>
      <c r="C113" s="32">
        <v>5</v>
      </c>
      <c r="D113" s="31" t="s">
        <v>113</v>
      </c>
      <c r="E113" s="32" t="s">
        <v>1841</v>
      </c>
      <c r="F113" s="32" t="s">
        <v>1852</v>
      </c>
      <c r="G113" s="7" t="s">
        <v>1853</v>
      </c>
      <c r="H113" s="125" t="s">
        <v>1854</v>
      </c>
      <c r="I113" s="125" t="s">
        <v>1855</v>
      </c>
      <c r="J113" s="32" t="s">
        <v>1856</v>
      </c>
      <c r="K113" s="32" t="s">
        <v>1093</v>
      </c>
      <c r="L113" s="32" t="s">
        <v>1857</v>
      </c>
      <c r="M113" s="32" t="s">
        <v>1858</v>
      </c>
      <c r="N113" s="32" t="s">
        <v>1859</v>
      </c>
      <c r="O113" s="32" t="s">
        <v>1860</v>
      </c>
      <c r="P113" s="32" t="s">
        <v>1861</v>
      </c>
      <c r="Q113" s="32" t="s">
        <v>1092</v>
      </c>
      <c r="R113" s="35">
        <v>14000</v>
      </c>
      <c r="S113" s="35">
        <v>14000</v>
      </c>
      <c r="T113" s="6" t="s">
        <v>1092</v>
      </c>
      <c r="U113" s="6" t="s">
        <v>1092</v>
      </c>
      <c r="V113" s="5" t="s">
        <v>790</v>
      </c>
      <c r="W113" s="6">
        <v>56</v>
      </c>
      <c r="X113" s="6">
        <v>11</v>
      </c>
      <c r="Y113" s="32">
        <v>21</v>
      </c>
      <c r="Z113" s="32" t="s">
        <v>1079</v>
      </c>
      <c r="AA113" s="122" t="s">
        <v>1862</v>
      </c>
      <c r="AB113" s="32" t="s">
        <v>1093</v>
      </c>
      <c r="AC113" s="32">
        <v>0</v>
      </c>
      <c r="AD113" s="32">
        <v>0</v>
      </c>
      <c r="AE113" s="10">
        <v>0</v>
      </c>
      <c r="AF113" s="10"/>
    </row>
    <row r="114" spans="1:32" ht="38.25" x14ac:dyDescent="0.2">
      <c r="A114" s="130">
        <f>IF(B114&gt;0,MAX($A$4:A113)+1,"")</f>
        <v>111</v>
      </c>
      <c r="B114" s="32" t="s">
        <v>86</v>
      </c>
      <c r="C114" s="32">
        <v>5</v>
      </c>
      <c r="D114" s="31" t="s">
        <v>113</v>
      </c>
      <c r="E114" s="32" t="s">
        <v>1841</v>
      </c>
      <c r="F114" s="32" t="s">
        <v>1863</v>
      </c>
      <c r="G114" s="7" t="s">
        <v>1864</v>
      </c>
      <c r="H114" s="125" t="s">
        <v>1865</v>
      </c>
      <c r="I114" s="125" t="s">
        <v>1866</v>
      </c>
      <c r="J114" s="32" t="s">
        <v>1867</v>
      </c>
      <c r="K114" s="32" t="s">
        <v>1868</v>
      </c>
      <c r="L114" s="32" t="s">
        <v>1869</v>
      </c>
      <c r="M114" s="32" t="s">
        <v>1870</v>
      </c>
      <c r="N114" s="32" t="s">
        <v>1871</v>
      </c>
      <c r="O114" s="32" t="s">
        <v>1872</v>
      </c>
      <c r="P114" s="32" t="s">
        <v>1873</v>
      </c>
      <c r="Q114" s="32" t="s">
        <v>1092</v>
      </c>
      <c r="R114" s="35">
        <v>17000</v>
      </c>
      <c r="S114" s="35">
        <v>17000</v>
      </c>
      <c r="T114" s="6" t="s">
        <v>1092</v>
      </c>
      <c r="U114" s="6" t="s">
        <v>1092</v>
      </c>
      <c r="V114" s="5" t="s">
        <v>788</v>
      </c>
      <c r="W114" s="6">
        <v>55</v>
      </c>
      <c r="X114" s="6">
        <v>29</v>
      </c>
      <c r="Y114" s="32">
        <v>21</v>
      </c>
      <c r="Z114" s="32" t="s">
        <v>1079</v>
      </c>
      <c r="AA114" s="122" t="s">
        <v>1874</v>
      </c>
      <c r="AB114" s="32" t="s">
        <v>1093</v>
      </c>
      <c r="AC114" s="32">
        <v>0</v>
      </c>
      <c r="AD114" s="32">
        <v>0</v>
      </c>
      <c r="AE114" s="10">
        <v>0</v>
      </c>
      <c r="AF114" s="10"/>
    </row>
    <row r="115" spans="1:32" ht="38.25" x14ac:dyDescent="0.2">
      <c r="A115" s="130">
        <f>IF(B115&gt;0,MAX($A$4:A114)+1,"")</f>
        <v>112</v>
      </c>
      <c r="B115" s="32" t="s">
        <v>86</v>
      </c>
      <c r="C115" s="32">
        <v>5</v>
      </c>
      <c r="D115" s="31" t="s">
        <v>113</v>
      </c>
      <c r="E115" s="32" t="s">
        <v>1841</v>
      </c>
      <c r="F115" s="32" t="s">
        <v>1875</v>
      </c>
      <c r="G115" s="7" t="s">
        <v>1876</v>
      </c>
      <c r="H115" s="125" t="s">
        <v>1877</v>
      </c>
      <c r="I115" s="125" t="s">
        <v>1878</v>
      </c>
      <c r="J115" s="32" t="s">
        <v>1879</v>
      </c>
      <c r="K115" s="32" t="s">
        <v>1880</v>
      </c>
      <c r="L115" s="32" t="s">
        <v>1881</v>
      </c>
      <c r="M115" s="32" t="s">
        <v>1882</v>
      </c>
      <c r="N115" s="32" t="s">
        <v>1883</v>
      </c>
      <c r="O115" s="32" t="s">
        <v>1884</v>
      </c>
      <c r="P115" s="32" t="s">
        <v>1885</v>
      </c>
      <c r="Q115" s="32" t="s">
        <v>1092</v>
      </c>
      <c r="R115" s="35">
        <v>27000</v>
      </c>
      <c r="S115" s="35">
        <v>27000</v>
      </c>
      <c r="T115" s="6" t="s">
        <v>1092</v>
      </c>
      <c r="U115" s="6" t="s">
        <v>1092</v>
      </c>
      <c r="V115" s="5" t="s">
        <v>790</v>
      </c>
      <c r="W115" s="6">
        <v>8</v>
      </c>
      <c r="X115" s="6">
        <v>29</v>
      </c>
      <c r="Y115" s="32">
        <v>21</v>
      </c>
      <c r="Z115" s="32" t="s">
        <v>1079</v>
      </c>
      <c r="AA115" s="122" t="s">
        <v>1886</v>
      </c>
      <c r="AB115" s="32" t="s">
        <v>1093</v>
      </c>
      <c r="AC115" s="32">
        <v>10</v>
      </c>
      <c r="AD115" s="32">
        <v>0</v>
      </c>
      <c r="AE115" s="10">
        <v>0</v>
      </c>
      <c r="AF115" s="10"/>
    </row>
    <row r="116" spans="1:32" ht="38.25" x14ac:dyDescent="0.2">
      <c r="A116" s="130">
        <f>IF(B116&gt;0,MAX($A$4:A115)+1,"")</f>
        <v>113</v>
      </c>
      <c r="B116" s="32" t="s">
        <v>86</v>
      </c>
      <c r="C116" s="32">
        <v>5</v>
      </c>
      <c r="D116" s="31" t="s">
        <v>113</v>
      </c>
      <c r="E116" s="32" t="s">
        <v>1841</v>
      </c>
      <c r="F116" s="32" t="s">
        <v>1887</v>
      </c>
      <c r="G116" s="7" t="s">
        <v>1888</v>
      </c>
      <c r="H116" s="125" t="s">
        <v>1889</v>
      </c>
      <c r="I116" s="125" t="s">
        <v>1890</v>
      </c>
      <c r="J116" s="32" t="s">
        <v>1891</v>
      </c>
      <c r="K116" s="32" t="s">
        <v>1093</v>
      </c>
      <c r="L116" s="32" t="s">
        <v>1892</v>
      </c>
      <c r="M116" s="32" t="s">
        <v>1893</v>
      </c>
      <c r="N116" s="32" t="s">
        <v>1894</v>
      </c>
      <c r="O116" s="32" t="s">
        <v>1895</v>
      </c>
      <c r="P116" s="32" t="s">
        <v>1896</v>
      </c>
      <c r="Q116" s="32" t="s">
        <v>1092</v>
      </c>
      <c r="R116" s="35">
        <v>12000</v>
      </c>
      <c r="S116" s="35">
        <v>12000</v>
      </c>
      <c r="T116" s="6" t="s">
        <v>1092</v>
      </c>
      <c r="U116" s="6" t="s">
        <v>1092</v>
      </c>
      <c r="V116" s="5" t="s">
        <v>795</v>
      </c>
      <c r="W116" s="6">
        <v>8</v>
      </c>
      <c r="X116" s="6">
        <v>22</v>
      </c>
      <c r="Y116" s="32">
        <v>21</v>
      </c>
      <c r="Z116" s="32" t="s">
        <v>1079</v>
      </c>
      <c r="AA116" s="122" t="s">
        <v>1897</v>
      </c>
      <c r="AB116" s="32" t="s">
        <v>1093</v>
      </c>
      <c r="AC116" s="32">
        <v>20</v>
      </c>
      <c r="AD116" s="32">
        <v>0</v>
      </c>
      <c r="AE116" s="10">
        <v>0</v>
      </c>
      <c r="AF116" s="10"/>
    </row>
    <row r="117" spans="1:32" ht="38.25" x14ac:dyDescent="0.2">
      <c r="A117" s="130">
        <f>IF(B117&gt;0,MAX($A$4:A116)+1,"")</f>
        <v>114</v>
      </c>
      <c r="B117" s="32" t="s">
        <v>86</v>
      </c>
      <c r="C117" s="32">
        <v>5</v>
      </c>
      <c r="D117" s="31" t="s">
        <v>113</v>
      </c>
      <c r="E117" s="32" t="s">
        <v>1841</v>
      </c>
      <c r="F117" s="32" t="s">
        <v>1898</v>
      </c>
      <c r="G117" s="7" t="s">
        <v>1899</v>
      </c>
      <c r="H117" s="125" t="s">
        <v>1900</v>
      </c>
      <c r="I117" s="125" t="s">
        <v>1901</v>
      </c>
      <c r="J117" s="32" t="s">
        <v>1902</v>
      </c>
      <c r="K117" s="32" t="s">
        <v>1903</v>
      </c>
      <c r="L117" s="32" t="s">
        <v>1904</v>
      </c>
      <c r="M117" s="32" t="s">
        <v>1905</v>
      </c>
      <c r="N117" s="32" t="s">
        <v>1906</v>
      </c>
      <c r="O117" s="32" t="s">
        <v>1907</v>
      </c>
      <c r="P117" s="32" t="s">
        <v>1908</v>
      </c>
      <c r="Q117" s="32" t="s">
        <v>1092</v>
      </c>
      <c r="R117" s="35">
        <v>10000</v>
      </c>
      <c r="S117" s="35">
        <v>10000</v>
      </c>
      <c r="T117" s="6" t="s">
        <v>1092</v>
      </c>
      <c r="U117" s="6" t="s">
        <v>1092</v>
      </c>
      <c r="V117" s="5" t="s">
        <v>788</v>
      </c>
      <c r="W117" s="6">
        <v>55</v>
      </c>
      <c r="X117" s="6">
        <v>29</v>
      </c>
      <c r="Y117" s="32">
        <v>21</v>
      </c>
      <c r="Z117" s="32" t="s">
        <v>1079</v>
      </c>
      <c r="AA117" s="122" t="s">
        <v>1909</v>
      </c>
      <c r="AB117" s="32" t="s">
        <v>1093</v>
      </c>
      <c r="AC117" s="32">
        <v>8</v>
      </c>
      <c r="AD117" s="32">
        <v>1</v>
      </c>
      <c r="AE117" s="10">
        <v>0</v>
      </c>
      <c r="AF117" s="10"/>
    </row>
    <row r="118" spans="1:32" ht="38.25" x14ac:dyDescent="0.2">
      <c r="A118" s="130">
        <f>IF(B118&gt;0,MAX($A$4:A117)+1,"")</f>
        <v>115</v>
      </c>
      <c r="B118" s="32" t="s">
        <v>86</v>
      </c>
      <c r="C118" s="32">
        <v>5</v>
      </c>
      <c r="D118" s="31" t="s">
        <v>113</v>
      </c>
      <c r="E118" s="32" t="s">
        <v>1841</v>
      </c>
      <c r="F118" s="32" t="s">
        <v>1128</v>
      </c>
      <c r="G118" s="7" t="s">
        <v>1129</v>
      </c>
      <c r="H118" s="125" t="s">
        <v>1130</v>
      </c>
      <c r="I118" s="125" t="s">
        <v>1131</v>
      </c>
      <c r="J118" s="32" t="s">
        <v>1132</v>
      </c>
      <c r="K118" s="32" t="s">
        <v>1133</v>
      </c>
      <c r="L118" s="32" t="s">
        <v>1134</v>
      </c>
      <c r="M118" s="32" t="s">
        <v>1135</v>
      </c>
      <c r="N118" s="32" t="s">
        <v>1136</v>
      </c>
      <c r="O118" s="32" t="s">
        <v>1910</v>
      </c>
      <c r="P118" s="32" t="s">
        <v>1138</v>
      </c>
      <c r="Q118" s="32" t="s">
        <v>1092</v>
      </c>
      <c r="R118" s="35">
        <v>17000</v>
      </c>
      <c r="S118" s="35">
        <v>17000</v>
      </c>
      <c r="T118" s="6" t="s">
        <v>1092</v>
      </c>
      <c r="U118" s="6" t="s">
        <v>1092</v>
      </c>
      <c r="V118" s="5" t="s">
        <v>795</v>
      </c>
      <c r="W118" s="6">
        <v>11</v>
      </c>
      <c r="X118" s="6">
        <v>29</v>
      </c>
      <c r="Y118" s="32">
        <v>21</v>
      </c>
      <c r="Z118" s="32" t="s">
        <v>1079</v>
      </c>
      <c r="AA118" s="122" t="s">
        <v>1911</v>
      </c>
      <c r="AB118" s="32" t="s">
        <v>1093</v>
      </c>
      <c r="AC118" s="32">
        <v>18</v>
      </c>
      <c r="AD118" s="32">
        <v>0</v>
      </c>
      <c r="AE118" s="10">
        <v>0</v>
      </c>
      <c r="AF118" s="10"/>
    </row>
    <row r="119" spans="1:32" ht="38.25" x14ac:dyDescent="0.2">
      <c r="A119" s="130">
        <f>IF(B119&gt;0,MAX($A$4:A118)+1,"")</f>
        <v>116</v>
      </c>
      <c r="B119" s="32" t="s">
        <v>86</v>
      </c>
      <c r="C119" s="32">
        <v>5</v>
      </c>
      <c r="D119" s="31" t="s">
        <v>113</v>
      </c>
      <c r="E119" s="32" t="s">
        <v>1841</v>
      </c>
      <c r="F119" s="32" t="s">
        <v>1912</v>
      </c>
      <c r="G119" s="7" t="s">
        <v>1913</v>
      </c>
      <c r="H119" s="125" t="s">
        <v>1914</v>
      </c>
      <c r="I119" s="125" t="s">
        <v>1915</v>
      </c>
      <c r="J119" s="32" t="s">
        <v>1916</v>
      </c>
      <c r="K119" s="32" t="s">
        <v>1917</v>
      </c>
      <c r="L119" s="32" t="s">
        <v>1918</v>
      </c>
      <c r="M119" s="32" t="s">
        <v>1919</v>
      </c>
      <c r="N119" s="32" t="s">
        <v>1920</v>
      </c>
      <c r="O119" s="32" t="s">
        <v>1921</v>
      </c>
      <c r="P119" s="32" t="s">
        <v>1922</v>
      </c>
      <c r="Q119" s="32" t="s">
        <v>1092</v>
      </c>
      <c r="R119" s="35">
        <v>22000</v>
      </c>
      <c r="S119" s="35">
        <v>22000</v>
      </c>
      <c r="T119" s="6" t="s">
        <v>1092</v>
      </c>
      <c r="U119" s="6" t="s">
        <v>1092</v>
      </c>
      <c r="V119" s="5" t="s">
        <v>795</v>
      </c>
      <c r="W119" s="6">
        <v>8</v>
      </c>
      <c r="X119" s="6">
        <v>29</v>
      </c>
      <c r="Y119" s="32">
        <v>21</v>
      </c>
      <c r="Z119" s="32" t="s">
        <v>1079</v>
      </c>
      <c r="AA119" s="122" t="s">
        <v>1923</v>
      </c>
      <c r="AB119" s="32" t="s">
        <v>1093</v>
      </c>
      <c r="AC119" s="32">
        <v>0</v>
      </c>
      <c r="AD119" s="32">
        <v>3</v>
      </c>
      <c r="AE119" s="10">
        <v>8</v>
      </c>
      <c r="AF119" s="10"/>
    </row>
    <row r="120" spans="1:32" ht="38.25" x14ac:dyDescent="0.2">
      <c r="A120" s="130">
        <f>IF(B120&gt;0,MAX($A$4:A119)+1,"")</f>
        <v>117</v>
      </c>
      <c r="B120" s="32" t="s">
        <v>86</v>
      </c>
      <c r="C120" s="32">
        <v>5</v>
      </c>
      <c r="D120" s="31" t="s">
        <v>113</v>
      </c>
      <c r="E120" s="32" t="s">
        <v>1841</v>
      </c>
      <c r="F120" s="32" t="s">
        <v>1924</v>
      </c>
      <c r="G120" s="7" t="s">
        <v>1925</v>
      </c>
      <c r="H120" s="125" t="s">
        <v>1926</v>
      </c>
      <c r="I120" s="125" t="s">
        <v>1927</v>
      </c>
      <c r="J120" s="32" t="s">
        <v>1928</v>
      </c>
      <c r="K120" s="32" t="s">
        <v>1929</v>
      </c>
      <c r="L120" s="32" t="s">
        <v>1930</v>
      </c>
      <c r="M120" s="32" t="s">
        <v>1931</v>
      </c>
      <c r="N120" s="32" t="s">
        <v>1932</v>
      </c>
      <c r="O120" s="32" t="s">
        <v>1933</v>
      </c>
      <c r="P120" s="32" t="s">
        <v>1934</v>
      </c>
      <c r="Q120" s="32" t="s">
        <v>1092</v>
      </c>
      <c r="R120" s="35">
        <v>17000</v>
      </c>
      <c r="S120" s="35">
        <v>17000</v>
      </c>
      <c r="T120" s="6" t="s">
        <v>1092</v>
      </c>
      <c r="U120" s="6" t="s">
        <v>1092</v>
      </c>
      <c r="V120" s="5" t="s">
        <v>790</v>
      </c>
      <c r="W120" s="6">
        <v>56</v>
      </c>
      <c r="X120" s="6">
        <v>29</v>
      </c>
      <c r="Y120" s="32">
        <v>21</v>
      </c>
      <c r="Z120" s="32" t="s">
        <v>1079</v>
      </c>
      <c r="AA120" s="122" t="s">
        <v>1935</v>
      </c>
      <c r="AB120" s="32" t="s">
        <v>1093</v>
      </c>
      <c r="AC120" s="32">
        <v>0</v>
      </c>
      <c r="AD120" s="32">
        <v>0</v>
      </c>
      <c r="AE120" s="10">
        <v>1</v>
      </c>
      <c r="AF120" s="10"/>
    </row>
    <row r="121" spans="1:32" ht="38.25" x14ac:dyDescent="0.2">
      <c r="A121" s="130">
        <f>IF(B121&gt;0,MAX($A$4:A120)+1,"")</f>
        <v>118</v>
      </c>
      <c r="B121" s="32" t="s">
        <v>86</v>
      </c>
      <c r="C121" s="32">
        <v>5</v>
      </c>
      <c r="D121" s="31" t="s">
        <v>113</v>
      </c>
      <c r="E121" s="32" t="s">
        <v>1841</v>
      </c>
      <c r="F121" s="32" t="s">
        <v>1936</v>
      </c>
      <c r="G121" s="7" t="s">
        <v>1937</v>
      </c>
      <c r="H121" s="125" t="s">
        <v>1938</v>
      </c>
      <c r="I121" s="125" t="s">
        <v>1939</v>
      </c>
      <c r="J121" s="32" t="s">
        <v>1940</v>
      </c>
      <c r="K121" s="32" t="s">
        <v>1941</v>
      </c>
      <c r="L121" s="32" t="s">
        <v>1942</v>
      </c>
      <c r="M121" s="32" t="s">
        <v>1943</v>
      </c>
      <c r="N121" s="32" t="s">
        <v>1944</v>
      </c>
      <c r="O121" s="32" t="s">
        <v>1945</v>
      </c>
      <c r="P121" s="32" t="s">
        <v>1946</v>
      </c>
      <c r="Q121" s="32" t="s">
        <v>1092</v>
      </c>
      <c r="R121" s="35">
        <v>13000</v>
      </c>
      <c r="S121" s="35">
        <v>13000</v>
      </c>
      <c r="T121" s="6" t="s">
        <v>1092</v>
      </c>
      <c r="U121" s="6" t="s">
        <v>1092</v>
      </c>
      <c r="V121" s="5" t="s">
        <v>799</v>
      </c>
      <c r="W121" s="6">
        <v>63</v>
      </c>
      <c r="X121" s="6">
        <v>29</v>
      </c>
      <c r="Y121" s="32">
        <v>21</v>
      </c>
      <c r="Z121" s="32" t="s">
        <v>1079</v>
      </c>
      <c r="AA121" s="122" t="s">
        <v>1947</v>
      </c>
      <c r="AB121" s="32" t="s">
        <v>1093</v>
      </c>
      <c r="AC121" s="32">
        <v>5</v>
      </c>
      <c r="AD121" s="32">
        <v>1</v>
      </c>
      <c r="AE121" s="10">
        <v>0</v>
      </c>
      <c r="AF121" s="10"/>
    </row>
    <row r="122" spans="1:32" ht="51" x14ac:dyDescent="0.2">
      <c r="A122" s="130">
        <f>IF(B122&gt;0,MAX($A$4:A121)+1,"")</f>
        <v>119</v>
      </c>
      <c r="B122" s="32" t="s">
        <v>86</v>
      </c>
      <c r="C122" s="32">
        <v>5</v>
      </c>
      <c r="D122" s="31" t="s">
        <v>113</v>
      </c>
      <c r="E122" s="32" t="s">
        <v>1841</v>
      </c>
      <c r="F122" s="32" t="s">
        <v>1948</v>
      </c>
      <c r="G122" s="7" t="s">
        <v>1949</v>
      </c>
      <c r="H122" s="125" t="s">
        <v>1950</v>
      </c>
      <c r="I122" s="125" t="s">
        <v>1951</v>
      </c>
      <c r="J122" s="32" t="s">
        <v>1952</v>
      </c>
      <c r="K122" s="32" t="s">
        <v>1953</v>
      </c>
      <c r="L122" s="32" t="s">
        <v>1954</v>
      </c>
      <c r="M122" s="32" t="s">
        <v>1955</v>
      </c>
      <c r="N122" s="32" t="s">
        <v>1956</v>
      </c>
      <c r="O122" s="32" t="s">
        <v>1957</v>
      </c>
      <c r="P122" s="32" t="s">
        <v>1958</v>
      </c>
      <c r="Q122" s="32" t="s">
        <v>1092</v>
      </c>
      <c r="R122" s="35">
        <v>12000</v>
      </c>
      <c r="S122" s="35">
        <v>12000</v>
      </c>
      <c r="T122" s="6" t="s">
        <v>1092</v>
      </c>
      <c r="U122" s="6" t="s">
        <v>1092</v>
      </c>
      <c r="V122" s="5" t="s">
        <v>786</v>
      </c>
      <c r="W122" s="6">
        <v>8</v>
      </c>
      <c r="X122" s="6">
        <v>29</v>
      </c>
      <c r="Y122" s="32">
        <v>21</v>
      </c>
      <c r="Z122" s="32" t="s">
        <v>1079</v>
      </c>
      <c r="AA122" s="122" t="s">
        <v>1959</v>
      </c>
      <c r="AB122" s="32" t="s">
        <v>1093</v>
      </c>
      <c r="AC122" s="32">
        <v>0</v>
      </c>
      <c r="AD122" s="32">
        <v>0</v>
      </c>
      <c r="AE122" s="10">
        <v>0</v>
      </c>
      <c r="AF122" s="10"/>
    </row>
    <row r="123" spans="1:32" ht="38.25" x14ac:dyDescent="0.2">
      <c r="A123" s="130">
        <f>IF(B123&gt;0,MAX($A$4:A122)+1,"")</f>
        <v>120</v>
      </c>
      <c r="B123" s="32" t="s">
        <v>86</v>
      </c>
      <c r="C123" s="32">
        <v>5</v>
      </c>
      <c r="D123" s="31" t="s">
        <v>113</v>
      </c>
      <c r="E123" s="32" t="s">
        <v>1841</v>
      </c>
      <c r="F123" s="32" t="s">
        <v>1960</v>
      </c>
      <c r="G123" s="7" t="s">
        <v>1961</v>
      </c>
      <c r="H123" s="125" t="s">
        <v>1962</v>
      </c>
      <c r="I123" s="125" t="s">
        <v>1963</v>
      </c>
      <c r="J123" s="32" t="s">
        <v>1964</v>
      </c>
      <c r="K123" s="32" t="s">
        <v>1965</v>
      </c>
      <c r="L123" s="32" t="s">
        <v>1966</v>
      </c>
      <c r="M123" s="32" t="s">
        <v>1967</v>
      </c>
      <c r="N123" s="32" t="s">
        <v>1968</v>
      </c>
      <c r="O123" s="32" t="s">
        <v>1969</v>
      </c>
      <c r="P123" s="32" t="s">
        <v>1970</v>
      </c>
      <c r="Q123" s="32" t="s">
        <v>1092</v>
      </c>
      <c r="R123" s="35">
        <v>17000</v>
      </c>
      <c r="S123" s="35">
        <v>17000</v>
      </c>
      <c r="T123" s="6" t="s">
        <v>1092</v>
      </c>
      <c r="U123" s="6" t="s">
        <v>1092</v>
      </c>
      <c r="V123" s="5" t="s">
        <v>786</v>
      </c>
      <c r="W123" s="6">
        <v>48</v>
      </c>
      <c r="X123" s="6">
        <v>29</v>
      </c>
      <c r="Y123" s="32">
        <v>21</v>
      </c>
      <c r="Z123" s="32" t="s">
        <v>1079</v>
      </c>
      <c r="AA123" s="122" t="s">
        <v>1971</v>
      </c>
      <c r="AB123" s="32" t="s">
        <v>1093</v>
      </c>
      <c r="AC123" s="32">
        <v>2</v>
      </c>
      <c r="AD123" s="32">
        <v>5</v>
      </c>
      <c r="AE123" s="10">
        <v>0</v>
      </c>
      <c r="AF123" s="10"/>
    </row>
    <row r="124" spans="1:32" ht="38.25" x14ac:dyDescent="0.2">
      <c r="A124" s="130">
        <f>IF(B124&gt;0,MAX($A$4:A123)+1,"")</f>
        <v>121</v>
      </c>
      <c r="B124" s="32" t="s">
        <v>86</v>
      </c>
      <c r="C124" s="32">
        <v>5</v>
      </c>
      <c r="D124" s="31" t="s">
        <v>113</v>
      </c>
      <c r="E124" s="32" t="s">
        <v>1841</v>
      </c>
      <c r="F124" s="32" t="s">
        <v>1972</v>
      </c>
      <c r="G124" s="7" t="s">
        <v>1973</v>
      </c>
      <c r="H124" s="125" t="s">
        <v>1974</v>
      </c>
      <c r="I124" s="125" t="s">
        <v>1975</v>
      </c>
      <c r="J124" s="32" t="s">
        <v>1976</v>
      </c>
      <c r="K124" s="32" t="s">
        <v>1977</v>
      </c>
      <c r="L124" s="32" t="s">
        <v>1978</v>
      </c>
      <c r="M124" s="32" t="s">
        <v>1979</v>
      </c>
      <c r="N124" s="32" t="s">
        <v>1980</v>
      </c>
      <c r="O124" s="32" t="s">
        <v>1981</v>
      </c>
      <c r="P124" s="32" t="s">
        <v>1982</v>
      </c>
      <c r="Q124" s="32" t="s">
        <v>1092</v>
      </c>
      <c r="R124" s="35">
        <v>17000</v>
      </c>
      <c r="S124" s="35">
        <v>17000</v>
      </c>
      <c r="T124" s="6" t="s">
        <v>1092</v>
      </c>
      <c r="U124" s="6" t="s">
        <v>1092</v>
      </c>
      <c r="V124" s="5" t="s">
        <v>793</v>
      </c>
      <c r="W124" s="6">
        <v>33</v>
      </c>
      <c r="X124" s="6">
        <v>6</v>
      </c>
      <c r="Y124" s="32">
        <v>21</v>
      </c>
      <c r="Z124" s="32" t="s">
        <v>1079</v>
      </c>
      <c r="AA124" s="122" t="s">
        <v>1983</v>
      </c>
      <c r="AB124" s="32" t="s">
        <v>1093</v>
      </c>
      <c r="AC124" s="32">
        <v>0</v>
      </c>
      <c r="AD124" s="32">
        <v>0</v>
      </c>
      <c r="AE124" s="10">
        <v>0</v>
      </c>
      <c r="AF124" s="10"/>
    </row>
    <row r="125" spans="1:32" ht="38.25" x14ac:dyDescent="0.2">
      <c r="A125" s="130">
        <f>IF(B125&gt;0,MAX($A$4:A124)+1,"")</f>
        <v>122</v>
      </c>
      <c r="B125" s="32" t="s">
        <v>86</v>
      </c>
      <c r="C125" s="32">
        <v>5</v>
      </c>
      <c r="D125" s="31" t="s">
        <v>113</v>
      </c>
      <c r="E125" s="32" t="s">
        <v>1841</v>
      </c>
      <c r="F125" s="32" t="s">
        <v>1984</v>
      </c>
      <c r="G125" s="7" t="s">
        <v>1985</v>
      </c>
      <c r="H125" s="125" t="s">
        <v>1986</v>
      </c>
      <c r="I125" s="125" t="s">
        <v>1987</v>
      </c>
      <c r="J125" s="32" t="s">
        <v>1988</v>
      </c>
      <c r="K125" s="32" t="s">
        <v>1989</v>
      </c>
      <c r="L125" s="32" t="s">
        <v>1990</v>
      </c>
      <c r="M125" s="32" t="s">
        <v>1991</v>
      </c>
      <c r="N125" s="32" t="s">
        <v>1992</v>
      </c>
      <c r="O125" s="32" t="s">
        <v>1993</v>
      </c>
      <c r="P125" s="32" t="s">
        <v>1994</v>
      </c>
      <c r="Q125" s="32" t="s">
        <v>1092</v>
      </c>
      <c r="R125" s="35">
        <v>22000</v>
      </c>
      <c r="S125" s="35">
        <v>22000</v>
      </c>
      <c r="T125" s="6" t="s">
        <v>1092</v>
      </c>
      <c r="U125" s="6" t="s">
        <v>1092</v>
      </c>
      <c r="V125" s="5" t="s">
        <v>786</v>
      </c>
      <c r="W125" s="6">
        <v>15</v>
      </c>
      <c r="X125" s="6">
        <v>27</v>
      </c>
      <c r="Y125" s="32">
        <v>21</v>
      </c>
      <c r="Z125" s="32" t="s">
        <v>1079</v>
      </c>
      <c r="AA125" s="122" t="s">
        <v>1995</v>
      </c>
      <c r="AB125" s="32" t="s">
        <v>1093</v>
      </c>
      <c r="AC125" s="32">
        <v>5</v>
      </c>
      <c r="AD125" s="32">
        <v>2</v>
      </c>
      <c r="AE125" s="10">
        <v>0</v>
      </c>
      <c r="AF125" s="10"/>
    </row>
    <row r="126" spans="1:32" ht="38.25" x14ac:dyDescent="0.2">
      <c r="A126" s="130">
        <f>IF(B126&gt;0,MAX($A$4:A125)+1,"")</f>
        <v>123</v>
      </c>
      <c r="B126" s="32" t="s">
        <v>86</v>
      </c>
      <c r="C126" s="32">
        <v>5</v>
      </c>
      <c r="D126" s="31" t="s">
        <v>113</v>
      </c>
      <c r="E126" s="32" t="s">
        <v>1841</v>
      </c>
      <c r="F126" s="32" t="s">
        <v>1996</v>
      </c>
      <c r="G126" s="7" t="s">
        <v>1997</v>
      </c>
      <c r="H126" s="125" t="s">
        <v>1998</v>
      </c>
      <c r="I126" s="125" t="s">
        <v>1999</v>
      </c>
      <c r="J126" s="32" t="s">
        <v>2000</v>
      </c>
      <c r="K126" s="32" t="s">
        <v>2001</v>
      </c>
      <c r="L126" s="32" t="s">
        <v>2002</v>
      </c>
      <c r="M126" s="32" t="s">
        <v>2003</v>
      </c>
      <c r="N126" s="32" t="s">
        <v>2004</v>
      </c>
      <c r="O126" s="32" t="s">
        <v>2005</v>
      </c>
      <c r="P126" s="32" t="s">
        <v>2006</v>
      </c>
      <c r="Q126" s="32" t="s">
        <v>1092</v>
      </c>
      <c r="R126" s="35">
        <v>10000</v>
      </c>
      <c r="S126" s="35">
        <v>10000</v>
      </c>
      <c r="T126" s="6" t="s">
        <v>1092</v>
      </c>
      <c r="U126" s="6" t="s">
        <v>1092</v>
      </c>
      <c r="V126" s="5" t="s">
        <v>788</v>
      </c>
      <c r="W126" s="6">
        <v>19</v>
      </c>
      <c r="X126" s="6">
        <v>6</v>
      </c>
      <c r="Y126" s="32">
        <v>21</v>
      </c>
      <c r="Z126" s="32" t="s">
        <v>1079</v>
      </c>
      <c r="AA126" s="122" t="s">
        <v>2007</v>
      </c>
      <c r="AB126" s="32" t="s">
        <v>1093</v>
      </c>
      <c r="AC126" s="32">
        <v>10</v>
      </c>
      <c r="AD126" s="32">
        <v>0</v>
      </c>
      <c r="AE126" s="10">
        <v>4</v>
      </c>
      <c r="AF126" s="10"/>
    </row>
    <row r="127" spans="1:32" ht="38.25" x14ac:dyDescent="0.2">
      <c r="A127" s="130">
        <f>IF(B127&gt;0,MAX($A$4:A126)+1,"")</f>
        <v>124</v>
      </c>
      <c r="B127" s="32" t="s">
        <v>86</v>
      </c>
      <c r="C127" s="32">
        <v>5</v>
      </c>
      <c r="D127" s="31" t="s">
        <v>113</v>
      </c>
      <c r="E127" s="32" t="s">
        <v>1841</v>
      </c>
      <c r="F127" s="32" t="s">
        <v>2008</v>
      </c>
      <c r="G127" s="7" t="s">
        <v>2009</v>
      </c>
      <c r="H127" s="125" t="s">
        <v>2010</v>
      </c>
      <c r="I127" s="125" t="s">
        <v>2011</v>
      </c>
      <c r="J127" s="32" t="s">
        <v>2012</v>
      </c>
      <c r="K127" s="32" t="s">
        <v>1093</v>
      </c>
      <c r="L127" s="32" t="s">
        <v>2013</v>
      </c>
      <c r="M127" s="32" t="s">
        <v>2014</v>
      </c>
      <c r="N127" s="32" t="s">
        <v>2015</v>
      </c>
      <c r="O127" s="32" t="s">
        <v>2016</v>
      </c>
      <c r="P127" s="32" t="s">
        <v>2017</v>
      </c>
      <c r="Q127" s="32" t="s">
        <v>1092</v>
      </c>
      <c r="R127" s="35">
        <v>7000</v>
      </c>
      <c r="S127" s="35">
        <v>7000</v>
      </c>
      <c r="T127" s="6" t="s">
        <v>1092</v>
      </c>
      <c r="U127" s="6" t="s">
        <v>1092</v>
      </c>
      <c r="V127" s="5" t="s">
        <v>793</v>
      </c>
      <c r="W127" s="6">
        <v>90</v>
      </c>
      <c r="X127" s="6">
        <v>29</v>
      </c>
      <c r="Y127" s="32">
        <v>21</v>
      </c>
      <c r="Z127" s="32" t="s">
        <v>1079</v>
      </c>
      <c r="AA127" s="122" t="s">
        <v>2018</v>
      </c>
      <c r="AB127" s="32" t="s">
        <v>1093</v>
      </c>
      <c r="AC127" s="32">
        <v>3</v>
      </c>
      <c r="AD127" s="32">
        <v>0</v>
      </c>
      <c r="AE127" s="10">
        <v>0</v>
      </c>
      <c r="AF127" s="10"/>
    </row>
    <row r="128" spans="1:32" ht="38.25" x14ac:dyDescent="0.2">
      <c r="A128" s="130">
        <f>IF(B128&gt;0,MAX($A$4:A127)+1,"")</f>
        <v>125</v>
      </c>
      <c r="B128" s="32" t="s">
        <v>86</v>
      </c>
      <c r="C128" s="32">
        <v>5</v>
      </c>
      <c r="D128" s="31" t="s">
        <v>113</v>
      </c>
      <c r="E128" s="32" t="s">
        <v>1841</v>
      </c>
      <c r="F128" s="32" t="s">
        <v>2019</v>
      </c>
      <c r="G128" s="7" t="s">
        <v>2020</v>
      </c>
      <c r="H128" s="125" t="s">
        <v>2021</v>
      </c>
      <c r="I128" s="125" t="s">
        <v>2022</v>
      </c>
      <c r="J128" s="32" t="s">
        <v>2023</v>
      </c>
      <c r="K128" s="32" t="s">
        <v>2024</v>
      </c>
      <c r="L128" s="32" t="s">
        <v>2025</v>
      </c>
      <c r="M128" s="32" t="s">
        <v>2026</v>
      </c>
      <c r="N128" s="32" t="s">
        <v>2027</v>
      </c>
      <c r="O128" s="32" t="s">
        <v>2028</v>
      </c>
      <c r="P128" s="32" t="s">
        <v>2029</v>
      </c>
      <c r="Q128" s="32" t="s">
        <v>1092</v>
      </c>
      <c r="R128" s="35">
        <v>12000</v>
      </c>
      <c r="S128" s="35">
        <v>12000</v>
      </c>
      <c r="T128" s="6" t="s">
        <v>1092</v>
      </c>
      <c r="U128" s="6" t="s">
        <v>1092</v>
      </c>
      <c r="V128" s="5" t="s">
        <v>799</v>
      </c>
      <c r="W128" s="6">
        <v>8</v>
      </c>
      <c r="X128" s="6">
        <v>29</v>
      </c>
      <c r="Y128" s="32">
        <v>21</v>
      </c>
      <c r="Z128" s="32" t="s">
        <v>1079</v>
      </c>
      <c r="AA128" s="122" t="s">
        <v>2030</v>
      </c>
      <c r="AB128" s="32" t="s">
        <v>1093</v>
      </c>
      <c r="AC128" s="32">
        <v>5</v>
      </c>
      <c r="AD128" s="32">
        <v>1</v>
      </c>
      <c r="AE128" s="10">
        <v>0</v>
      </c>
      <c r="AF128" s="10"/>
    </row>
    <row r="129" spans="1:32" ht="38.25" x14ac:dyDescent="0.2">
      <c r="A129" s="130">
        <f>IF(B129&gt;0,MAX($A$4:A128)+1,"")</f>
        <v>126</v>
      </c>
      <c r="B129" s="32" t="s">
        <v>86</v>
      </c>
      <c r="C129" s="32">
        <v>5</v>
      </c>
      <c r="D129" s="31" t="s">
        <v>113</v>
      </c>
      <c r="E129" s="32" t="s">
        <v>1841</v>
      </c>
      <c r="F129" s="32" t="s">
        <v>2031</v>
      </c>
      <c r="G129" s="7" t="s">
        <v>2032</v>
      </c>
      <c r="H129" s="125" t="s">
        <v>2033</v>
      </c>
      <c r="I129" s="125" t="s">
        <v>2034</v>
      </c>
      <c r="J129" s="32" t="s">
        <v>2035</v>
      </c>
      <c r="K129" s="32" t="s">
        <v>2036</v>
      </c>
      <c r="L129" s="32" t="s">
        <v>2037</v>
      </c>
      <c r="M129" s="32" t="s">
        <v>2038</v>
      </c>
      <c r="N129" s="32" t="s">
        <v>2039</v>
      </c>
      <c r="O129" s="32" t="s">
        <v>2040</v>
      </c>
      <c r="P129" s="32" t="s">
        <v>2041</v>
      </c>
      <c r="Q129" s="32" t="s">
        <v>1092</v>
      </c>
      <c r="R129" s="35">
        <v>12000</v>
      </c>
      <c r="S129" s="35">
        <v>12000</v>
      </c>
      <c r="T129" s="6" t="s">
        <v>1092</v>
      </c>
      <c r="U129" s="6" t="s">
        <v>1092</v>
      </c>
      <c r="V129" s="5" t="s">
        <v>780</v>
      </c>
      <c r="W129" s="6">
        <v>19</v>
      </c>
      <c r="X129" s="6">
        <v>23</v>
      </c>
      <c r="Y129" s="32">
        <v>21</v>
      </c>
      <c r="Z129" s="32" t="s">
        <v>1079</v>
      </c>
      <c r="AA129" s="122" t="s">
        <v>2042</v>
      </c>
      <c r="AB129" s="32" t="s">
        <v>1093</v>
      </c>
      <c r="AC129" s="32">
        <v>3</v>
      </c>
      <c r="AD129" s="32">
        <v>0</v>
      </c>
      <c r="AE129" s="10">
        <v>3</v>
      </c>
      <c r="AF129" s="10"/>
    </row>
    <row r="130" spans="1:32" ht="51" x14ac:dyDescent="0.2">
      <c r="A130" s="130">
        <f>IF(B130&gt;0,MAX($A$4:A129)+1,"")</f>
        <v>127</v>
      </c>
      <c r="B130" s="32" t="s">
        <v>86</v>
      </c>
      <c r="C130" s="32">
        <v>5</v>
      </c>
      <c r="D130" s="31" t="s">
        <v>113</v>
      </c>
      <c r="E130" s="32" t="s">
        <v>1841</v>
      </c>
      <c r="F130" s="32" t="s">
        <v>2043</v>
      </c>
      <c r="G130" s="7" t="s">
        <v>2044</v>
      </c>
      <c r="H130" s="125" t="s">
        <v>2045</v>
      </c>
      <c r="I130" s="125" t="s">
        <v>2046</v>
      </c>
      <c r="J130" s="32" t="s">
        <v>2047</v>
      </c>
      <c r="K130" s="32" t="s">
        <v>2048</v>
      </c>
      <c r="L130" s="32" t="s">
        <v>2049</v>
      </c>
      <c r="M130" s="32" t="s">
        <v>2050</v>
      </c>
      <c r="N130" s="32" t="s">
        <v>2051</v>
      </c>
      <c r="O130" s="32" t="s">
        <v>2052</v>
      </c>
      <c r="P130" s="32" t="s">
        <v>2053</v>
      </c>
      <c r="Q130" s="32" t="s">
        <v>1092</v>
      </c>
      <c r="R130" s="35">
        <v>22000</v>
      </c>
      <c r="S130" s="35">
        <v>22000</v>
      </c>
      <c r="T130" s="6" t="s">
        <v>1092</v>
      </c>
      <c r="U130" s="6" t="s">
        <v>1092</v>
      </c>
      <c r="V130" s="5" t="s">
        <v>780</v>
      </c>
      <c r="W130" s="6">
        <v>8</v>
      </c>
      <c r="X130" s="6">
        <v>19</v>
      </c>
      <c r="Y130" s="32">
        <v>21</v>
      </c>
      <c r="Z130" s="32" t="s">
        <v>1079</v>
      </c>
      <c r="AA130" s="122" t="s">
        <v>2054</v>
      </c>
      <c r="AB130" s="32" t="s">
        <v>1093</v>
      </c>
      <c r="AC130" s="32">
        <v>0</v>
      </c>
      <c r="AD130" s="32">
        <v>0</v>
      </c>
      <c r="AE130" s="10">
        <v>0</v>
      </c>
      <c r="AF130" s="10"/>
    </row>
    <row r="131" spans="1:32" ht="38.25" x14ac:dyDescent="0.2">
      <c r="A131" s="130">
        <f>IF(B131&gt;0,MAX($A$4:A130)+1,"")</f>
        <v>128</v>
      </c>
      <c r="B131" s="32" t="s">
        <v>86</v>
      </c>
      <c r="C131" s="32">
        <v>5</v>
      </c>
      <c r="D131" s="31" t="s">
        <v>113</v>
      </c>
      <c r="E131" s="32" t="s">
        <v>1841</v>
      </c>
      <c r="F131" s="32" t="s">
        <v>2055</v>
      </c>
      <c r="G131" s="7" t="s">
        <v>2056</v>
      </c>
      <c r="H131" s="125" t="s">
        <v>2057</v>
      </c>
      <c r="I131" s="125" t="s">
        <v>2058</v>
      </c>
      <c r="J131" s="32" t="s">
        <v>2059</v>
      </c>
      <c r="K131" s="32" t="s">
        <v>2060</v>
      </c>
      <c r="L131" s="32" t="s">
        <v>2061</v>
      </c>
      <c r="M131" s="32" t="s">
        <v>2062</v>
      </c>
      <c r="N131" s="32" t="s">
        <v>2063</v>
      </c>
      <c r="O131" s="32" t="s">
        <v>2064</v>
      </c>
      <c r="P131" s="32" t="s">
        <v>2065</v>
      </c>
      <c r="Q131" s="32" t="s">
        <v>1092</v>
      </c>
      <c r="R131" s="35">
        <v>12000</v>
      </c>
      <c r="S131" s="35">
        <v>12000</v>
      </c>
      <c r="T131" s="6" t="s">
        <v>1092</v>
      </c>
      <c r="U131" s="6" t="s">
        <v>1092</v>
      </c>
      <c r="V131" s="5" t="s">
        <v>784</v>
      </c>
      <c r="W131" s="6">
        <v>49</v>
      </c>
      <c r="X131" s="6">
        <v>29</v>
      </c>
      <c r="Y131" s="32">
        <v>21</v>
      </c>
      <c r="Z131" s="32" t="s">
        <v>1079</v>
      </c>
      <c r="AA131" s="122" t="s">
        <v>2066</v>
      </c>
      <c r="AB131" s="32" t="s">
        <v>1093</v>
      </c>
      <c r="AC131" s="32">
        <v>3</v>
      </c>
      <c r="AD131" s="32">
        <v>0</v>
      </c>
      <c r="AE131" s="10">
        <v>0</v>
      </c>
      <c r="AF131" s="10"/>
    </row>
    <row r="132" spans="1:32" ht="38.25" x14ac:dyDescent="0.2">
      <c r="A132" s="130">
        <f>IF(B132&gt;0,MAX($A$4:A131)+1,"")</f>
        <v>129</v>
      </c>
      <c r="B132" s="32" t="s">
        <v>86</v>
      </c>
      <c r="C132" s="32">
        <v>5</v>
      </c>
      <c r="D132" s="31" t="s">
        <v>113</v>
      </c>
      <c r="E132" s="32" t="s">
        <v>1841</v>
      </c>
      <c r="F132" s="32" t="s">
        <v>2067</v>
      </c>
      <c r="G132" s="7" t="s">
        <v>2068</v>
      </c>
      <c r="H132" s="125" t="s">
        <v>2069</v>
      </c>
      <c r="I132" s="125" t="s">
        <v>2070</v>
      </c>
      <c r="J132" s="32" t="s">
        <v>2071</v>
      </c>
      <c r="K132" s="32" t="s">
        <v>1093</v>
      </c>
      <c r="L132" s="32" t="s">
        <v>2072</v>
      </c>
      <c r="M132" s="32" t="s">
        <v>2073</v>
      </c>
      <c r="N132" s="32" t="s">
        <v>2074</v>
      </c>
      <c r="O132" s="32" t="s">
        <v>2075</v>
      </c>
      <c r="P132" s="32" t="s">
        <v>2076</v>
      </c>
      <c r="Q132" s="32" t="s">
        <v>1092</v>
      </c>
      <c r="R132" s="35">
        <v>16000</v>
      </c>
      <c r="S132" s="35">
        <v>16000</v>
      </c>
      <c r="T132" s="6" t="s">
        <v>1092</v>
      </c>
      <c r="U132" s="6" t="s">
        <v>1092</v>
      </c>
      <c r="V132" s="5" t="s">
        <v>780</v>
      </c>
      <c r="W132" s="6">
        <v>19</v>
      </c>
      <c r="X132" s="6">
        <v>41</v>
      </c>
      <c r="Y132" s="32">
        <v>21</v>
      </c>
      <c r="Z132" s="32" t="s">
        <v>1079</v>
      </c>
      <c r="AA132" s="122" t="s">
        <v>2077</v>
      </c>
      <c r="AB132" s="32" t="s">
        <v>1093</v>
      </c>
      <c r="AC132" s="32">
        <v>12</v>
      </c>
      <c r="AD132" s="32">
        <v>1</v>
      </c>
      <c r="AE132" s="10">
        <v>1</v>
      </c>
      <c r="AF132" s="10"/>
    </row>
    <row r="133" spans="1:32" ht="38.25" x14ac:dyDescent="0.2">
      <c r="A133" s="130">
        <f>IF(B133&gt;0,MAX($A$4:A132)+1,"")</f>
        <v>130</v>
      </c>
      <c r="B133" s="32" t="s">
        <v>86</v>
      </c>
      <c r="C133" s="32">
        <v>5</v>
      </c>
      <c r="D133" s="31" t="s">
        <v>113</v>
      </c>
      <c r="E133" s="32" t="s">
        <v>1841</v>
      </c>
      <c r="F133" s="32" t="s">
        <v>1972</v>
      </c>
      <c r="G133" s="7" t="s">
        <v>1973</v>
      </c>
      <c r="H133" s="125" t="s">
        <v>1974</v>
      </c>
      <c r="I133" s="125" t="s">
        <v>1975</v>
      </c>
      <c r="J133" s="32" t="s">
        <v>1976</v>
      </c>
      <c r="K133" s="32" t="s">
        <v>1977</v>
      </c>
      <c r="L133" s="32" t="s">
        <v>1978</v>
      </c>
      <c r="M133" s="32" t="s">
        <v>1979</v>
      </c>
      <c r="N133" s="32" t="s">
        <v>1980</v>
      </c>
      <c r="O133" s="32" t="s">
        <v>2078</v>
      </c>
      <c r="P133" s="32" t="s">
        <v>1982</v>
      </c>
      <c r="Q133" s="32" t="s">
        <v>1092</v>
      </c>
      <c r="R133" s="35">
        <v>17000</v>
      </c>
      <c r="S133" s="35">
        <v>17000</v>
      </c>
      <c r="T133" s="6" t="s">
        <v>1092</v>
      </c>
      <c r="U133" s="6" t="s">
        <v>1092</v>
      </c>
      <c r="V133" s="5" t="s">
        <v>780</v>
      </c>
      <c r="W133" s="6">
        <v>33</v>
      </c>
      <c r="X133" s="6">
        <v>29</v>
      </c>
      <c r="Y133" s="32">
        <v>21</v>
      </c>
      <c r="Z133" s="32" t="s">
        <v>1079</v>
      </c>
      <c r="AA133" s="122" t="s">
        <v>2079</v>
      </c>
      <c r="AB133" s="32" t="s">
        <v>1093</v>
      </c>
      <c r="AC133" s="32">
        <v>0</v>
      </c>
      <c r="AD133" s="32">
        <v>0</v>
      </c>
      <c r="AE133" s="10">
        <v>0</v>
      </c>
      <c r="AF133" s="10"/>
    </row>
    <row r="134" spans="1:32" ht="38.25" x14ac:dyDescent="0.2">
      <c r="A134" s="130">
        <f>IF(B134&gt;0,MAX($A$4:A133)+1,"")</f>
        <v>131</v>
      </c>
      <c r="B134" s="32" t="s">
        <v>86</v>
      </c>
      <c r="C134" s="32">
        <v>5</v>
      </c>
      <c r="D134" s="31" t="s">
        <v>113</v>
      </c>
      <c r="E134" s="32" t="s">
        <v>1841</v>
      </c>
      <c r="F134" s="32" t="s">
        <v>2080</v>
      </c>
      <c r="G134" s="7" t="s">
        <v>2081</v>
      </c>
      <c r="H134" s="125" t="s">
        <v>2082</v>
      </c>
      <c r="I134" s="125" t="s">
        <v>2083</v>
      </c>
      <c r="J134" s="32" t="s">
        <v>2084</v>
      </c>
      <c r="K134" s="32" t="s">
        <v>2085</v>
      </c>
      <c r="L134" s="32" t="s">
        <v>2086</v>
      </c>
      <c r="M134" s="32" t="s">
        <v>2087</v>
      </c>
      <c r="N134" s="32" t="s">
        <v>2088</v>
      </c>
      <c r="O134" s="32" t="s">
        <v>2089</v>
      </c>
      <c r="P134" s="32" t="s">
        <v>2090</v>
      </c>
      <c r="Q134" s="32" t="s">
        <v>1092</v>
      </c>
      <c r="R134" s="35">
        <v>12000</v>
      </c>
      <c r="S134" s="35">
        <v>12000</v>
      </c>
      <c r="T134" s="6" t="s">
        <v>1092</v>
      </c>
      <c r="U134" s="6" t="s">
        <v>1092</v>
      </c>
      <c r="V134" s="5" t="s">
        <v>784</v>
      </c>
      <c r="W134" s="6">
        <v>15</v>
      </c>
      <c r="X134" s="6">
        <v>29</v>
      </c>
      <c r="Y134" s="32">
        <v>21</v>
      </c>
      <c r="Z134" s="32" t="s">
        <v>1079</v>
      </c>
      <c r="AA134" s="122" t="s">
        <v>2091</v>
      </c>
      <c r="AB134" s="32" t="s">
        <v>1093</v>
      </c>
      <c r="AC134" s="32">
        <v>2</v>
      </c>
      <c r="AD134" s="32">
        <v>4</v>
      </c>
      <c r="AE134" s="10">
        <v>0</v>
      </c>
      <c r="AF134" s="10"/>
    </row>
    <row r="135" spans="1:32" ht="38.25" x14ac:dyDescent="0.2">
      <c r="A135" s="130">
        <f>IF(B135&gt;0,MAX($A$4:A134)+1,"")</f>
        <v>132</v>
      </c>
      <c r="B135" s="32" t="s">
        <v>86</v>
      </c>
      <c r="C135" s="32">
        <v>5</v>
      </c>
      <c r="D135" s="31" t="s">
        <v>113</v>
      </c>
      <c r="E135" s="32" t="s">
        <v>1841</v>
      </c>
      <c r="F135" s="32" t="s">
        <v>2092</v>
      </c>
      <c r="G135" s="7" t="s">
        <v>2093</v>
      </c>
      <c r="H135" s="125" t="s">
        <v>2094</v>
      </c>
      <c r="I135" s="125" t="s">
        <v>2095</v>
      </c>
      <c r="J135" s="32" t="s">
        <v>2096</v>
      </c>
      <c r="K135" s="32" t="s">
        <v>2097</v>
      </c>
      <c r="L135" s="32" t="s">
        <v>2098</v>
      </c>
      <c r="M135" s="32" t="s">
        <v>2099</v>
      </c>
      <c r="N135" s="32" t="s">
        <v>2100</v>
      </c>
      <c r="O135" s="32" t="s">
        <v>2101</v>
      </c>
      <c r="P135" s="32" t="s">
        <v>2102</v>
      </c>
      <c r="Q135" s="32" t="s">
        <v>1092</v>
      </c>
      <c r="R135" s="35">
        <v>17000</v>
      </c>
      <c r="S135" s="35">
        <v>17000</v>
      </c>
      <c r="T135" s="6" t="s">
        <v>1092</v>
      </c>
      <c r="U135" s="6" t="s">
        <v>1092</v>
      </c>
      <c r="V135" s="5" t="s">
        <v>782</v>
      </c>
      <c r="W135" s="6">
        <v>58</v>
      </c>
      <c r="X135" s="6">
        <v>29</v>
      </c>
      <c r="Y135" s="32">
        <v>21</v>
      </c>
      <c r="Z135" s="32" t="s">
        <v>1079</v>
      </c>
      <c r="AA135" s="122" t="s">
        <v>2103</v>
      </c>
      <c r="AB135" s="32" t="s">
        <v>1093</v>
      </c>
      <c r="AC135" s="32">
        <v>7</v>
      </c>
      <c r="AD135" s="32">
        <v>0</v>
      </c>
      <c r="AE135" s="10">
        <v>4</v>
      </c>
      <c r="AF135" s="10"/>
    </row>
    <row r="136" spans="1:32" ht="38.25" x14ac:dyDescent="0.2">
      <c r="A136" s="130">
        <f>IF(B136&gt;0,MAX($A$4:A135)+1,"")</f>
        <v>133</v>
      </c>
      <c r="B136" s="32" t="s">
        <v>86</v>
      </c>
      <c r="C136" s="32">
        <v>5</v>
      </c>
      <c r="D136" s="31" t="s">
        <v>113</v>
      </c>
      <c r="E136" s="32" t="s">
        <v>1841</v>
      </c>
      <c r="F136" s="32" t="s">
        <v>2104</v>
      </c>
      <c r="G136" s="7" t="s">
        <v>2105</v>
      </c>
      <c r="H136" s="125" t="s">
        <v>2106</v>
      </c>
      <c r="I136" s="125" t="s">
        <v>2107</v>
      </c>
      <c r="J136" s="32" t="s">
        <v>2108</v>
      </c>
      <c r="K136" s="32" t="s">
        <v>1093</v>
      </c>
      <c r="L136" s="32" t="s">
        <v>2109</v>
      </c>
      <c r="M136" s="32" t="s">
        <v>2110</v>
      </c>
      <c r="N136" s="32" t="s">
        <v>2111</v>
      </c>
      <c r="O136" s="32" t="s">
        <v>2112</v>
      </c>
      <c r="P136" s="32" t="s">
        <v>2113</v>
      </c>
      <c r="Q136" s="32" t="s">
        <v>1092</v>
      </c>
      <c r="R136" s="35">
        <v>13000</v>
      </c>
      <c r="S136" s="35">
        <v>13000</v>
      </c>
      <c r="T136" s="6" t="s">
        <v>1092</v>
      </c>
      <c r="U136" s="6" t="s">
        <v>1092</v>
      </c>
      <c r="V136" s="5" t="s">
        <v>795</v>
      </c>
      <c r="W136" s="6">
        <v>107</v>
      </c>
      <c r="X136" s="6">
        <v>29</v>
      </c>
      <c r="Y136" s="32">
        <v>21</v>
      </c>
      <c r="Z136" s="32" t="s">
        <v>1079</v>
      </c>
      <c r="AA136" s="122" t="s">
        <v>2114</v>
      </c>
      <c r="AB136" s="32" t="s">
        <v>1093</v>
      </c>
      <c r="AC136" s="32">
        <v>15</v>
      </c>
      <c r="AD136" s="32">
        <v>0</v>
      </c>
      <c r="AE136" s="10">
        <v>0</v>
      </c>
      <c r="AF136" s="10"/>
    </row>
    <row r="137" spans="1:32" ht="38.25" x14ac:dyDescent="0.2">
      <c r="A137" s="130">
        <f>IF(B137&gt;0,MAX($A$4:A136)+1,"")</f>
        <v>134</v>
      </c>
      <c r="B137" s="32" t="s">
        <v>86</v>
      </c>
      <c r="C137" s="32">
        <v>5</v>
      </c>
      <c r="D137" s="31" t="s">
        <v>113</v>
      </c>
      <c r="E137" s="32" t="s">
        <v>1841</v>
      </c>
      <c r="F137" s="32" t="s">
        <v>2115</v>
      </c>
      <c r="G137" s="7" t="s">
        <v>2116</v>
      </c>
      <c r="H137" s="125" t="s">
        <v>2117</v>
      </c>
      <c r="I137" s="125" t="s">
        <v>2118</v>
      </c>
      <c r="J137" s="32" t="s">
        <v>2119</v>
      </c>
      <c r="K137" s="32" t="s">
        <v>2120</v>
      </c>
      <c r="L137" s="32" t="s">
        <v>2121</v>
      </c>
      <c r="M137" s="32" t="s">
        <v>2122</v>
      </c>
      <c r="N137" s="32" t="s">
        <v>2123</v>
      </c>
      <c r="O137" s="32" t="s">
        <v>2124</v>
      </c>
      <c r="P137" s="32" t="s">
        <v>2125</v>
      </c>
      <c r="Q137" s="32" t="s">
        <v>1092</v>
      </c>
      <c r="R137" s="35">
        <v>12000</v>
      </c>
      <c r="S137" s="35">
        <v>12000</v>
      </c>
      <c r="T137" s="6" t="s">
        <v>1092</v>
      </c>
      <c r="U137" s="6" t="s">
        <v>1092</v>
      </c>
      <c r="V137" s="5" t="s">
        <v>795</v>
      </c>
      <c r="W137" s="6">
        <v>19</v>
      </c>
      <c r="X137" s="6">
        <v>22</v>
      </c>
      <c r="Y137" s="32">
        <v>21</v>
      </c>
      <c r="Z137" s="32" t="s">
        <v>1079</v>
      </c>
      <c r="AA137" s="122" t="s">
        <v>2126</v>
      </c>
      <c r="AB137" s="32" t="s">
        <v>1093</v>
      </c>
      <c r="AC137" s="32">
        <v>10</v>
      </c>
      <c r="AD137" s="32">
        <v>0</v>
      </c>
      <c r="AE137" s="10">
        <v>0</v>
      </c>
      <c r="AF137" s="10"/>
    </row>
    <row r="138" spans="1:32" ht="51" x14ac:dyDescent="0.2">
      <c r="A138" s="130">
        <f>IF(B138&gt;0,MAX($A$4:A137)+1,"")</f>
        <v>135</v>
      </c>
      <c r="B138" s="32" t="s">
        <v>86</v>
      </c>
      <c r="C138" s="32">
        <v>5</v>
      </c>
      <c r="D138" s="31" t="s">
        <v>113</v>
      </c>
      <c r="E138" s="32" t="s">
        <v>1841</v>
      </c>
      <c r="F138" s="32" t="s">
        <v>2127</v>
      </c>
      <c r="G138" s="7" t="s">
        <v>2128</v>
      </c>
      <c r="H138" s="125" t="s">
        <v>2129</v>
      </c>
      <c r="I138" s="125" t="s">
        <v>2130</v>
      </c>
      <c r="J138" s="32" t="s">
        <v>2131</v>
      </c>
      <c r="K138" s="32" t="s">
        <v>2132</v>
      </c>
      <c r="L138" s="32" t="s">
        <v>2133</v>
      </c>
      <c r="M138" s="32" t="s">
        <v>2134</v>
      </c>
      <c r="N138" s="32" t="s">
        <v>2135</v>
      </c>
      <c r="O138" s="32" t="s">
        <v>2136</v>
      </c>
      <c r="P138" s="32" t="s">
        <v>2137</v>
      </c>
      <c r="Q138" s="32" t="s">
        <v>1092</v>
      </c>
      <c r="R138" s="35">
        <v>22000</v>
      </c>
      <c r="S138" s="35">
        <v>22000</v>
      </c>
      <c r="T138" s="6" t="s">
        <v>1092</v>
      </c>
      <c r="U138" s="6" t="s">
        <v>1092</v>
      </c>
      <c r="V138" s="5" t="s">
        <v>791</v>
      </c>
      <c r="W138" s="6">
        <v>61</v>
      </c>
      <c r="X138" s="6">
        <v>3</v>
      </c>
      <c r="Y138" s="32">
        <v>21</v>
      </c>
      <c r="Z138" s="32" t="s">
        <v>1079</v>
      </c>
      <c r="AA138" s="122" t="s">
        <v>2138</v>
      </c>
      <c r="AB138" s="32" t="s">
        <v>1093</v>
      </c>
      <c r="AC138" s="32">
        <v>7</v>
      </c>
      <c r="AD138" s="32">
        <v>1</v>
      </c>
      <c r="AE138" s="10">
        <v>3</v>
      </c>
      <c r="AF138" s="10"/>
    </row>
    <row r="139" spans="1:32" ht="38.25" x14ac:dyDescent="0.2">
      <c r="A139" s="130">
        <f>IF(B139&gt;0,MAX($A$4:A138)+1,"")</f>
        <v>136</v>
      </c>
      <c r="B139" s="32" t="s">
        <v>86</v>
      </c>
      <c r="C139" s="32">
        <v>5</v>
      </c>
      <c r="D139" s="31" t="s">
        <v>113</v>
      </c>
      <c r="E139" s="32" t="s">
        <v>1841</v>
      </c>
      <c r="F139" s="32" t="s">
        <v>2139</v>
      </c>
      <c r="G139" s="7" t="s">
        <v>2140</v>
      </c>
      <c r="H139" s="125" t="s">
        <v>2141</v>
      </c>
      <c r="I139" s="125" t="s">
        <v>2142</v>
      </c>
      <c r="J139" s="32" t="s">
        <v>2143</v>
      </c>
      <c r="K139" s="32" t="s">
        <v>2144</v>
      </c>
      <c r="L139" s="32" t="s">
        <v>2145</v>
      </c>
      <c r="M139" s="32" t="s">
        <v>2146</v>
      </c>
      <c r="N139" s="32" t="s">
        <v>2147</v>
      </c>
      <c r="O139" s="32" t="s">
        <v>2148</v>
      </c>
      <c r="P139" s="32" t="s">
        <v>2149</v>
      </c>
      <c r="Q139" s="32" t="s">
        <v>1092</v>
      </c>
      <c r="R139" s="35">
        <v>17000</v>
      </c>
      <c r="S139" s="35">
        <v>17000</v>
      </c>
      <c r="T139" s="6" t="s">
        <v>1092</v>
      </c>
      <c r="U139" s="6" t="s">
        <v>1092</v>
      </c>
      <c r="V139" s="5" t="s">
        <v>799</v>
      </c>
      <c r="W139" s="6">
        <v>66</v>
      </c>
      <c r="X139" s="6">
        <v>41</v>
      </c>
      <c r="Y139" s="32">
        <v>21</v>
      </c>
      <c r="Z139" s="32" t="s">
        <v>1079</v>
      </c>
      <c r="AA139" s="122" t="s">
        <v>2150</v>
      </c>
      <c r="AB139" s="32" t="s">
        <v>1093</v>
      </c>
      <c r="AC139" s="32">
        <v>2</v>
      </c>
      <c r="AD139" s="32">
        <v>1</v>
      </c>
      <c r="AE139" s="10">
        <v>0</v>
      </c>
      <c r="AF139" s="10"/>
    </row>
    <row r="140" spans="1:32" ht="38.25" x14ac:dyDescent="0.2">
      <c r="A140" s="130">
        <f>IF(B140&gt;0,MAX($A$4:A139)+1,"")</f>
        <v>137</v>
      </c>
      <c r="B140" s="32" t="s">
        <v>86</v>
      </c>
      <c r="C140" s="32">
        <v>5</v>
      </c>
      <c r="D140" s="31" t="s">
        <v>113</v>
      </c>
      <c r="E140" s="32" t="s">
        <v>1841</v>
      </c>
      <c r="F140" s="32" t="s">
        <v>1996</v>
      </c>
      <c r="G140" s="7" t="s">
        <v>1997</v>
      </c>
      <c r="H140" s="125" t="s">
        <v>1998</v>
      </c>
      <c r="I140" s="125" t="s">
        <v>1999</v>
      </c>
      <c r="J140" s="32" t="s">
        <v>2000</v>
      </c>
      <c r="K140" s="32" t="s">
        <v>2001</v>
      </c>
      <c r="L140" s="32" t="s">
        <v>2002</v>
      </c>
      <c r="M140" s="32" t="s">
        <v>2003</v>
      </c>
      <c r="N140" s="32" t="s">
        <v>2004</v>
      </c>
      <c r="O140" s="32" t="s">
        <v>2151</v>
      </c>
      <c r="P140" s="32" t="s">
        <v>2006</v>
      </c>
      <c r="Q140" s="32" t="s">
        <v>1092</v>
      </c>
      <c r="R140" s="35">
        <v>10000</v>
      </c>
      <c r="S140" s="35">
        <v>10000</v>
      </c>
      <c r="T140" s="6" t="s">
        <v>1092</v>
      </c>
      <c r="U140" s="6" t="s">
        <v>1092</v>
      </c>
      <c r="V140" s="5" t="s">
        <v>788</v>
      </c>
      <c r="W140" s="6">
        <v>55</v>
      </c>
      <c r="X140" s="6">
        <v>29</v>
      </c>
      <c r="Y140" s="32">
        <v>21</v>
      </c>
      <c r="Z140" s="32" t="s">
        <v>1079</v>
      </c>
      <c r="AA140" s="122" t="s">
        <v>2152</v>
      </c>
      <c r="AB140" s="32" t="s">
        <v>1093</v>
      </c>
      <c r="AC140" s="32">
        <v>0</v>
      </c>
      <c r="AD140" s="32">
        <v>0</v>
      </c>
      <c r="AE140" s="10">
        <v>4</v>
      </c>
      <c r="AF140" s="10"/>
    </row>
    <row r="141" spans="1:32" ht="38.25" x14ac:dyDescent="0.2">
      <c r="A141" s="130">
        <f>IF(B141&gt;0,MAX($A$4:A140)+1,"")</f>
        <v>138</v>
      </c>
      <c r="B141" s="32" t="s">
        <v>86</v>
      </c>
      <c r="C141" s="32">
        <v>5</v>
      </c>
      <c r="D141" s="31" t="s">
        <v>113</v>
      </c>
      <c r="E141" s="32" t="s">
        <v>1841</v>
      </c>
      <c r="F141" s="32" t="s">
        <v>2153</v>
      </c>
      <c r="G141" s="7" t="s">
        <v>2154</v>
      </c>
      <c r="H141" s="125" t="s">
        <v>2155</v>
      </c>
      <c r="I141" s="125" t="s">
        <v>2156</v>
      </c>
      <c r="J141" s="32" t="s">
        <v>2157</v>
      </c>
      <c r="K141" s="32" t="s">
        <v>2158</v>
      </c>
      <c r="L141" s="32" t="s">
        <v>2159</v>
      </c>
      <c r="M141" s="32" t="s">
        <v>2160</v>
      </c>
      <c r="N141" s="32" t="s">
        <v>2161</v>
      </c>
      <c r="O141" s="32" t="s">
        <v>2162</v>
      </c>
      <c r="P141" s="32" t="s">
        <v>2163</v>
      </c>
      <c r="Q141" s="32" t="s">
        <v>1092</v>
      </c>
      <c r="R141" s="35">
        <v>17000</v>
      </c>
      <c r="S141" s="35">
        <v>17000</v>
      </c>
      <c r="T141" s="6" t="s">
        <v>1092</v>
      </c>
      <c r="U141" s="6" t="s">
        <v>1092</v>
      </c>
      <c r="V141" s="5" t="s">
        <v>788</v>
      </c>
      <c r="W141" s="6">
        <v>45</v>
      </c>
      <c r="X141" s="6">
        <v>1</v>
      </c>
      <c r="Y141" s="32">
        <v>21</v>
      </c>
      <c r="Z141" s="32" t="s">
        <v>1079</v>
      </c>
      <c r="AA141" s="122" t="s">
        <v>2164</v>
      </c>
      <c r="AB141" s="32" t="s">
        <v>1093</v>
      </c>
      <c r="AC141" s="32">
        <v>0</v>
      </c>
      <c r="AD141" s="32">
        <v>0</v>
      </c>
      <c r="AE141" s="10">
        <v>8</v>
      </c>
      <c r="AF141" s="10"/>
    </row>
    <row r="142" spans="1:32" ht="38.25" x14ac:dyDescent="0.2">
      <c r="A142" s="130">
        <f>IF(B142&gt;0,MAX($A$4:A141)+1,"")</f>
        <v>139</v>
      </c>
      <c r="B142" s="32" t="s">
        <v>86</v>
      </c>
      <c r="C142" s="32">
        <v>5</v>
      </c>
      <c r="D142" s="31" t="s">
        <v>113</v>
      </c>
      <c r="E142" s="32" t="s">
        <v>1841</v>
      </c>
      <c r="F142" s="32" t="s">
        <v>2165</v>
      </c>
      <c r="G142" s="7" t="s">
        <v>2166</v>
      </c>
      <c r="H142" s="125" t="s">
        <v>2167</v>
      </c>
      <c r="I142" s="125" t="s">
        <v>2168</v>
      </c>
      <c r="J142" s="32" t="s">
        <v>2169</v>
      </c>
      <c r="K142" s="32" t="s">
        <v>1093</v>
      </c>
      <c r="L142" s="32" t="s">
        <v>2170</v>
      </c>
      <c r="M142" s="32" t="s">
        <v>2171</v>
      </c>
      <c r="N142" s="32" t="s">
        <v>2172</v>
      </c>
      <c r="O142" s="32" t="s">
        <v>2173</v>
      </c>
      <c r="P142" s="32" t="s">
        <v>2174</v>
      </c>
      <c r="Q142" s="32" t="s">
        <v>1092</v>
      </c>
      <c r="R142" s="35">
        <v>10000</v>
      </c>
      <c r="S142" s="35">
        <v>10000</v>
      </c>
      <c r="T142" s="6" t="s">
        <v>1092</v>
      </c>
      <c r="U142" s="6" t="s">
        <v>1092</v>
      </c>
      <c r="V142" s="5" t="s">
        <v>780</v>
      </c>
      <c r="W142" s="6">
        <v>8</v>
      </c>
      <c r="X142" s="6">
        <v>32</v>
      </c>
      <c r="Y142" s="32">
        <v>21</v>
      </c>
      <c r="Z142" s="32" t="s">
        <v>1079</v>
      </c>
      <c r="AA142" s="122" t="s">
        <v>2175</v>
      </c>
      <c r="AB142" s="32" t="s">
        <v>1093</v>
      </c>
      <c r="AC142" s="32">
        <v>0</v>
      </c>
      <c r="AD142" s="32">
        <v>0</v>
      </c>
      <c r="AE142" s="10">
        <v>0</v>
      </c>
      <c r="AF142" s="10"/>
    </row>
    <row r="143" spans="1:32" ht="38.25" x14ac:dyDescent="0.2">
      <c r="A143" s="130">
        <f>IF(B143&gt;0,MAX($A$4:A142)+1,"")</f>
        <v>140</v>
      </c>
      <c r="B143" s="32" t="s">
        <v>86</v>
      </c>
      <c r="C143" s="32">
        <v>5</v>
      </c>
      <c r="D143" s="31" t="s">
        <v>113</v>
      </c>
      <c r="E143" s="32" t="s">
        <v>1841</v>
      </c>
      <c r="F143" s="32" t="s">
        <v>2176</v>
      </c>
      <c r="G143" s="7" t="s">
        <v>2177</v>
      </c>
      <c r="H143" s="125" t="s">
        <v>2178</v>
      </c>
      <c r="I143" s="125" t="s">
        <v>2179</v>
      </c>
      <c r="J143" s="32" t="s">
        <v>2180</v>
      </c>
      <c r="K143" s="32" t="s">
        <v>2181</v>
      </c>
      <c r="L143" s="32" t="s">
        <v>2182</v>
      </c>
      <c r="M143" s="32" t="s">
        <v>2183</v>
      </c>
      <c r="N143" s="32" t="s">
        <v>2184</v>
      </c>
      <c r="O143" s="32" t="s">
        <v>2185</v>
      </c>
      <c r="P143" s="32" t="s">
        <v>2186</v>
      </c>
      <c r="Q143" s="32" t="s">
        <v>1092</v>
      </c>
      <c r="R143" s="35">
        <v>70000</v>
      </c>
      <c r="S143" s="35">
        <v>70000</v>
      </c>
      <c r="T143" s="6" t="s">
        <v>1092</v>
      </c>
      <c r="U143" s="6" t="s">
        <v>1092</v>
      </c>
      <c r="V143" s="5" t="s">
        <v>799</v>
      </c>
      <c r="W143" s="6">
        <v>64</v>
      </c>
      <c r="X143" s="6">
        <v>28</v>
      </c>
      <c r="Y143" s="32">
        <v>21</v>
      </c>
      <c r="Z143" s="32" t="s">
        <v>1079</v>
      </c>
      <c r="AA143" s="122" t="s">
        <v>2187</v>
      </c>
      <c r="AB143" s="32" t="s">
        <v>1093</v>
      </c>
      <c r="AC143" s="32">
        <v>0</v>
      </c>
      <c r="AD143" s="32">
        <v>0</v>
      </c>
      <c r="AE143" s="10">
        <v>15</v>
      </c>
      <c r="AF143" s="10"/>
    </row>
    <row r="144" spans="1:32" ht="38.25" x14ac:dyDescent="0.2">
      <c r="A144" s="130">
        <f>IF(B144&gt;0,MAX($A$4:A143)+1,"")</f>
        <v>141</v>
      </c>
      <c r="B144" s="32" t="s">
        <v>86</v>
      </c>
      <c r="C144" s="32">
        <v>5</v>
      </c>
      <c r="D144" s="31" t="s">
        <v>113</v>
      </c>
      <c r="E144" s="32" t="s">
        <v>1841</v>
      </c>
      <c r="F144" s="32" t="s">
        <v>2188</v>
      </c>
      <c r="G144" s="7" t="s">
        <v>2189</v>
      </c>
      <c r="H144" s="125" t="s">
        <v>2190</v>
      </c>
      <c r="I144" s="125" t="s">
        <v>2191</v>
      </c>
      <c r="J144" s="32" t="s">
        <v>2192</v>
      </c>
      <c r="K144" s="32" t="s">
        <v>2193</v>
      </c>
      <c r="L144" s="32" t="s">
        <v>2194</v>
      </c>
      <c r="M144" s="32" t="s">
        <v>2195</v>
      </c>
      <c r="N144" s="32" t="s">
        <v>2196</v>
      </c>
      <c r="O144" s="32" t="s">
        <v>2197</v>
      </c>
      <c r="P144" s="32" t="s">
        <v>2198</v>
      </c>
      <c r="Q144" s="32" t="s">
        <v>1092</v>
      </c>
      <c r="R144" s="35">
        <v>32000</v>
      </c>
      <c r="S144" s="35">
        <v>32000</v>
      </c>
      <c r="T144" s="6" t="s">
        <v>1092</v>
      </c>
      <c r="U144" s="6" t="s">
        <v>1092</v>
      </c>
      <c r="V144" s="5" t="s">
        <v>790</v>
      </c>
      <c r="W144" s="6">
        <v>56</v>
      </c>
      <c r="X144" s="6">
        <v>26</v>
      </c>
      <c r="Y144" s="32">
        <v>21</v>
      </c>
      <c r="Z144" s="32" t="s">
        <v>1079</v>
      </c>
      <c r="AA144" s="122" t="s">
        <v>2199</v>
      </c>
      <c r="AB144" s="32" t="s">
        <v>1093</v>
      </c>
      <c r="AC144" s="32">
        <v>32</v>
      </c>
      <c r="AD144" s="32">
        <v>1</v>
      </c>
      <c r="AE144" s="10">
        <v>0</v>
      </c>
      <c r="AF144" s="10"/>
    </row>
    <row r="145" spans="1:32" ht="38.25" x14ac:dyDescent="0.2">
      <c r="A145" s="130">
        <f>IF(B145&gt;0,MAX($A$4:A144)+1,"")</f>
        <v>142</v>
      </c>
      <c r="B145" s="32" t="s">
        <v>86</v>
      </c>
      <c r="C145" s="32">
        <v>5</v>
      </c>
      <c r="D145" s="31" t="s">
        <v>113</v>
      </c>
      <c r="E145" s="32" t="s">
        <v>1841</v>
      </c>
      <c r="F145" s="32" t="s">
        <v>2200</v>
      </c>
      <c r="G145" s="7" t="s">
        <v>2201</v>
      </c>
      <c r="H145" s="125" t="s">
        <v>2202</v>
      </c>
      <c r="I145" s="125" t="s">
        <v>2203</v>
      </c>
      <c r="J145" s="32" t="s">
        <v>2204</v>
      </c>
      <c r="K145" s="32" t="s">
        <v>2205</v>
      </c>
      <c r="L145" s="32" t="s">
        <v>2206</v>
      </c>
      <c r="M145" s="32" t="s">
        <v>2207</v>
      </c>
      <c r="N145" s="32" t="s">
        <v>2208</v>
      </c>
      <c r="O145" s="32" t="s">
        <v>2209</v>
      </c>
      <c r="P145" s="32" t="s">
        <v>2210</v>
      </c>
      <c r="Q145" s="32" t="s">
        <v>1092</v>
      </c>
      <c r="R145" s="35">
        <v>22000</v>
      </c>
      <c r="S145" s="35">
        <v>22000</v>
      </c>
      <c r="T145" s="6" t="s">
        <v>1092</v>
      </c>
      <c r="U145" s="6" t="s">
        <v>1092</v>
      </c>
      <c r="V145" s="5" t="s">
        <v>786</v>
      </c>
      <c r="W145" s="6">
        <v>33</v>
      </c>
      <c r="X145" s="6">
        <v>29</v>
      </c>
      <c r="Y145" s="32">
        <v>21</v>
      </c>
      <c r="Z145" s="32" t="s">
        <v>1079</v>
      </c>
      <c r="AA145" s="122" t="s">
        <v>2211</v>
      </c>
      <c r="AB145" s="32" t="s">
        <v>1093</v>
      </c>
      <c r="AC145" s="32">
        <v>0</v>
      </c>
      <c r="AD145" s="32">
        <v>0</v>
      </c>
      <c r="AE145" s="10">
        <v>0</v>
      </c>
      <c r="AF145" s="10"/>
    </row>
    <row r="146" spans="1:32" ht="38.25" x14ac:dyDescent="0.2">
      <c r="A146" s="130">
        <f>IF(B146&gt;0,MAX($A$4:A145)+1,"")</f>
        <v>143</v>
      </c>
      <c r="B146" s="32" t="s">
        <v>86</v>
      </c>
      <c r="C146" s="32">
        <v>5</v>
      </c>
      <c r="D146" s="31" t="s">
        <v>113</v>
      </c>
      <c r="E146" s="32" t="s">
        <v>1841</v>
      </c>
      <c r="F146" s="32" t="s">
        <v>2212</v>
      </c>
      <c r="G146" s="7" t="s">
        <v>2213</v>
      </c>
      <c r="H146" s="125" t="s">
        <v>2214</v>
      </c>
      <c r="I146" s="125" t="s">
        <v>2215</v>
      </c>
      <c r="J146" s="32" t="s">
        <v>2216</v>
      </c>
      <c r="K146" s="32" t="s">
        <v>2217</v>
      </c>
      <c r="L146" s="32" t="s">
        <v>2218</v>
      </c>
      <c r="M146" s="32" t="s">
        <v>2219</v>
      </c>
      <c r="N146" s="32" t="s">
        <v>2220</v>
      </c>
      <c r="O146" s="32" t="s">
        <v>2221</v>
      </c>
      <c r="P146" s="32" t="s">
        <v>1994</v>
      </c>
      <c r="Q146" s="32" t="s">
        <v>1092</v>
      </c>
      <c r="R146" s="35">
        <v>17000</v>
      </c>
      <c r="S146" s="35">
        <v>17000</v>
      </c>
      <c r="T146" s="6" t="s">
        <v>1092</v>
      </c>
      <c r="U146" s="6" t="s">
        <v>1092</v>
      </c>
      <c r="V146" s="5" t="s">
        <v>795</v>
      </c>
      <c r="W146" s="6">
        <v>75</v>
      </c>
      <c r="X146" s="6">
        <v>29</v>
      </c>
      <c r="Y146" s="32">
        <v>21</v>
      </c>
      <c r="Z146" s="32" t="s">
        <v>1079</v>
      </c>
      <c r="AA146" s="122" t="s">
        <v>2222</v>
      </c>
      <c r="AB146" s="32" t="s">
        <v>1093</v>
      </c>
      <c r="AC146" s="32">
        <v>2</v>
      </c>
      <c r="AD146" s="32">
        <v>0</v>
      </c>
      <c r="AE146" s="10">
        <v>0</v>
      </c>
      <c r="AF146" s="10"/>
    </row>
    <row r="147" spans="1:32" ht="38.25" x14ac:dyDescent="0.2">
      <c r="A147" s="130">
        <f>IF(B147&gt;0,MAX($A$4:A146)+1,"")</f>
        <v>144</v>
      </c>
      <c r="B147" s="32" t="s">
        <v>86</v>
      </c>
      <c r="C147" s="32">
        <v>5</v>
      </c>
      <c r="D147" s="31" t="s">
        <v>113</v>
      </c>
      <c r="E147" s="32" t="s">
        <v>1841</v>
      </c>
      <c r="F147" s="32" t="s">
        <v>2223</v>
      </c>
      <c r="G147" s="7" t="s">
        <v>2224</v>
      </c>
      <c r="H147" s="125" t="s">
        <v>2225</v>
      </c>
      <c r="I147" s="125" t="s">
        <v>2226</v>
      </c>
      <c r="J147" s="32" t="s">
        <v>2227</v>
      </c>
      <c r="K147" s="32" t="s">
        <v>2228</v>
      </c>
      <c r="L147" s="32" t="s">
        <v>2229</v>
      </c>
      <c r="M147" s="32" t="s">
        <v>2230</v>
      </c>
      <c r="N147" s="32" t="s">
        <v>2231</v>
      </c>
      <c r="O147" s="32" t="s">
        <v>2232</v>
      </c>
      <c r="P147" s="32" t="s">
        <v>2233</v>
      </c>
      <c r="Q147" s="32" t="s">
        <v>1092</v>
      </c>
      <c r="R147" s="35">
        <v>12000</v>
      </c>
      <c r="S147" s="35">
        <v>12000</v>
      </c>
      <c r="T147" s="6" t="s">
        <v>1092</v>
      </c>
      <c r="U147" s="6" t="s">
        <v>1092</v>
      </c>
      <c r="V147" s="5" t="s">
        <v>780</v>
      </c>
      <c r="W147" s="6">
        <v>82</v>
      </c>
      <c r="X147" s="6">
        <v>19</v>
      </c>
      <c r="Y147" s="32">
        <v>21</v>
      </c>
      <c r="Z147" s="32" t="s">
        <v>1079</v>
      </c>
      <c r="AA147" s="122" t="s">
        <v>2234</v>
      </c>
      <c r="AB147" s="32" t="s">
        <v>1093</v>
      </c>
      <c r="AC147" s="32">
        <v>3</v>
      </c>
      <c r="AD147" s="32">
        <v>0</v>
      </c>
      <c r="AE147" s="10">
        <v>1</v>
      </c>
      <c r="AF147" s="10"/>
    </row>
    <row r="148" spans="1:32" ht="38.25" x14ac:dyDescent="0.2">
      <c r="A148" s="130">
        <f>IF(B148&gt;0,MAX($A$4:A147)+1,"")</f>
        <v>145</v>
      </c>
      <c r="B148" s="32" t="s">
        <v>86</v>
      </c>
      <c r="C148" s="32">
        <v>5</v>
      </c>
      <c r="D148" s="31" t="s">
        <v>113</v>
      </c>
      <c r="E148" s="32" t="s">
        <v>1841</v>
      </c>
      <c r="F148" s="32" t="s">
        <v>2235</v>
      </c>
      <c r="G148" s="7" t="s">
        <v>2236</v>
      </c>
      <c r="H148" s="125" t="s">
        <v>2237</v>
      </c>
      <c r="I148" s="125" t="s">
        <v>2238</v>
      </c>
      <c r="J148" s="32" t="s">
        <v>2239</v>
      </c>
      <c r="K148" s="32" t="s">
        <v>2240</v>
      </c>
      <c r="L148" s="32" t="s">
        <v>2241</v>
      </c>
      <c r="M148" s="32" t="s">
        <v>2242</v>
      </c>
      <c r="N148" s="32" t="s">
        <v>2243</v>
      </c>
      <c r="O148" s="32" t="s">
        <v>2244</v>
      </c>
      <c r="P148" s="32" t="s">
        <v>2245</v>
      </c>
      <c r="Q148" s="32" t="s">
        <v>1092</v>
      </c>
      <c r="R148" s="35">
        <v>12000</v>
      </c>
      <c r="S148" s="35">
        <v>12000</v>
      </c>
      <c r="T148" s="6" t="s">
        <v>1092</v>
      </c>
      <c r="U148" s="6" t="s">
        <v>1092</v>
      </c>
      <c r="V148" s="5" t="s">
        <v>799</v>
      </c>
      <c r="W148" s="6">
        <v>63</v>
      </c>
      <c r="X148" s="6">
        <v>29</v>
      </c>
      <c r="Y148" s="32">
        <v>21</v>
      </c>
      <c r="Z148" s="32" t="s">
        <v>1079</v>
      </c>
      <c r="AA148" s="122" t="s">
        <v>2246</v>
      </c>
      <c r="AB148" s="32" t="s">
        <v>1093</v>
      </c>
      <c r="AC148" s="32">
        <v>1</v>
      </c>
      <c r="AD148" s="32">
        <v>2</v>
      </c>
      <c r="AE148" s="10">
        <v>0</v>
      </c>
      <c r="AF148" s="10"/>
    </row>
    <row r="149" spans="1:32" ht="38.25" x14ac:dyDescent="0.2">
      <c r="A149" s="130">
        <f>IF(B149&gt;0,MAX($A$4:A148)+1,"")</f>
        <v>146</v>
      </c>
      <c r="B149" s="32" t="s">
        <v>86</v>
      </c>
      <c r="C149" s="32">
        <v>5</v>
      </c>
      <c r="D149" s="31" t="s">
        <v>113</v>
      </c>
      <c r="E149" s="32" t="s">
        <v>1841</v>
      </c>
      <c r="F149" s="32" t="s">
        <v>2247</v>
      </c>
      <c r="G149" s="7" t="s">
        <v>2248</v>
      </c>
      <c r="H149" s="125" t="s">
        <v>2249</v>
      </c>
      <c r="I149" s="125" t="s">
        <v>2250</v>
      </c>
      <c r="J149" s="32" t="s">
        <v>2251</v>
      </c>
      <c r="K149" s="32" t="s">
        <v>2252</v>
      </c>
      <c r="L149" s="32" t="s">
        <v>2253</v>
      </c>
      <c r="M149" s="32" t="s">
        <v>2254</v>
      </c>
      <c r="N149" s="32" t="s">
        <v>2255</v>
      </c>
      <c r="O149" s="32" t="s">
        <v>2256</v>
      </c>
      <c r="P149" s="32" t="s">
        <v>2257</v>
      </c>
      <c r="Q149" s="32" t="s">
        <v>1092</v>
      </c>
      <c r="R149" s="35">
        <v>12000</v>
      </c>
      <c r="S149" s="35">
        <v>12000</v>
      </c>
      <c r="T149" s="6" t="s">
        <v>1092</v>
      </c>
      <c r="U149" s="6" t="s">
        <v>1092</v>
      </c>
      <c r="V149" s="5" t="s">
        <v>795</v>
      </c>
      <c r="W149" s="6">
        <v>8</v>
      </c>
      <c r="X149" s="6">
        <v>29</v>
      </c>
      <c r="Y149" s="32">
        <v>21</v>
      </c>
      <c r="Z149" s="32" t="s">
        <v>1079</v>
      </c>
      <c r="AA149" s="122" t="s">
        <v>2258</v>
      </c>
      <c r="AB149" s="32" t="s">
        <v>1093</v>
      </c>
      <c r="AC149" s="32">
        <v>11</v>
      </c>
      <c r="AD149" s="32">
        <v>4</v>
      </c>
      <c r="AE149" s="10">
        <v>0</v>
      </c>
      <c r="AF149" s="10"/>
    </row>
    <row r="150" spans="1:32" ht="38.25" x14ac:dyDescent="0.2">
      <c r="A150" s="130">
        <f>IF(B150&gt;0,MAX($A$4:A149)+1,"")</f>
        <v>147</v>
      </c>
      <c r="B150" s="32" t="s">
        <v>86</v>
      </c>
      <c r="C150" s="32">
        <v>5</v>
      </c>
      <c r="D150" s="31" t="s">
        <v>113</v>
      </c>
      <c r="E150" s="32" t="s">
        <v>1841</v>
      </c>
      <c r="F150" s="32" t="s">
        <v>2259</v>
      </c>
      <c r="G150" s="7" t="s">
        <v>2260</v>
      </c>
      <c r="H150" s="125" t="s">
        <v>2261</v>
      </c>
      <c r="I150" s="125" t="s">
        <v>2262</v>
      </c>
      <c r="J150" s="32" t="s">
        <v>2047</v>
      </c>
      <c r="K150" s="32" t="s">
        <v>1093</v>
      </c>
      <c r="L150" s="32" t="s">
        <v>2263</v>
      </c>
      <c r="M150" s="32" t="s">
        <v>2264</v>
      </c>
      <c r="N150" s="32" t="s">
        <v>2265</v>
      </c>
      <c r="O150" s="32" t="s">
        <v>2266</v>
      </c>
      <c r="P150" s="32" t="s">
        <v>2267</v>
      </c>
      <c r="Q150" s="32" t="s">
        <v>1092</v>
      </c>
      <c r="R150" s="35">
        <v>19000</v>
      </c>
      <c r="S150" s="35">
        <v>19000</v>
      </c>
      <c r="T150" s="6" t="s">
        <v>1092</v>
      </c>
      <c r="U150" s="6" t="s">
        <v>1092</v>
      </c>
      <c r="V150" s="5" t="s">
        <v>795</v>
      </c>
      <c r="W150" s="6">
        <v>8</v>
      </c>
      <c r="X150" s="6">
        <v>29</v>
      </c>
      <c r="Y150" s="32">
        <v>21</v>
      </c>
      <c r="Z150" s="32" t="s">
        <v>1079</v>
      </c>
      <c r="AA150" s="122" t="s">
        <v>2268</v>
      </c>
      <c r="AB150" s="32" t="s">
        <v>1093</v>
      </c>
      <c r="AC150" s="32">
        <v>8</v>
      </c>
      <c r="AD150" s="32">
        <v>0</v>
      </c>
      <c r="AE150" s="10">
        <v>1</v>
      </c>
      <c r="AF150" s="10"/>
    </row>
    <row r="151" spans="1:32" ht="38.25" x14ac:dyDescent="0.2">
      <c r="A151" s="130">
        <f>IF(B151&gt;0,MAX($A$4:A150)+1,"")</f>
        <v>148</v>
      </c>
      <c r="B151" s="32" t="s">
        <v>86</v>
      </c>
      <c r="C151" s="32">
        <v>5</v>
      </c>
      <c r="D151" s="31" t="s">
        <v>113</v>
      </c>
      <c r="E151" s="32" t="s">
        <v>1841</v>
      </c>
      <c r="F151" s="32" t="s">
        <v>2269</v>
      </c>
      <c r="G151" s="7" t="s">
        <v>2270</v>
      </c>
      <c r="H151" s="125" t="s">
        <v>2271</v>
      </c>
      <c r="I151" s="125" t="s">
        <v>2272</v>
      </c>
      <c r="J151" s="32" t="s">
        <v>2273</v>
      </c>
      <c r="K151" s="32" t="s">
        <v>2274</v>
      </c>
      <c r="L151" s="32" t="s">
        <v>2275</v>
      </c>
      <c r="M151" s="32" t="s">
        <v>2276</v>
      </c>
      <c r="N151" s="32" t="s">
        <v>2277</v>
      </c>
      <c r="O151" s="32" t="s">
        <v>2278</v>
      </c>
      <c r="P151" s="32" t="s">
        <v>2279</v>
      </c>
      <c r="Q151" s="32" t="s">
        <v>1092</v>
      </c>
      <c r="R151" s="35">
        <v>10000</v>
      </c>
      <c r="S151" s="35">
        <v>10000</v>
      </c>
      <c r="T151" s="6" t="s">
        <v>1092</v>
      </c>
      <c r="U151" s="6" t="s">
        <v>1092</v>
      </c>
      <c r="V151" s="5" t="s">
        <v>803</v>
      </c>
      <c r="W151" s="6">
        <v>119</v>
      </c>
      <c r="X151" s="6">
        <v>10</v>
      </c>
      <c r="Y151" s="32">
        <v>21</v>
      </c>
      <c r="Z151" s="32" t="s">
        <v>1079</v>
      </c>
      <c r="AA151" s="122" t="s">
        <v>2280</v>
      </c>
      <c r="AB151" s="32" t="s">
        <v>1093</v>
      </c>
      <c r="AC151" s="32">
        <v>0</v>
      </c>
      <c r="AD151" s="32">
        <v>0</v>
      </c>
      <c r="AE151" s="10">
        <v>0</v>
      </c>
      <c r="AF151" s="10"/>
    </row>
    <row r="152" spans="1:32" ht="38.25" x14ac:dyDescent="0.2">
      <c r="A152" s="130">
        <f>IF(B152&gt;0,MAX($A$4:A151)+1,"")</f>
        <v>149</v>
      </c>
      <c r="B152" s="32" t="s">
        <v>86</v>
      </c>
      <c r="C152" s="32">
        <v>5</v>
      </c>
      <c r="D152" s="31" t="s">
        <v>113</v>
      </c>
      <c r="E152" s="32" t="s">
        <v>1841</v>
      </c>
      <c r="F152" s="32" t="s">
        <v>2281</v>
      </c>
      <c r="G152" s="7" t="s">
        <v>1230</v>
      </c>
      <c r="H152" s="125" t="s">
        <v>2282</v>
      </c>
      <c r="I152" s="125" t="s">
        <v>1231</v>
      </c>
      <c r="J152" s="32" t="s">
        <v>1411</v>
      </c>
      <c r="K152" s="32" t="s">
        <v>2283</v>
      </c>
      <c r="L152" s="32" t="s">
        <v>2284</v>
      </c>
      <c r="M152" s="32" t="s">
        <v>2285</v>
      </c>
      <c r="N152" s="32" t="s">
        <v>2286</v>
      </c>
      <c r="O152" s="32" t="s">
        <v>2287</v>
      </c>
      <c r="P152" s="32" t="s">
        <v>2288</v>
      </c>
      <c r="Q152" s="32" t="s">
        <v>1092</v>
      </c>
      <c r="R152" s="35">
        <v>12000</v>
      </c>
      <c r="S152" s="35">
        <v>12000</v>
      </c>
      <c r="T152" s="6" t="s">
        <v>1092</v>
      </c>
      <c r="U152" s="6" t="s">
        <v>1092</v>
      </c>
      <c r="V152" s="5" t="s">
        <v>780</v>
      </c>
      <c r="W152" s="6">
        <v>19</v>
      </c>
      <c r="X152" s="6">
        <v>29</v>
      </c>
      <c r="Y152" s="32">
        <v>21</v>
      </c>
      <c r="Z152" s="32" t="s">
        <v>1079</v>
      </c>
      <c r="AA152" s="122" t="s">
        <v>2289</v>
      </c>
      <c r="AB152" s="32" t="s">
        <v>1093</v>
      </c>
      <c r="AC152" s="32">
        <v>4</v>
      </c>
      <c r="AD152" s="32">
        <v>0</v>
      </c>
      <c r="AE152" s="10">
        <v>0</v>
      </c>
      <c r="AF152" s="10"/>
    </row>
    <row r="153" spans="1:32" ht="38.25" x14ac:dyDescent="0.2">
      <c r="A153" s="130">
        <f>IF(B153&gt;0,MAX($A$4:A152)+1,"")</f>
        <v>150</v>
      </c>
      <c r="B153" s="32" t="s">
        <v>86</v>
      </c>
      <c r="C153" s="32">
        <v>5</v>
      </c>
      <c r="D153" s="31" t="s">
        <v>113</v>
      </c>
      <c r="E153" s="32" t="s">
        <v>1841</v>
      </c>
      <c r="F153" s="32" t="s">
        <v>2290</v>
      </c>
      <c r="G153" s="7" t="s">
        <v>2291</v>
      </c>
      <c r="H153" s="125" t="s">
        <v>2292</v>
      </c>
      <c r="I153" s="125" t="s">
        <v>2293</v>
      </c>
      <c r="J153" s="32" t="s">
        <v>2294</v>
      </c>
      <c r="K153" s="32" t="s">
        <v>2295</v>
      </c>
      <c r="L153" s="32" t="s">
        <v>2296</v>
      </c>
      <c r="M153" s="32" t="s">
        <v>2297</v>
      </c>
      <c r="N153" s="32" t="s">
        <v>2298</v>
      </c>
      <c r="O153" s="32" t="s">
        <v>2299</v>
      </c>
      <c r="P153" s="32" t="s">
        <v>2300</v>
      </c>
      <c r="Q153" s="32" t="s">
        <v>1092</v>
      </c>
      <c r="R153" s="35">
        <v>10000</v>
      </c>
      <c r="S153" s="35">
        <v>10000</v>
      </c>
      <c r="T153" s="6" t="s">
        <v>1092</v>
      </c>
      <c r="U153" s="6" t="s">
        <v>1092</v>
      </c>
      <c r="V153" s="5" t="s">
        <v>795</v>
      </c>
      <c r="W153" s="6">
        <v>8</v>
      </c>
      <c r="X153" s="6">
        <v>29</v>
      </c>
      <c r="Y153" s="32">
        <v>21</v>
      </c>
      <c r="Z153" s="32" t="s">
        <v>1079</v>
      </c>
      <c r="AA153" s="122" t="s">
        <v>2301</v>
      </c>
      <c r="AB153" s="32" t="s">
        <v>1093</v>
      </c>
      <c r="AC153" s="32">
        <v>2</v>
      </c>
      <c r="AD153" s="32">
        <v>1</v>
      </c>
      <c r="AE153" s="10">
        <v>0</v>
      </c>
      <c r="AF153" s="10"/>
    </row>
    <row r="154" spans="1:32" ht="38.25" x14ac:dyDescent="0.2">
      <c r="A154" s="130">
        <f>IF(B154&gt;0,MAX($A$4:A153)+1,"")</f>
        <v>151</v>
      </c>
      <c r="B154" s="32" t="s">
        <v>86</v>
      </c>
      <c r="C154" s="32">
        <v>5</v>
      </c>
      <c r="D154" s="31" t="s">
        <v>113</v>
      </c>
      <c r="E154" s="32" t="s">
        <v>1841</v>
      </c>
      <c r="F154" s="32" t="s">
        <v>2302</v>
      </c>
      <c r="G154" s="7" t="s">
        <v>2303</v>
      </c>
      <c r="H154" s="125" t="s">
        <v>2304</v>
      </c>
      <c r="I154" s="125" t="s">
        <v>2305</v>
      </c>
      <c r="J154" s="32" t="s">
        <v>2306</v>
      </c>
      <c r="K154" s="32" t="s">
        <v>1093</v>
      </c>
      <c r="L154" s="32" t="s">
        <v>2307</v>
      </c>
      <c r="M154" s="32" t="s">
        <v>2308</v>
      </c>
      <c r="N154" s="32" t="s">
        <v>2309</v>
      </c>
      <c r="O154" s="32" t="s">
        <v>2310</v>
      </c>
      <c r="P154" s="32" t="s">
        <v>2311</v>
      </c>
      <c r="Q154" s="32" t="s">
        <v>1092</v>
      </c>
      <c r="R154" s="35">
        <v>12000</v>
      </c>
      <c r="S154" s="35">
        <v>12000</v>
      </c>
      <c r="T154" s="6" t="s">
        <v>1092</v>
      </c>
      <c r="U154" s="6" t="s">
        <v>1092</v>
      </c>
      <c r="V154" s="5" t="s">
        <v>795</v>
      </c>
      <c r="W154" s="6">
        <v>102</v>
      </c>
      <c r="X154" s="6">
        <v>28</v>
      </c>
      <c r="Y154" s="32">
        <v>21</v>
      </c>
      <c r="Z154" s="32" t="s">
        <v>1079</v>
      </c>
      <c r="AA154" s="122" t="s">
        <v>2312</v>
      </c>
      <c r="AB154" s="32" t="s">
        <v>1093</v>
      </c>
      <c r="AC154" s="32">
        <v>45</v>
      </c>
      <c r="AD154" s="32">
        <v>0</v>
      </c>
      <c r="AE154" s="10">
        <v>5</v>
      </c>
      <c r="AF154" s="10"/>
    </row>
    <row r="155" spans="1:32" ht="38.25" x14ac:dyDescent="0.2">
      <c r="A155" s="130">
        <f>IF(B155&gt;0,MAX($A$4:A154)+1,"")</f>
        <v>152</v>
      </c>
      <c r="B155" s="32" t="s">
        <v>86</v>
      </c>
      <c r="C155" s="32">
        <v>5</v>
      </c>
      <c r="D155" s="31" t="s">
        <v>113</v>
      </c>
      <c r="E155" s="32" t="s">
        <v>1841</v>
      </c>
      <c r="F155" s="32" t="s">
        <v>2313</v>
      </c>
      <c r="G155" s="7" t="s">
        <v>2314</v>
      </c>
      <c r="H155" s="125" t="s">
        <v>2315</v>
      </c>
      <c r="I155" s="125" t="s">
        <v>2316</v>
      </c>
      <c r="J155" s="32" t="s">
        <v>2317</v>
      </c>
      <c r="K155" s="32" t="s">
        <v>2318</v>
      </c>
      <c r="L155" s="32" t="s">
        <v>2319</v>
      </c>
      <c r="M155" s="32" t="s">
        <v>1093</v>
      </c>
      <c r="N155" s="32" t="s">
        <v>2320</v>
      </c>
      <c r="O155" s="32" t="s">
        <v>2321</v>
      </c>
      <c r="P155" s="32" t="s">
        <v>2322</v>
      </c>
      <c r="Q155" s="32" t="s">
        <v>1092</v>
      </c>
      <c r="R155" s="35">
        <v>12000</v>
      </c>
      <c r="S155" s="35">
        <v>12000</v>
      </c>
      <c r="T155" s="6" t="s">
        <v>1092</v>
      </c>
      <c r="U155" s="6" t="s">
        <v>1092</v>
      </c>
      <c r="V155" s="5" t="s">
        <v>797</v>
      </c>
      <c r="W155" s="6">
        <v>102</v>
      </c>
      <c r="X155" s="6">
        <v>6</v>
      </c>
      <c r="Y155" s="32">
        <v>21</v>
      </c>
      <c r="Z155" s="32" t="s">
        <v>1079</v>
      </c>
      <c r="AA155" s="122" t="s">
        <v>2323</v>
      </c>
      <c r="AB155" s="32" t="s">
        <v>1093</v>
      </c>
      <c r="AC155" s="32">
        <v>12</v>
      </c>
      <c r="AD155" s="32">
        <v>0</v>
      </c>
      <c r="AE155" s="10">
        <v>0</v>
      </c>
      <c r="AF155" s="10"/>
    </row>
    <row r="156" spans="1:32" ht="38.25" x14ac:dyDescent="0.2">
      <c r="A156" s="130">
        <f>IF(B156&gt;0,MAX($A$4:A155)+1,"")</f>
        <v>153</v>
      </c>
      <c r="B156" s="32" t="s">
        <v>86</v>
      </c>
      <c r="C156" s="32">
        <v>5</v>
      </c>
      <c r="D156" s="31" t="s">
        <v>113</v>
      </c>
      <c r="E156" s="32" t="s">
        <v>1841</v>
      </c>
      <c r="F156" s="32" t="s">
        <v>1116</v>
      </c>
      <c r="G156" s="7" t="s">
        <v>1117</v>
      </c>
      <c r="H156" s="125" t="s">
        <v>1118</v>
      </c>
      <c r="I156" s="125" t="s">
        <v>1119</v>
      </c>
      <c r="J156" s="32" t="s">
        <v>1120</v>
      </c>
      <c r="K156" s="32" t="s">
        <v>1121</v>
      </c>
      <c r="L156" s="32" t="s">
        <v>1122</v>
      </c>
      <c r="M156" s="32" t="s">
        <v>1123</v>
      </c>
      <c r="N156" s="32" t="s">
        <v>1124</v>
      </c>
      <c r="O156" s="32" t="s">
        <v>2324</v>
      </c>
      <c r="P156" s="32" t="s">
        <v>1126</v>
      </c>
      <c r="Q156" s="32" t="s">
        <v>1092</v>
      </c>
      <c r="R156" s="35">
        <v>10000</v>
      </c>
      <c r="S156" s="35">
        <v>10000</v>
      </c>
      <c r="T156" s="6" t="s">
        <v>1092</v>
      </c>
      <c r="U156" s="6" t="s">
        <v>1092</v>
      </c>
      <c r="V156" s="5" t="s">
        <v>786</v>
      </c>
      <c r="W156" s="6">
        <v>109</v>
      </c>
      <c r="X156" s="6">
        <v>29</v>
      </c>
      <c r="Y156" s="32">
        <v>21</v>
      </c>
      <c r="Z156" s="32" t="s">
        <v>1079</v>
      </c>
      <c r="AA156" s="122" t="s">
        <v>2325</v>
      </c>
      <c r="AB156" s="32" t="s">
        <v>1093</v>
      </c>
      <c r="AC156" s="32">
        <v>4</v>
      </c>
      <c r="AD156" s="32">
        <v>2</v>
      </c>
      <c r="AE156" s="10">
        <v>1</v>
      </c>
      <c r="AF156" s="10"/>
    </row>
    <row r="157" spans="1:32" ht="38.25" x14ac:dyDescent="0.2">
      <c r="A157" s="130">
        <f>IF(B157&gt;0,MAX($A$4:A156)+1,"")</f>
        <v>154</v>
      </c>
      <c r="B157" s="32" t="s">
        <v>86</v>
      </c>
      <c r="C157" s="32">
        <v>5</v>
      </c>
      <c r="D157" s="31" t="s">
        <v>113</v>
      </c>
      <c r="E157" s="32" t="s">
        <v>1841</v>
      </c>
      <c r="F157" s="32" t="s">
        <v>2200</v>
      </c>
      <c r="G157" s="7" t="s">
        <v>2201</v>
      </c>
      <c r="H157" s="125" t="s">
        <v>2202</v>
      </c>
      <c r="I157" s="125" t="s">
        <v>2203</v>
      </c>
      <c r="J157" s="32" t="s">
        <v>2204</v>
      </c>
      <c r="K157" s="32" t="s">
        <v>2205</v>
      </c>
      <c r="L157" s="32" t="s">
        <v>2206</v>
      </c>
      <c r="M157" s="32" t="s">
        <v>2207</v>
      </c>
      <c r="N157" s="32" t="s">
        <v>2208</v>
      </c>
      <c r="O157" s="32" t="s">
        <v>2326</v>
      </c>
      <c r="P157" s="32" t="s">
        <v>2327</v>
      </c>
      <c r="Q157" s="32" t="s">
        <v>1092</v>
      </c>
      <c r="R157" s="35">
        <v>22000</v>
      </c>
      <c r="S157" s="35">
        <v>22000</v>
      </c>
      <c r="T157" s="6" t="s">
        <v>1092</v>
      </c>
      <c r="U157" s="6" t="s">
        <v>1092</v>
      </c>
      <c r="V157" s="5" t="s">
        <v>795</v>
      </c>
      <c r="W157" s="6">
        <v>1</v>
      </c>
      <c r="X157" s="6">
        <v>34</v>
      </c>
      <c r="Y157" s="32">
        <v>21</v>
      </c>
      <c r="Z157" s="32" t="s">
        <v>1079</v>
      </c>
      <c r="AA157" s="122" t="s">
        <v>2328</v>
      </c>
      <c r="AB157" s="32" t="s">
        <v>1093</v>
      </c>
      <c r="AC157" s="32">
        <v>0</v>
      </c>
      <c r="AD157" s="32">
        <v>0</v>
      </c>
      <c r="AE157" s="10">
        <v>0</v>
      </c>
      <c r="AF157" s="10"/>
    </row>
    <row r="158" spans="1:32" ht="51" x14ac:dyDescent="0.2">
      <c r="A158" s="130">
        <f>IF(B158&gt;0,MAX($A$4:A157)+1,"")</f>
        <v>155</v>
      </c>
      <c r="B158" s="32" t="s">
        <v>86</v>
      </c>
      <c r="C158" s="32">
        <v>5</v>
      </c>
      <c r="D158" s="31" t="s">
        <v>113</v>
      </c>
      <c r="E158" s="32" t="s">
        <v>1841</v>
      </c>
      <c r="F158" s="32" t="s">
        <v>2329</v>
      </c>
      <c r="G158" s="7" t="s">
        <v>2330</v>
      </c>
      <c r="H158" s="125" t="s">
        <v>2331</v>
      </c>
      <c r="I158" s="125" t="s">
        <v>2332</v>
      </c>
      <c r="J158" s="32" t="s">
        <v>2333</v>
      </c>
      <c r="K158" s="32" t="s">
        <v>2334</v>
      </c>
      <c r="L158" s="32" t="s">
        <v>2335</v>
      </c>
      <c r="M158" s="32" t="s">
        <v>2336</v>
      </c>
      <c r="N158" s="32" t="s">
        <v>2337</v>
      </c>
      <c r="O158" s="32" t="s">
        <v>2338</v>
      </c>
      <c r="P158" s="32" t="s">
        <v>2339</v>
      </c>
      <c r="Q158" s="32" t="s">
        <v>1092</v>
      </c>
      <c r="R158" s="35">
        <v>12000</v>
      </c>
      <c r="S158" s="35">
        <v>12000</v>
      </c>
      <c r="T158" s="6" t="s">
        <v>1092</v>
      </c>
      <c r="U158" s="6" t="s">
        <v>1092</v>
      </c>
      <c r="V158" s="5" t="s">
        <v>799</v>
      </c>
      <c r="W158" s="6">
        <v>63</v>
      </c>
      <c r="X158" s="6">
        <v>28</v>
      </c>
      <c r="Y158" s="32">
        <v>21</v>
      </c>
      <c r="Z158" s="32" t="s">
        <v>1079</v>
      </c>
      <c r="AA158" s="122" t="s">
        <v>2340</v>
      </c>
      <c r="AB158" s="32" t="s">
        <v>1093</v>
      </c>
      <c r="AC158" s="32">
        <v>5</v>
      </c>
      <c r="AD158" s="32">
        <v>1</v>
      </c>
      <c r="AE158" s="10">
        <v>0</v>
      </c>
      <c r="AF158" s="10"/>
    </row>
    <row r="159" spans="1:32" ht="38.25" x14ac:dyDescent="0.2">
      <c r="A159" s="130">
        <f>IF(B159&gt;0,MAX($A$4:A158)+1,"")</f>
        <v>156</v>
      </c>
      <c r="B159" s="32" t="s">
        <v>86</v>
      </c>
      <c r="C159" s="32">
        <v>5</v>
      </c>
      <c r="D159" s="31" t="s">
        <v>113</v>
      </c>
      <c r="E159" s="32" t="s">
        <v>1841</v>
      </c>
      <c r="F159" s="32" t="s">
        <v>1191</v>
      </c>
      <c r="G159" s="7" t="s">
        <v>1192</v>
      </c>
      <c r="H159" s="125" t="s">
        <v>1193</v>
      </c>
      <c r="I159" s="125" t="s">
        <v>1194</v>
      </c>
      <c r="J159" s="32" t="s">
        <v>1195</v>
      </c>
      <c r="K159" s="32" t="s">
        <v>1093</v>
      </c>
      <c r="L159" s="32" t="s">
        <v>1196</v>
      </c>
      <c r="M159" s="32" t="s">
        <v>1197</v>
      </c>
      <c r="N159" s="32" t="s">
        <v>1198</v>
      </c>
      <c r="O159" s="32" t="s">
        <v>2341</v>
      </c>
      <c r="P159" s="32" t="s">
        <v>2342</v>
      </c>
      <c r="Q159" s="32" t="s">
        <v>1092</v>
      </c>
      <c r="R159" s="35">
        <v>10000</v>
      </c>
      <c r="S159" s="35">
        <v>10000</v>
      </c>
      <c r="T159" s="6" t="s">
        <v>1092</v>
      </c>
      <c r="U159" s="6" t="s">
        <v>1092</v>
      </c>
      <c r="V159" s="5" t="s">
        <v>795</v>
      </c>
      <c r="W159" s="6">
        <v>117</v>
      </c>
      <c r="X159" s="6">
        <v>29</v>
      </c>
      <c r="Y159" s="32">
        <v>21</v>
      </c>
      <c r="Z159" s="32" t="s">
        <v>1079</v>
      </c>
      <c r="AA159" s="122" t="s">
        <v>2343</v>
      </c>
      <c r="AB159" s="32" t="s">
        <v>1093</v>
      </c>
      <c r="AC159" s="32">
        <v>9</v>
      </c>
      <c r="AD159" s="32">
        <v>0</v>
      </c>
      <c r="AE159" s="10">
        <v>0</v>
      </c>
      <c r="AF159" s="10"/>
    </row>
    <row r="160" spans="1:32" ht="38.25" x14ac:dyDescent="0.2">
      <c r="A160" s="130">
        <f>IF(B160&gt;0,MAX($A$4:A159)+1,"")</f>
        <v>157</v>
      </c>
      <c r="B160" s="32" t="s">
        <v>86</v>
      </c>
      <c r="C160" s="32">
        <v>5</v>
      </c>
      <c r="D160" s="31" t="s">
        <v>113</v>
      </c>
      <c r="E160" s="32" t="s">
        <v>1841</v>
      </c>
      <c r="F160" s="32" t="s">
        <v>2344</v>
      </c>
      <c r="G160" s="7" t="s">
        <v>2345</v>
      </c>
      <c r="H160" s="125" t="s">
        <v>2346</v>
      </c>
      <c r="I160" s="125" t="s">
        <v>2347</v>
      </c>
      <c r="J160" s="32" t="s">
        <v>2348</v>
      </c>
      <c r="K160" s="32" t="s">
        <v>2349</v>
      </c>
      <c r="L160" s="32" t="s">
        <v>2350</v>
      </c>
      <c r="M160" s="32" t="s">
        <v>2351</v>
      </c>
      <c r="N160" s="32" t="s">
        <v>2352</v>
      </c>
      <c r="O160" s="32" t="s">
        <v>2353</v>
      </c>
      <c r="P160" s="32" t="s">
        <v>2354</v>
      </c>
      <c r="Q160" s="32" t="s">
        <v>1092</v>
      </c>
      <c r="R160" s="35">
        <v>12000</v>
      </c>
      <c r="S160" s="35">
        <v>12000</v>
      </c>
      <c r="T160" s="6" t="s">
        <v>1092</v>
      </c>
      <c r="U160" s="6" t="s">
        <v>1092</v>
      </c>
      <c r="V160" s="5" t="s">
        <v>795</v>
      </c>
      <c r="W160" s="6">
        <v>8</v>
      </c>
      <c r="X160" s="6">
        <v>11</v>
      </c>
      <c r="Y160" s="32">
        <v>21</v>
      </c>
      <c r="Z160" s="32" t="s">
        <v>1079</v>
      </c>
      <c r="AA160" s="122" t="s">
        <v>2355</v>
      </c>
      <c r="AB160" s="32" t="s">
        <v>1093</v>
      </c>
      <c r="AC160" s="32">
        <v>0</v>
      </c>
      <c r="AD160" s="32">
        <v>3</v>
      </c>
      <c r="AE160" s="10">
        <v>0</v>
      </c>
      <c r="AF160" s="10"/>
    </row>
    <row r="161" spans="1:32" ht="38.25" x14ac:dyDescent="0.2">
      <c r="A161" s="130">
        <f>IF(B161&gt;0,MAX($A$4:A160)+1,"")</f>
        <v>158</v>
      </c>
      <c r="B161" s="32" t="s">
        <v>86</v>
      </c>
      <c r="C161" s="32">
        <v>5</v>
      </c>
      <c r="D161" s="31" t="s">
        <v>113</v>
      </c>
      <c r="E161" s="32" t="s">
        <v>1841</v>
      </c>
      <c r="F161" s="32" t="s">
        <v>2356</v>
      </c>
      <c r="G161" s="7" t="s">
        <v>2357</v>
      </c>
      <c r="H161" s="125" t="s">
        <v>2358</v>
      </c>
      <c r="I161" s="125" t="s">
        <v>2359</v>
      </c>
      <c r="J161" s="32" t="s">
        <v>2360</v>
      </c>
      <c r="K161" s="32" t="s">
        <v>2361</v>
      </c>
      <c r="L161" s="32" t="s">
        <v>2362</v>
      </c>
      <c r="M161" s="32" t="s">
        <v>2363</v>
      </c>
      <c r="N161" s="32" t="s">
        <v>2364</v>
      </c>
      <c r="O161" s="32" t="s">
        <v>2365</v>
      </c>
      <c r="P161" s="32" t="s">
        <v>2366</v>
      </c>
      <c r="Q161" s="32" t="s">
        <v>1092</v>
      </c>
      <c r="R161" s="35">
        <v>17000</v>
      </c>
      <c r="S161" s="35">
        <v>17000</v>
      </c>
      <c r="T161" s="6" t="s">
        <v>1092</v>
      </c>
      <c r="U161" s="6" t="s">
        <v>1092</v>
      </c>
      <c r="V161" s="5" t="s">
        <v>788</v>
      </c>
      <c r="W161" s="6">
        <v>49</v>
      </c>
      <c r="X161" s="6">
        <v>29</v>
      </c>
      <c r="Y161" s="32">
        <v>21</v>
      </c>
      <c r="Z161" s="32" t="s">
        <v>1079</v>
      </c>
      <c r="AA161" s="122" t="s">
        <v>2367</v>
      </c>
      <c r="AB161" s="32" t="s">
        <v>1093</v>
      </c>
      <c r="AC161" s="32">
        <v>12</v>
      </c>
      <c r="AD161" s="32">
        <v>1</v>
      </c>
      <c r="AE161" s="10">
        <v>0</v>
      </c>
      <c r="AF161" s="10"/>
    </row>
    <row r="162" spans="1:32" ht="38.25" x14ac:dyDescent="0.2">
      <c r="A162" s="130">
        <f>IF(B162&gt;0,MAX($A$4:A161)+1,"")</f>
        <v>159</v>
      </c>
      <c r="B162" s="32" t="s">
        <v>86</v>
      </c>
      <c r="C162" s="32">
        <v>5</v>
      </c>
      <c r="D162" s="31" t="s">
        <v>113</v>
      </c>
      <c r="E162" s="32" t="s">
        <v>1841</v>
      </c>
      <c r="F162" s="32" t="s">
        <v>2368</v>
      </c>
      <c r="G162" s="7" t="s">
        <v>2369</v>
      </c>
      <c r="H162" s="125" t="s">
        <v>2370</v>
      </c>
      <c r="I162" s="125" t="s">
        <v>2371</v>
      </c>
      <c r="J162" s="32" t="s">
        <v>2372</v>
      </c>
      <c r="K162" s="32" t="s">
        <v>2373</v>
      </c>
      <c r="L162" s="32" t="s">
        <v>2374</v>
      </c>
      <c r="M162" s="32" t="s">
        <v>2375</v>
      </c>
      <c r="N162" s="32" t="s">
        <v>2376</v>
      </c>
      <c r="O162" s="32" t="s">
        <v>2377</v>
      </c>
      <c r="P162" s="32" t="s">
        <v>2378</v>
      </c>
      <c r="Q162" s="32" t="s">
        <v>1092</v>
      </c>
      <c r="R162" s="35">
        <v>12000</v>
      </c>
      <c r="S162" s="35">
        <v>12000</v>
      </c>
      <c r="T162" s="6" t="s">
        <v>1092</v>
      </c>
      <c r="U162" s="6" t="s">
        <v>1092</v>
      </c>
      <c r="V162" s="5" t="s">
        <v>803</v>
      </c>
      <c r="W162" s="6">
        <v>117</v>
      </c>
      <c r="X162" s="6">
        <v>11</v>
      </c>
      <c r="Y162" s="32">
        <v>21</v>
      </c>
      <c r="Z162" s="32" t="s">
        <v>1079</v>
      </c>
      <c r="AA162" s="122" t="s">
        <v>2379</v>
      </c>
      <c r="AB162" s="32" t="s">
        <v>1093</v>
      </c>
      <c r="AC162" s="32">
        <v>30</v>
      </c>
      <c r="AD162" s="32">
        <v>0</v>
      </c>
      <c r="AE162" s="10">
        <v>0</v>
      </c>
      <c r="AF162" s="10"/>
    </row>
    <row r="163" spans="1:32" ht="38.25" x14ac:dyDescent="0.2">
      <c r="A163" s="130">
        <f>IF(B163&gt;0,MAX($A$4:A162)+1,"")</f>
        <v>160</v>
      </c>
      <c r="B163" s="32" t="s">
        <v>86</v>
      </c>
      <c r="C163" s="32">
        <v>5</v>
      </c>
      <c r="D163" s="31" t="s">
        <v>113</v>
      </c>
      <c r="E163" s="32" t="s">
        <v>1841</v>
      </c>
      <c r="F163" s="32" t="s">
        <v>2313</v>
      </c>
      <c r="G163" s="7" t="s">
        <v>2314</v>
      </c>
      <c r="H163" s="125" t="s">
        <v>2315</v>
      </c>
      <c r="I163" s="125" t="s">
        <v>2316</v>
      </c>
      <c r="J163" s="32" t="s">
        <v>2317</v>
      </c>
      <c r="K163" s="32" t="s">
        <v>2318</v>
      </c>
      <c r="L163" s="32" t="s">
        <v>2319</v>
      </c>
      <c r="M163" s="32" t="s">
        <v>1093</v>
      </c>
      <c r="N163" s="32" t="s">
        <v>2320</v>
      </c>
      <c r="O163" s="32" t="s">
        <v>2380</v>
      </c>
      <c r="P163" s="32" t="s">
        <v>2322</v>
      </c>
      <c r="Q163" s="32" t="s">
        <v>1092</v>
      </c>
      <c r="R163" s="35">
        <v>12000</v>
      </c>
      <c r="S163" s="35">
        <v>12000</v>
      </c>
      <c r="T163" s="6" t="s">
        <v>1092</v>
      </c>
      <c r="U163" s="6" t="s">
        <v>1092</v>
      </c>
      <c r="V163" s="5" t="s">
        <v>797</v>
      </c>
      <c r="W163" s="6">
        <v>19</v>
      </c>
      <c r="X163" s="6">
        <v>6</v>
      </c>
      <c r="Y163" s="32">
        <v>21</v>
      </c>
      <c r="Z163" s="32" t="s">
        <v>1079</v>
      </c>
      <c r="AA163" s="122" t="s">
        <v>2381</v>
      </c>
      <c r="AB163" s="32" t="s">
        <v>1093</v>
      </c>
      <c r="AC163" s="32">
        <v>12</v>
      </c>
      <c r="AD163" s="32">
        <v>0</v>
      </c>
      <c r="AE163" s="10">
        <v>0</v>
      </c>
      <c r="AF163" s="10"/>
    </row>
    <row r="164" spans="1:32" ht="38.25" x14ac:dyDescent="0.2">
      <c r="A164" s="130">
        <f>IF(B164&gt;0,MAX($A$4:A163)+1,"")</f>
        <v>161</v>
      </c>
      <c r="B164" s="32" t="s">
        <v>86</v>
      </c>
      <c r="C164" s="32">
        <v>5</v>
      </c>
      <c r="D164" s="31" t="s">
        <v>113</v>
      </c>
      <c r="E164" s="32" t="s">
        <v>1841</v>
      </c>
      <c r="F164" s="32" t="s">
        <v>2382</v>
      </c>
      <c r="G164" s="7" t="s">
        <v>2383</v>
      </c>
      <c r="H164" s="125" t="s">
        <v>2384</v>
      </c>
      <c r="I164" s="125" t="s">
        <v>2385</v>
      </c>
      <c r="J164" s="32" t="s">
        <v>2386</v>
      </c>
      <c r="K164" s="32" t="s">
        <v>2387</v>
      </c>
      <c r="L164" s="32" t="s">
        <v>2388</v>
      </c>
      <c r="M164" s="32" t="s">
        <v>2389</v>
      </c>
      <c r="N164" s="32" t="s">
        <v>2390</v>
      </c>
      <c r="O164" s="32" t="s">
        <v>2391</v>
      </c>
      <c r="P164" s="32" t="s">
        <v>2392</v>
      </c>
      <c r="Q164" s="32" t="s">
        <v>1092</v>
      </c>
      <c r="R164" s="35">
        <v>12000</v>
      </c>
      <c r="S164" s="35">
        <v>12000</v>
      </c>
      <c r="T164" s="6" t="s">
        <v>1092</v>
      </c>
      <c r="U164" s="6" t="s">
        <v>1092</v>
      </c>
      <c r="V164" s="5" t="s">
        <v>780</v>
      </c>
      <c r="W164" s="6">
        <v>102</v>
      </c>
      <c r="X164" s="6">
        <v>29</v>
      </c>
      <c r="Y164" s="32">
        <v>21</v>
      </c>
      <c r="Z164" s="32" t="s">
        <v>1079</v>
      </c>
      <c r="AA164" s="122" t="s">
        <v>2393</v>
      </c>
      <c r="AB164" s="32" t="s">
        <v>1093</v>
      </c>
      <c r="AC164" s="32">
        <v>0</v>
      </c>
      <c r="AD164" s="32">
        <v>2</v>
      </c>
      <c r="AE164" s="10">
        <v>1</v>
      </c>
      <c r="AF164" s="10"/>
    </row>
    <row r="165" spans="1:32" ht="51" x14ac:dyDescent="0.2">
      <c r="A165" s="130">
        <f>IF(B165&gt;0,MAX($A$4:A164)+1,"")</f>
        <v>162</v>
      </c>
      <c r="B165" s="32" t="s">
        <v>86</v>
      </c>
      <c r="C165" s="32">
        <v>5</v>
      </c>
      <c r="D165" s="31" t="s">
        <v>113</v>
      </c>
      <c r="E165" s="32" t="s">
        <v>1841</v>
      </c>
      <c r="F165" s="32" t="s">
        <v>2394</v>
      </c>
      <c r="G165" s="7" t="s">
        <v>2395</v>
      </c>
      <c r="H165" s="125" t="s">
        <v>2396</v>
      </c>
      <c r="I165" s="125" t="s">
        <v>2397</v>
      </c>
      <c r="J165" s="32" t="s">
        <v>2398</v>
      </c>
      <c r="K165" s="32" t="s">
        <v>2399</v>
      </c>
      <c r="L165" s="32" t="s">
        <v>2400</v>
      </c>
      <c r="M165" s="32" t="s">
        <v>2401</v>
      </c>
      <c r="N165" s="32" t="s">
        <v>2402</v>
      </c>
      <c r="O165" s="32" t="s">
        <v>2403</v>
      </c>
      <c r="P165" s="32" t="s">
        <v>2404</v>
      </c>
      <c r="Q165" s="32" t="s">
        <v>1092</v>
      </c>
      <c r="R165" s="35">
        <v>12000</v>
      </c>
      <c r="S165" s="35">
        <v>12000</v>
      </c>
      <c r="T165" s="6" t="s">
        <v>1092</v>
      </c>
      <c r="U165" s="6" t="s">
        <v>1092</v>
      </c>
      <c r="V165" s="5" t="s">
        <v>786</v>
      </c>
      <c r="W165" s="6">
        <v>106</v>
      </c>
      <c r="X165" s="6">
        <v>29</v>
      </c>
      <c r="Y165" s="32">
        <v>21</v>
      </c>
      <c r="Z165" s="32" t="s">
        <v>1079</v>
      </c>
      <c r="AA165" s="122" t="s">
        <v>2405</v>
      </c>
      <c r="AB165" s="32" t="s">
        <v>1093</v>
      </c>
      <c r="AC165" s="32">
        <v>2</v>
      </c>
      <c r="AD165" s="32">
        <v>0</v>
      </c>
      <c r="AE165" s="10">
        <v>0</v>
      </c>
      <c r="AF165" s="10"/>
    </row>
    <row r="166" spans="1:32" ht="38.25" x14ac:dyDescent="0.2">
      <c r="A166" s="130">
        <f>IF(B166&gt;0,MAX($A$4:A165)+1,"")</f>
        <v>163</v>
      </c>
      <c r="B166" s="32" t="s">
        <v>86</v>
      </c>
      <c r="C166" s="32">
        <v>5</v>
      </c>
      <c r="D166" s="31" t="s">
        <v>113</v>
      </c>
      <c r="E166" s="32" t="s">
        <v>1841</v>
      </c>
      <c r="F166" s="32" t="s">
        <v>2406</v>
      </c>
      <c r="G166" s="7" t="s">
        <v>2407</v>
      </c>
      <c r="H166" s="125" t="s">
        <v>2408</v>
      </c>
      <c r="I166" s="125" t="s">
        <v>2409</v>
      </c>
      <c r="J166" s="32" t="s">
        <v>2410</v>
      </c>
      <c r="K166" s="32" t="s">
        <v>2411</v>
      </c>
      <c r="L166" s="32" t="s">
        <v>2412</v>
      </c>
      <c r="M166" s="32" t="s">
        <v>2413</v>
      </c>
      <c r="N166" s="32" t="s">
        <v>2414</v>
      </c>
      <c r="O166" s="32" t="s">
        <v>2415</v>
      </c>
      <c r="P166" s="32" t="s">
        <v>2416</v>
      </c>
      <c r="Q166" s="32" t="s">
        <v>1092</v>
      </c>
      <c r="R166" s="35">
        <v>10000</v>
      </c>
      <c r="S166" s="35">
        <v>10000</v>
      </c>
      <c r="T166" s="6" t="s">
        <v>1092</v>
      </c>
      <c r="U166" s="6" t="s">
        <v>1092</v>
      </c>
      <c r="V166" s="5" t="s">
        <v>793</v>
      </c>
      <c r="W166" s="6">
        <v>90</v>
      </c>
      <c r="X166" s="6">
        <v>29</v>
      </c>
      <c r="Y166" s="32">
        <v>21</v>
      </c>
      <c r="Z166" s="32" t="s">
        <v>1079</v>
      </c>
      <c r="AA166" s="122" t="s">
        <v>2417</v>
      </c>
      <c r="AB166" s="32" t="s">
        <v>1093</v>
      </c>
      <c r="AC166" s="32">
        <v>30</v>
      </c>
      <c r="AD166" s="32">
        <v>0</v>
      </c>
      <c r="AE166" s="10">
        <v>0</v>
      </c>
      <c r="AF166" s="10"/>
    </row>
    <row r="167" spans="1:32" ht="51" x14ac:dyDescent="0.2">
      <c r="A167" s="130">
        <f>IF(B167&gt;0,MAX($A$4:A166)+1,"")</f>
        <v>164</v>
      </c>
      <c r="B167" s="32" t="s">
        <v>86</v>
      </c>
      <c r="C167" s="32">
        <v>5</v>
      </c>
      <c r="D167" s="31" t="s">
        <v>113</v>
      </c>
      <c r="E167" s="32" t="s">
        <v>1841</v>
      </c>
      <c r="F167" s="32" t="s">
        <v>2418</v>
      </c>
      <c r="G167" s="7" t="s">
        <v>2419</v>
      </c>
      <c r="H167" s="125" t="s">
        <v>2420</v>
      </c>
      <c r="I167" s="125" t="s">
        <v>2421</v>
      </c>
      <c r="J167" s="32" t="s">
        <v>2422</v>
      </c>
      <c r="K167" s="32" t="s">
        <v>1093</v>
      </c>
      <c r="L167" s="32" t="s">
        <v>2423</v>
      </c>
      <c r="M167" s="32" t="s">
        <v>2424</v>
      </c>
      <c r="N167" s="32" t="s">
        <v>2425</v>
      </c>
      <c r="O167" s="32" t="s">
        <v>2426</v>
      </c>
      <c r="P167" s="32" t="s">
        <v>2427</v>
      </c>
      <c r="Q167" s="32" t="s">
        <v>1092</v>
      </c>
      <c r="R167" s="35">
        <v>12000</v>
      </c>
      <c r="S167" s="35">
        <v>12000</v>
      </c>
      <c r="T167" s="6" t="s">
        <v>1092</v>
      </c>
      <c r="U167" s="6" t="s">
        <v>1092</v>
      </c>
      <c r="V167" s="5" t="s">
        <v>795</v>
      </c>
      <c r="W167" s="6">
        <v>8</v>
      </c>
      <c r="X167" s="6">
        <v>29</v>
      </c>
      <c r="Y167" s="32">
        <v>21</v>
      </c>
      <c r="Z167" s="32" t="s">
        <v>1079</v>
      </c>
      <c r="AA167" s="122" t="s">
        <v>2428</v>
      </c>
      <c r="AB167" s="32" t="s">
        <v>1093</v>
      </c>
      <c r="AC167" s="32">
        <v>15</v>
      </c>
      <c r="AD167" s="32">
        <v>0</v>
      </c>
      <c r="AE167" s="10">
        <v>1</v>
      </c>
      <c r="AF167" s="10"/>
    </row>
    <row r="168" spans="1:32" ht="38.25" x14ac:dyDescent="0.2">
      <c r="A168" s="130">
        <f>IF(B168&gt;0,MAX($A$4:A167)+1,"")</f>
        <v>165</v>
      </c>
      <c r="B168" s="32" t="s">
        <v>86</v>
      </c>
      <c r="C168" s="32">
        <v>5</v>
      </c>
      <c r="D168" s="31" t="s">
        <v>113</v>
      </c>
      <c r="E168" s="32" t="s">
        <v>1841</v>
      </c>
      <c r="F168" s="32" t="s">
        <v>2429</v>
      </c>
      <c r="G168" s="7" t="s">
        <v>2430</v>
      </c>
      <c r="H168" s="125" t="s">
        <v>2431</v>
      </c>
      <c r="I168" s="125" t="s">
        <v>2432</v>
      </c>
      <c r="J168" s="32" t="s">
        <v>2433</v>
      </c>
      <c r="K168" s="32" t="s">
        <v>2434</v>
      </c>
      <c r="L168" s="32" t="s">
        <v>2435</v>
      </c>
      <c r="M168" s="32" t="s">
        <v>2436</v>
      </c>
      <c r="N168" s="32" t="s">
        <v>2437</v>
      </c>
      <c r="O168" s="32" t="s">
        <v>2438</v>
      </c>
      <c r="P168" s="32" t="s">
        <v>2439</v>
      </c>
      <c r="Q168" s="32" t="s">
        <v>1092</v>
      </c>
      <c r="R168" s="35">
        <v>12000</v>
      </c>
      <c r="S168" s="35">
        <v>12000</v>
      </c>
      <c r="T168" s="6" t="s">
        <v>1092</v>
      </c>
      <c r="U168" s="6" t="s">
        <v>1092</v>
      </c>
      <c r="V168" s="5" t="s">
        <v>795</v>
      </c>
      <c r="W168" s="6">
        <v>102</v>
      </c>
      <c r="X168" s="6">
        <v>29</v>
      </c>
      <c r="Y168" s="32">
        <v>21</v>
      </c>
      <c r="Z168" s="32" t="s">
        <v>1079</v>
      </c>
      <c r="AA168" s="122" t="s">
        <v>2440</v>
      </c>
      <c r="AB168" s="32" t="s">
        <v>1093</v>
      </c>
      <c r="AC168" s="32">
        <v>0</v>
      </c>
      <c r="AD168" s="32">
        <v>0</v>
      </c>
      <c r="AE168" s="10">
        <v>1</v>
      </c>
      <c r="AF168" s="10"/>
    </row>
    <row r="169" spans="1:32" ht="38.25" x14ac:dyDescent="0.2">
      <c r="A169" s="130">
        <f>IF(B169&gt;0,MAX($A$4:A168)+1,"")</f>
        <v>166</v>
      </c>
      <c r="B169" s="32" t="s">
        <v>86</v>
      </c>
      <c r="C169" s="32">
        <v>5</v>
      </c>
      <c r="D169" s="31" t="s">
        <v>113</v>
      </c>
      <c r="E169" s="32" t="s">
        <v>1841</v>
      </c>
      <c r="F169" s="32" t="s">
        <v>2441</v>
      </c>
      <c r="G169" s="7" t="s">
        <v>2442</v>
      </c>
      <c r="H169" s="125" t="s">
        <v>2443</v>
      </c>
      <c r="I169" s="125" t="s">
        <v>2444</v>
      </c>
      <c r="J169" s="32" t="s">
        <v>2445</v>
      </c>
      <c r="K169" s="32" t="s">
        <v>2446</v>
      </c>
      <c r="L169" s="32" t="s">
        <v>2447</v>
      </c>
      <c r="M169" s="32" t="s">
        <v>2448</v>
      </c>
      <c r="N169" s="32" t="s">
        <v>2449</v>
      </c>
      <c r="O169" s="32" t="s">
        <v>2450</v>
      </c>
      <c r="P169" s="32" t="s">
        <v>2451</v>
      </c>
      <c r="Q169" s="32" t="s">
        <v>1092</v>
      </c>
      <c r="R169" s="35">
        <v>17000</v>
      </c>
      <c r="S169" s="35">
        <v>17000</v>
      </c>
      <c r="T169" s="6" t="s">
        <v>1092</v>
      </c>
      <c r="U169" s="6" t="s">
        <v>1092</v>
      </c>
      <c r="V169" s="5" t="s">
        <v>788</v>
      </c>
      <c r="W169" s="6">
        <v>8</v>
      </c>
      <c r="X169" s="6">
        <v>29</v>
      </c>
      <c r="Y169" s="32">
        <v>21</v>
      </c>
      <c r="Z169" s="32" t="s">
        <v>1079</v>
      </c>
      <c r="AA169" s="122" t="s">
        <v>2452</v>
      </c>
      <c r="AB169" s="32" t="s">
        <v>1093</v>
      </c>
      <c r="AC169" s="32">
        <v>15</v>
      </c>
      <c r="AD169" s="32">
        <v>0</v>
      </c>
      <c r="AE169" s="10">
        <v>0</v>
      </c>
      <c r="AF169" s="10"/>
    </row>
    <row r="170" spans="1:32" ht="38.25" x14ac:dyDescent="0.2">
      <c r="A170" s="130">
        <f>IF(B170&gt;0,MAX($A$4:A169)+1,"")</f>
        <v>167</v>
      </c>
      <c r="B170" s="32" t="s">
        <v>86</v>
      </c>
      <c r="C170" s="32">
        <v>5</v>
      </c>
      <c r="D170" s="31" t="s">
        <v>113</v>
      </c>
      <c r="E170" s="32" t="s">
        <v>1841</v>
      </c>
      <c r="F170" s="32" t="s">
        <v>2453</v>
      </c>
      <c r="G170" s="7" t="s">
        <v>2454</v>
      </c>
      <c r="H170" s="125" t="s">
        <v>2455</v>
      </c>
      <c r="I170" s="125" t="s">
        <v>2456</v>
      </c>
      <c r="J170" s="32" t="s">
        <v>2457</v>
      </c>
      <c r="K170" s="32" t="s">
        <v>1093</v>
      </c>
      <c r="L170" s="32" t="s">
        <v>2458</v>
      </c>
      <c r="M170" s="32" t="s">
        <v>2459</v>
      </c>
      <c r="N170" s="32" t="s">
        <v>2460</v>
      </c>
      <c r="O170" s="32" t="s">
        <v>2461</v>
      </c>
      <c r="P170" s="32" t="s">
        <v>2462</v>
      </c>
      <c r="Q170" s="32" t="s">
        <v>1092</v>
      </c>
      <c r="R170" s="35">
        <v>9000</v>
      </c>
      <c r="S170" s="35">
        <v>9000</v>
      </c>
      <c r="T170" s="6" t="s">
        <v>1092</v>
      </c>
      <c r="U170" s="6" t="s">
        <v>1092</v>
      </c>
      <c r="V170" s="5" t="s">
        <v>795</v>
      </c>
      <c r="W170" s="6">
        <v>75</v>
      </c>
      <c r="X170" s="6">
        <v>29</v>
      </c>
      <c r="Y170" s="32">
        <v>21</v>
      </c>
      <c r="Z170" s="32" t="s">
        <v>1079</v>
      </c>
      <c r="AA170" s="122" t="s">
        <v>2463</v>
      </c>
      <c r="AB170" s="32" t="s">
        <v>1093</v>
      </c>
      <c r="AC170" s="32">
        <v>0</v>
      </c>
      <c r="AD170" s="32">
        <v>0</v>
      </c>
      <c r="AE170" s="10">
        <v>3</v>
      </c>
      <c r="AF170" s="10"/>
    </row>
    <row r="171" spans="1:32" ht="38.25" x14ac:dyDescent="0.2">
      <c r="A171" s="130">
        <f>IF(B171&gt;0,MAX($A$4:A170)+1,"")</f>
        <v>168</v>
      </c>
      <c r="B171" s="32" t="s">
        <v>86</v>
      </c>
      <c r="C171" s="32">
        <v>5</v>
      </c>
      <c r="D171" s="31" t="s">
        <v>113</v>
      </c>
      <c r="E171" s="32" t="s">
        <v>1841</v>
      </c>
      <c r="F171" s="32" t="s">
        <v>2464</v>
      </c>
      <c r="G171" s="7" t="s">
        <v>2465</v>
      </c>
      <c r="H171" s="125" t="s">
        <v>2466</v>
      </c>
      <c r="I171" s="125" t="s">
        <v>2467</v>
      </c>
      <c r="J171" s="32" t="s">
        <v>2468</v>
      </c>
      <c r="K171" s="32" t="s">
        <v>2469</v>
      </c>
      <c r="L171" s="32" t="s">
        <v>2470</v>
      </c>
      <c r="M171" s="32" t="s">
        <v>2471</v>
      </c>
      <c r="N171" s="32" t="s">
        <v>2472</v>
      </c>
      <c r="O171" s="32" t="s">
        <v>2473</v>
      </c>
      <c r="P171" s="32" t="s">
        <v>2474</v>
      </c>
      <c r="Q171" s="32" t="s">
        <v>1092</v>
      </c>
      <c r="R171" s="35">
        <v>10000</v>
      </c>
      <c r="S171" s="35">
        <v>10000</v>
      </c>
      <c r="T171" s="6" t="s">
        <v>1092</v>
      </c>
      <c r="U171" s="6" t="s">
        <v>1092</v>
      </c>
      <c r="V171" s="5" t="s">
        <v>795</v>
      </c>
      <c r="W171" s="6">
        <v>8</v>
      </c>
      <c r="X171" s="6">
        <v>6</v>
      </c>
      <c r="Y171" s="32">
        <v>21</v>
      </c>
      <c r="Z171" s="32" t="s">
        <v>1079</v>
      </c>
      <c r="AA171" s="122" t="s">
        <v>2475</v>
      </c>
      <c r="AB171" s="32" t="s">
        <v>1093</v>
      </c>
      <c r="AC171" s="32">
        <v>10</v>
      </c>
      <c r="AD171" s="32">
        <v>0</v>
      </c>
      <c r="AE171" s="10">
        <v>0</v>
      </c>
      <c r="AF171" s="10"/>
    </row>
    <row r="172" spans="1:32" ht="38.25" x14ac:dyDescent="0.2">
      <c r="A172" s="130">
        <f>IF(B172&gt;0,MAX($A$4:A171)+1,"")</f>
        <v>169</v>
      </c>
      <c r="B172" s="32" t="s">
        <v>86</v>
      </c>
      <c r="C172" s="32">
        <v>5</v>
      </c>
      <c r="D172" s="31" t="s">
        <v>113</v>
      </c>
      <c r="E172" s="32" t="s">
        <v>1841</v>
      </c>
      <c r="F172" s="32" t="s">
        <v>2476</v>
      </c>
      <c r="G172" s="7" t="s">
        <v>2477</v>
      </c>
      <c r="H172" s="125" t="s">
        <v>2478</v>
      </c>
      <c r="I172" s="125" t="s">
        <v>2479</v>
      </c>
      <c r="J172" s="32" t="s">
        <v>2047</v>
      </c>
      <c r="K172" s="32" t="s">
        <v>2480</v>
      </c>
      <c r="L172" s="32" t="s">
        <v>2481</v>
      </c>
      <c r="M172" s="32" t="s">
        <v>2482</v>
      </c>
      <c r="N172" s="32" t="s">
        <v>2483</v>
      </c>
      <c r="O172" s="32" t="s">
        <v>2484</v>
      </c>
      <c r="P172" s="32" t="s">
        <v>2485</v>
      </c>
      <c r="Q172" s="32" t="s">
        <v>1092</v>
      </c>
      <c r="R172" s="35">
        <v>12000</v>
      </c>
      <c r="S172" s="35">
        <v>12000</v>
      </c>
      <c r="T172" s="6" t="s">
        <v>1092</v>
      </c>
      <c r="U172" s="6" t="s">
        <v>1092</v>
      </c>
      <c r="V172" s="5" t="s">
        <v>795</v>
      </c>
      <c r="W172" s="6">
        <v>17</v>
      </c>
      <c r="X172" s="6">
        <v>29</v>
      </c>
      <c r="Y172" s="32">
        <v>21</v>
      </c>
      <c r="Z172" s="32" t="s">
        <v>1079</v>
      </c>
      <c r="AA172" s="122" t="s">
        <v>2486</v>
      </c>
      <c r="AB172" s="32" t="s">
        <v>1093</v>
      </c>
      <c r="AC172" s="32">
        <v>0</v>
      </c>
      <c r="AD172" s="32">
        <v>1</v>
      </c>
      <c r="AE172" s="10">
        <v>0</v>
      </c>
      <c r="AF172" s="10"/>
    </row>
    <row r="173" spans="1:32" ht="38.25" x14ac:dyDescent="0.2">
      <c r="A173" s="130">
        <f>IF(B173&gt;0,MAX($A$4:A172)+1,"")</f>
        <v>170</v>
      </c>
      <c r="B173" s="32" t="s">
        <v>86</v>
      </c>
      <c r="C173" s="32">
        <v>5</v>
      </c>
      <c r="D173" s="31" t="s">
        <v>113</v>
      </c>
      <c r="E173" s="32" t="s">
        <v>1841</v>
      </c>
      <c r="F173" s="32" t="s">
        <v>1821</v>
      </c>
      <c r="G173" s="7" t="s">
        <v>2487</v>
      </c>
      <c r="H173" s="125" t="s">
        <v>2488</v>
      </c>
      <c r="I173" s="125" t="s">
        <v>1823</v>
      </c>
      <c r="J173" s="32" t="s">
        <v>2489</v>
      </c>
      <c r="K173" s="32" t="s">
        <v>1825</v>
      </c>
      <c r="L173" s="32" t="s">
        <v>1826</v>
      </c>
      <c r="M173" s="32" t="s">
        <v>2490</v>
      </c>
      <c r="N173" s="32" t="s">
        <v>2491</v>
      </c>
      <c r="O173" s="32" t="s">
        <v>2492</v>
      </c>
      <c r="P173" s="32" t="s">
        <v>2493</v>
      </c>
      <c r="Q173" s="32" t="s">
        <v>1092</v>
      </c>
      <c r="R173" s="35">
        <v>12000</v>
      </c>
      <c r="S173" s="35">
        <v>12000</v>
      </c>
      <c r="T173" s="6" t="s">
        <v>1092</v>
      </c>
      <c r="U173" s="6" t="s">
        <v>1092</v>
      </c>
      <c r="V173" s="5" t="s">
        <v>799</v>
      </c>
      <c r="W173" s="6">
        <v>8</v>
      </c>
      <c r="X173" s="6">
        <v>6</v>
      </c>
      <c r="Y173" s="32">
        <v>21</v>
      </c>
      <c r="Z173" s="32" t="s">
        <v>1079</v>
      </c>
      <c r="AA173" s="122" t="s">
        <v>2494</v>
      </c>
      <c r="AB173" s="32" t="s">
        <v>1093</v>
      </c>
      <c r="AC173" s="32">
        <v>0</v>
      </c>
      <c r="AD173" s="32">
        <v>0</v>
      </c>
      <c r="AE173" s="10">
        <v>0</v>
      </c>
      <c r="AF173" s="10"/>
    </row>
    <row r="174" spans="1:32" ht="38.25" x14ac:dyDescent="0.2">
      <c r="A174" s="130">
        <f>IF(B174&gt;0,MAX($A$4:A173)+1,"")</f>
        <v>171</v>
      </c>
      <c r="B174" s="32" t="s">
        <v>86</v>
      </c>
      <c r="C174" s="32">
        <v>5</v>
      </c>
      <c r="D174" s="31" t="s">
        <v>113</v>
      </c>
      <c r="E174" s="32" t="s">
        <v>1841</v>
      </c>
      <c r="F174" s="32" t="s">
        <v>2495</v>
      </c>
      <c r="G174" s="7" t="s">
        <v>2496</v>
      </c>
      <c r="H174" s="125" t="s">
        <v>2497</v>
      </c>
      <c r="I174" s="125" t="s">
        <v>2498</v>
      </c>
      <c r="J174" s="32" t="s">
        <v>2499</v>
      </c>
      <c r="K174" s="32" t="s">
        <v>2500</v>
      </c>
      <c r="L174" s="32" t="s">
        <v>2501</v>
      </c>
      <c r="M174" s="32" t="s">
        <v>2502</v>
      </c>
      <c r="N174" s="32" t="s">
        <v>2503</v>
      </c>
      <c r="O174" s="32" t="s">
        <v>2504</v>
      </c>
      <c r="P174" s="32" t="s">
        <v>2505</v>
      </c>
      <c r="Q174" s="32" t="s">
        <v>1092</v>
      </c>
      <c r="R174" s="35">
        <v>12000</v>
      </c>
      <c r="S174" s="35">
        <v>12000</v>
      </c>
      <c r="T174" s="6" t="s">
        <v>1092</v>
      </c>
      <c r="U174" s="6" t="s">
        <v>1092</v>
      </c>
      <c r="V174" s="5" t="s">
        <v>780</v>
      </c>
      <c r="W174" s="6">
        <v>41</v>
      </c>
      <c r="X174" s="6">
        <v>29</v>
      </c>
      <c r="Y174" s="32">
        <v>21</v>
      </c>
      <c r="Z174" s="32" t="s">
        <v>1079</v>
      </c>
      <c r="AA174" s="122" t="s">
        <v>2506</v>
      </c>
      <c r="AB174" s="32" t="s">
        <v>1093</v>
      </c>
      <c r="AC174" s="32">
        <v>6</v>
      </c>
      <c r="AD174" s="32">
        <v>0</v>
      </c>
      <c r="AE174" s="10">
        <v>0</v>
      </c>
      <c r="AF174" s="10"/>
    </row>
    <row r="175" spans="1:32" ht="38.25" x14ac:dyDescent="0.2">
      <c r="A175" s="130">
        <f>IF(B175&gt;0,MAX($A$4:A174)+1,"")</f>
        <v>172</v>
      </c>
      <c r="B175" s="32" t="s">
        <v>86</v>
      </c>
      <c r="C175" s="32">
        <v>5</v>
      </c>
      <c r="D175" s="31" t="s">
        <v>113</v>
      </c>
      <c r="E175" s="32" t="s">
        <v>1841</v>
      </c>
      <c r="F175" s="32" t="s">
        <v>2092</v>
      </c>
      <c r="G175" s="7" t="s">
        <v>2093</v>
      </c>
      <c r="H175" s="125" t="s">
        <v>2094</v>
      </c>
      <c r="I175" s="125" t="s">
        <v>2095</v>
      </c>
      <c r="J175" s="32" t="s">
        <v>2096</v>
      </c>
      <c r="K175" s="32" t="s">
        <v>2097</v>
      </c>
      <c r="L175" s="32" t="s">
        <v>2098</v>
      </c>
      <c r="M175" s="32" t="s">
        <v>2099</v>
      </c>
      <c r="N175" s="32" t="s">
        <v>2100</v>
      </c>
      <c r="O175" s="32" t="s">
        <v>2507</v>
      </c>
      <c r="P175" s="32" t="s">
        <v>2102</v>
      </c>
      <c r="Q175" s="32" t="s">
        <v>1092</v>
      </c>
      <c r="R175" s="35">
        <v>17000</v>
      </c>
      <c r="S175" s="35">
        <v>17000</v>
      </c>
      <c r="T175" s="6" t="s">
        <v>1092</v>
      </c>
      <c r="U175" s="6" t="s">
        <v>1092</v>
      </c>
      <c r="V175" s="5" t="s">
        <v>780</v>
      </c>
      <c r="W175" s="6">
        <v>58</v>
      </c>
      <c r="X175" s="6">
        <v>29</v>
      </c>
      <c r="Y175" s="32">
        <v>21</v>
      </c>
      <c r="Z175" s="32" t="s">
        <v>1079</v>
      </c>
      <c r="AA175" s="122" t="s">
        <v>2508</v>
      </c>
      <c r="AB175" s="32" t="s">
        <v>1093</v>
      </c>
      <c r="AC175" s="32">
        <v>0</v>
      </c>
      <c r="AD175" s="32">
        <v>0</v>
      </c>
      <c r="AE175" s="10">
        <v>0</v>
      </c>
      <c r="AF175" s="10"/>
    </row>
    <row r="176" spans="1:32" ht="38.25" x14ac:dyDescent="0.2">
      <c r="A176" s="130">
        <f>IF(B176&gt;0,MAX($A$4:A175)+1,"")</f>
        <v>173</v>
      </c>
      <c r="B176" s="32" t="s">
        <v>86</v>
      </c>
      <c r="C176" s="32">
        <v>5</v>
      </c>
      <c r="D176" s="31" t="s">
        <v>113</v>
      </c>
      <c r="E176" s="32" t="s">
        <v>1841</v>
      </c>
      <c r="F176" s="32" t="s">
        <v>2509</v>
      </c>
      <c r="G176" s="7" t="s">
        <v>2510</v>
      </c>
      <c r="H176" s="125" t="s">
        <v>2511</v>
      </c>
      <c r="I176" s="125" t="s">
        <v>2512</v>
      </c>
      <c r="J176" s="32" t="s">
        <v>2513</v>
      </c>
      <c r="K176" s="32" t="s">
        <v>2514</v>
      </c>
      <c r="L176" s="32" t="s">
        <v>2515</v>
      </c>
      <c r="M176" s="32" t="s">
        <v>2516</v>
      </c>
      <c r="N176" s="32" t="s">
        <v>2517</v>
      </c>
      <c r="O176" s="32" t="s">
        <v>2518</v>
      </c>
      <c r="P176" s="32" t="s">
        <v>2519</v>
      </c>
      <c r="Q176" s="32" t="s">
        <v>1092</v>
      </c>
      <c r="R176" s="35">
        <v>12000</v>
      </c>
      <c r="S176" s="35">
        <v>12000</v>
      </c>
      <c r="T176" s="6" t="s">
        <v>1092</v>
      </c>
      <c r="U176" s="6" t="s">
        <v>1092</v>
      </c>
      <c r="V176" s="5" t="s">
        <v>795</v>
      </c>
      <c r="W176" s="6">
        <v>56</v>
      </c>
      <c r="X176" s="6">
        <v>6</v>
      </c>
      <c r="Y176" s="32">
        <v>21</v>
      </c>
      <c r="Z176" s="32" t="s">
        <v>1079</v>
      </c>
      <c r="AA176" s="122" t="s">
        <v>2520</v>
      </c>
      <c r="AB176" s="32" t="s">
        <v>1093</v>
      </c>
      <c r="AC176" s="32">
        <v>0</v>
      </c>
      <c r="AD176" s="32">
        <v>0</v>
      </c>
      <c r="AE176" s="10">
        <v>0</v>
      </c>
      <c r="AF176" s="10"/>
    </row>
    <row r="177" spans="1:32" ht="38.25" x14ac:dyDescent="0.2">
      <c r="A177" s="130">
        <f>IF(B177&gt;0,MAX($A$4:A176)+1,"")</f>
        <v>174</v>
      </c>
      <c r="B177" s="32" t="s">
        <v>86</v>
      </c>
      <c r="C177" s="32">
        <v>5</v>
      </c>
      <c r="D177" s="31" t="s">
        <v>113</v>
      </c>
      <c r="E177" s="32" t="s">
        <v>1841</v>
      </c>
      <c r="F177" s="32" t="s">
        <v>2176</v>
      </c>
      <c r="G177" s="7" t="s">
        <v>2177</v>
      </c>
      <c r="H177" s="125" t="s">
        <v>2178</v>
      </c>
      <c r="I177" s="125" t="s">
        <v>2179</v>
      </c>
      <c r="J177" s="32" t="s">
        <v>2180</v>
      </c>
      <c r="K177" s="32" t="s">
        <v>2181</v>
      </c>
      <c r="L177" s="32" t="s">
        <v>2182</v>
      </c>
      <c r="M177" s="32" t="s">
        <v>2183</v>
      </c>
      <c r="N177" s="32" t="s">
        <v>2184</v>
      </c>
      <c r="O177" s="32" t="s">
        <v>2521</v>
      </c>
      <c r="P177" s="32" t="s">
        <v>2186</v>
      </c>
      <c r="Q177" s="32" t="s">
        <v>1092</v>
      </c>
      <c r="R177" s="35">
        <v>70000</v>
      </c>
      <c r="S177" s="35">
        <v>70000</v>
      </c>
      <c r="T177" s="6" t="s">
        <v>1092</v>
      </c>
      <c r="U177" s="6" t="s">
        <v>1092</v>
      </c>
      <c r="V177" s="5" t="s">
        <v>799</v>
      </c>
      <c r="W177" s="6">
        <v>64</v>
      </c>
      <c r="X177" s="6">
        <v>28</v>
      </c>
      <c r="Y177" s="32">
        <v>21</v>
      </c>
      <c r="Z177" s="32" t="s">
        <v>1079</v>
      </c>
      <c r="AA177" s="122" t="s">
        <v>2522</v>
      </c>
      <c r="AB177" s="32" t="s">
        <v>1093</v>
      </c>
      <c r="AC177" s="32">
        <v>0</v>
      </c>
      <c r="AD177" s="32">
        <v>0</v>
      </c>
      <c r="AE177" s="10">
        <v>21</v>
      </c>
      <c r="AF177" s="10"/>
    </row>
    <row r="178" spans="1:32" ht="38.25" x14ac:dyDescent="0.2">
      <c r="A178" s="130">
        <f>IF(B178&gt;0,MAX($A$4:A177)+1,"")</f>
        <v>175</v>
      </c>
      <c r="B178" s="32" t="s">
        <v>86</v>
      </c>
      <c r="C178" s="32">
        <v>5</v>
      </c>
      <c r="D178" s="31" t="s">
        <v>113</v>
      </c>
      <c r="E178" s="32" t="s">
        <v>1841</v>
      </c>
      <c r="F178" s="32" t="s">
        <v>2523</v>
      </c>
      <c r="G178" s="7" t="s">
        <v>2524</v>
      </c>
      <c r="H178" s="125" t="s">
        <v>2525</v>
      </c>
      <c r="I178" s="125" t="s">
        <v>2526</v>
      </c>
      <c r="J178" s="32" t="s">
        <v>2527</v>
      </c>
      <c r="K178" s="32" t="s">
        <v>2528</v>
      </c>
      <c r="L178" s="32" t="s">
        <v>2529</v>
      </c>
      <c r="M178" s="32" t="s">
        <v>2530</v>
      </c>
      <c r="N178" s="32" t="s">
        <v>2531</v>
      </c>
      <c r="O178" s="32" t="s">
        <v>2532</v>
      </c>
      <c r="P178" s="32" t="s">
        <v>2533</v>
      </c>
      <c r="Q178" s="32" t="s">
        <v>1092</v>
      </c>
      <c r="R178" s="35">
        <v>22000</v>
      </c>
      <c r="S178" s="35">
        <v>22000</v>
      </c>
      <c r="T178" s="6" t="s">
        <v>1092</v>
      </c>
      <c r="U178" s="6" t="s">
        <v>1092</v>
      </c>
      <c r="V178" s="5" t="s">
        <v>786</v>
      </c>
      <c r="W178" s="6">
        <v>19</v>
      </c>
      <c r="X178" s="6">
        <v>29</v>
      </c>
      <c r="Y178" s="32">
        <v>21</v>
      </c>
      <c r="Z178" s="32" t="s">
        <v>1079</v>
      </c>
      <c r="AA178" s="122" t="s">
        <v>2534</v>
      </c>
      <c r="AB178" s="32" t="s">
        <v>1093</v>
      </c>
      <c r="AC178" s="32">
        <v>1</v>
      </c>
      <c r="AD178" s="32">
        <v>0</v>
      </c>
      <c r="AE178" s="10">
        <v>3</v>
      </c>
      <c r="AF178" s="10"/>
    </row>
    <row r="179" spans="1:32" ht="38.25" x14ac:dyDescent="0.2">
      <c r="A179" s="130">
        <f>IF(B179&gt;0,MAX($A$4:A178)+1,"")</f>
        <v>176</v>
      </c>
      <c r="B179" s="32" t="s">
        <v>86</v>
      </c>
      <c r="C179" s="32">
        <v>5</v>
      </c>
      <c r="D179" s="31" t="s">
        <v>113</v>
      </c>
      <c r="E179" s="32" t="s">
        <v>1841</v>
      </c>
      <c r="F179" s="32" t="s">
        <v>2535</v>
      </c>
      <c r="G179" s="7" t="s">
        <v>2536</v>
      </c>
      <c r="H179" s="125" t="s">
        <v>2537</v>
      </c>
      <c r="I179" s="125" t="s">
        <v>2538</v>
      </c>
      <c r="J179" s="32" t="s">
        <v>2539</v>
      </c>
      <c r="K179" s="32" t="s">
        <v>2540</v>
      </c>
      <c r="L179" s="32" t="s">
        <v>2541</v>
      </c>
      <c r="M179" s="32" t="s">
        <v>2542</v>
      </c>
      <c r="N179" s="32" t="s">
        <v>2543</v>
      </c>
      <c r="O179" s="32" t="s">
        <v>2544</v>
      </c>
      <c r="P179" s="32" t="s">
        <v>2545</v>
      </c>
      <c r="Q179" s="32" t="s">
        <v>1092</v>
      </c>
      <c r="R179" s="35">
        <v>17000</v>
      </c>
      <c r="S179" s="35">
        <v>17000</v>
      </c>
      <c r="T179" s="6" t="s">
        <v>1092</v>
      </c>
      <c r="U179" s="6" t="s">
        <v>1092</v>
      </c>
      <c r="V179" s="5" t="s">
        <v>786</v>
      </c>
      <c r="W179" s="6">
        <v>33</v>
      </c>
      <c r="X179" s="6">
        <v>29</v>
      </c>
      <c r="Y179" s="32">
        <v>21</v>
      </c>
      <c r="Z179" s="32" t="s">
        <v>1079</v>
      </c>
      <c r="AA179" s="122" t="s">
        <v>2546</v>
      </c>
      <c r="AB179" s="32" t="s">
        <v>1093</v>
      </c>
      <c r="AC179" s="32">
        <v>3</v>
      </c>
      <c r="AD179" s="32">
        <v>0</v>
      </c>
      <c r="AE179" s="10">
        <v>0</v>
      </c>
      <c r="AF179" s="10"/>
    </row>
    <row r="180" spans="1:32" ht="38.25" x14ac:dyDescent="0.2">
      <c r="A180" s="130">
        <f>IF(B180&gt;0,MAX($A$4:A179)+1,"")</f>
        <v>177</v>
      </c>
      <c r="B180" s="32" t="s">
        <v>86</v>
      </c>
      <c r="C180" s="32">
        <v>5</v>
      </c>
      <c r="D180" s="31" t="s">
        <v>113</v>
      </c>
      <c r="E180" s="32" t="s">
        <v>1841</v>
      </c>
      <c r="F180" s="32" t="s">
        <v>2547</v>
      </c>
      <c r="G180" s="7" t="s">
        <v>2548</v>
      </c>
      <c r="H180" s="125" t="s">
        <v>2549</v>
      </c>
      <c r="I180" s="125" t="s">
        <v>2550</v>
      </c>
      <c r="J180" s="32" t="s">
        <v>2551</v>
      </c>
      <c r="K180" s="32" t="s">
        <v>1588</v>
      </c>
      <c r="L180" s="32" t="s">
        <v>2552</v>
      </c>
      <c r="M180" s="32" t="s">
        <v>2553</v>
      </c>
      <c r="N180" s="32" t="s">
        <v>1591</v>
      </c>
      <c r="O180" s="32" t="s">
        <v>2554</v>
      </c>
      <c r="P180" s="32" t="s">
        <v>2555</v>
      </c>
      <c r="Q180" s="32" t="s">
        <v>1092</v>
      </c>
      <c r="R180" s="35">
        <v>10000</v>
      </c>
      <c r="S180" s="35">
        <v>10000</v>
      </c>
      <c r="T180" s="6" t="s">
        <v>1092</v>
      </c>
      <c r="U180" s="6" t="s">
        <v>1092</v>
      </c>
      <c r="V180" s="5" t="s">
        <v>795</v>
      </c>
      <c r="W180" s="6">
        <v>55</v>
      </c>
      <c r="X180" s="6">
        <v>19</v>
      </c>
      <c r="Y180" s="32">
        <v>21</v>
      </c>
      <c r="Z180" s="32" t="s">
        <v>1079</v>
      </c>
      <c r="AA180" s="122" t="s">
        <v>2556</v>
      </c>
      <c r="AB180" s="32" t="s">
        <v>1093</v>
      </c>
      <c r="AC180" s="32">
        <v>7</v>
      </c>
      <c r="AD180" s="32">
        <v>0</v>
      </c>
      <c r="AE180" s="10">
        <v>0</v>
      </c>
      <c r="AF180" s="10"/>
    </row>
    <row r="181" spans="1:32" ht="38.25" x14ac:dyDescent="0.2">
      <c r="A181" s="130">
        <f>IF(B181&gt;0,MAX($A$4:A180)+1,"")</f>
        <v>178</v>
      </c>
      <c r="B181" s="32" t="s">
        <v>86</v>
      </c>
      <c r="C181" s="32">
        <v>5</v>
      </c>
      <c r="D181" s="31" t="s">
        <v>113</v>
      </c>
      <c r="E181" s="32" t="s">
        <v>1841</v>
      </c>
      <c r="F181" s="32" t="s">
        <v>2557</v>
      </c>
      <c r="G181" s="7" t="s">
        <v>2558</v>
      </c>
      <c r="H181" s="125" t="s">
        <v>2559</v>
      </c>
      <c r="I181" s="125" t="s">
        <v>2560</v>
      </c>
      <c r="J181" s="32" t="s">
        <v>2561</v>
      </c>
      <c r="K181" s="32" t="s">
        <v>1093</v>
      </c>
      <c r="L181" s="32" t="s">
        <v>2562</v>
      </c>
      <c r="M181" s="32" t="s">
        <v>2563</v>
      </c>
      <c r="N181" s="32" t="s">
        <v>2564</v>
      </c>
      <c r="O181" s="32" t="s">
        <v>2565</v>
      </c>
      <c r="P181" s="32" t="s">
        <v>2566</v>
      </c>
      <c r="Q181" s="32" t="s">
        <v>1092</v>
      </c>
      <c r="R181" s="35">
        <v>12000</v>
      </c>
      <c r="S181" s="35">
        <v>12000</v>
      </c>
      <c r="T181" s="6" t="s">
        <v>1092</v>
      </c>
      <c r="U181" s="6" t="s">
        <v>1092</v>
      </c>
      <c r="V181" s="5" t="s">
        <v>780</v>
      </c>
      <c r="W181" s="6">
        <v>8</v>
      </c>
      <c r="X181" s="6">
        <v>32</v>
      </c>
      <c r="Y181" s="32">
        <v>21</v>
      </c>
      <c r="Z181" s="32" t="s">
        <v>1079</v>
      </c>
      <c r="AA181" s="122" t="s">
        <v>2567</v>
      </c>
      <c r="AB181" s="32" t="s">
        <v>1093</v>
      </c>
      <c r="AC181" s="32">
        <v>4</v>
      </c>
      <c r="AD181" s="32">
        <v>3</v>
      </c>
      <c r="AE181" s="10">
        <v>0</v>
      </c>
      <c r="AF181" s="10"/>
    </row>
    <row r="182" spans="1:32" ht="38.25" x14ac:dyDescent="0.2">
      <c r="A182" s="130">
        <f>IF(B182&gt;0,MAX($A$4:A181)+1,"")</f>
        <v>179</v>
      </c>
      <c r="B182" s="32" t="s">
        <v>86</v>
      </c>
      <c r="C182" s="32">
        <v>5</v>
      </c>
      <c r="D182" s="31" t="s">
        <v>113</v>
      </c>
      <c r="E182" s="32" t="s">
        <v>1841</v>
      </c>
      <c r="F182" s="32" t="s">
        <v>2568</v>
      </c>
      <c r="G182" s="7" t="s">
        <v>2569</v>
      </c>
      <c r="H182" s="125" t="s">
        <v>2570</v>
      </c>
      <c r="I182" s="125" t="s">
        <v>2571</v>
      </c>
      <c r="J182" s="32" t="s">
        <v>2251</v>
      </c>
      <c r="K182" s="32" t="s">
        <v>2572</v>
      </c>
      <c r="L182" s="32" t="s">
        <v>2573</v>
      </c>
      <c r="M182" s="32" t="s">
        <v>2574</v>
      </c>
      <c r="N182" s="32" t="s">
        <v>2575</v>
      </c>
      <c r="O182" s="32" t="s">
        <v>2576</v>
      </c>
      <c r="P182" s="32" t="s">
        <v>2577</v>
      </c>
      <c r="Q182" s="32" t="s">
        <v>1092</v>
      </c>
      <c r="R182" s="35">
        <v>10000</v>
      </c>
      <c r="S182" s="35">
        <v>10000</v>
      </c>
      <c r="T182" s="6" t="s">
        <v>1092</v>
      </c>
      <c r="U182" s="6" t="s">
        <v>1092</v>
      </c>
      <c r="V182" s="5" t="s">
        <v>828</v>
      </c>
      <c r="W182" s="6">
        <v>19</v>
      </c>
      <c r="X182" s="6">
        <v>6</v>
      </c>
      <c r="Y182" s="32">
        <v>21</v>
      </c>
      <c r="Z182" s="32" t="s">
        <v>1079</v>
      </c>
      <c r="AA182" s="122" t="s">
        <v>2578</v>
      </c>
      <c r="AB182" s="32" t="s">
        <v>1093</v>
      </c>
      <c r="AC182" s="32">
        <v>60</v>
      </c>
      <c r="AD182" s="32">
        <v>1</v>
      </c>
      <c r="AE182" s="10">
        <v>0</v>
      </c>
      <c r="AF182" s="10"/>
    </row>
    <row r="183" spans="1:32" ht="38.25" x14ac:dyDescent="0.2">
      <c r="A183" s="130">
        <f>IF(B183&gt;0,MAX($A$4:A182)+1,"")</f>
        <v>180</v>
      </c>
      <c r="B183" s="32" t="s">
        <v>86</v>
      </c>
      <c r="C183" s="32">
        <v>5</v>
      </c>
      <c r="D183" s="31" t="s">
        <v>113</v>
      </c>
      <c r="E183" s="32" t="s">
        <v>1841</v>
      </c>
      <c r="F183" s="32" t="s">
        <v>2579</v>
      </c>
      <c r="G183" s="7" t="s">
        <v>2580</v>
      </c>
      <c r="H183" s="125" t="s">
        <v>2581</v>
      </c>
      <c r="I183" s="125" t="s">
        <v>2582</v>
      </c>
      <c r="J183" s="32" t="s">
        <v>2583</v>
      </c>
      <c r="K183" s="32" t="s">
        <v>2584</v>
      </c>
      <c r="L183" s="32" t="s">
        <v>2585</v>
      </c>
      <c r="M183" s="32" t="s">
        <v>2586</v>
      </c>
      <c r="N183" s="32" t="s">
        <v>2587</v>
      </c>
      <c r="O183" s="32" t="s">
        <v>2588</v>
      </c>
      <c r="P183" s="32" t="s">
        <v>2589</v>
      </c>
      <c r="Q183" s="32" t="s">
        <v>1092</v>
      </c>
      <c r="R183" s="35">
        <v>17000</v>
      </c>
      <c r="S183" s="35">
        <v>17000</v>
      </c>
      <c r="T183" s="6" t="s">
        <v>1092</v>
      </c>
      <c r="U183" s="6" t="s">
        <v>1092</v>
      </c>
      <c r="V183" s="5" t="s">
        <v>795</v>
      </c>
      <c r="W183" s="6">
        <v>33</v>
      </c>
      <c r="X183" s="6">
        <v>6</v>
      </c>
      <c r="Y183" s="32">
        <v>21</v>
      </c>
      <c r="Z183" s="32" t="s">
        <v>1079</v>
      </c>
      <c r="AA183" s="122" t="s">
        <v>2590</v>
      </c>
      <c r="AB183" s="32" t="s">
        <v>1093</v>
      </c>
      <c r="AC183" s="32">
        <v>0</v>
      </c>
      <c r="AD183" s="32">
        <v>2</v>
      </c>
      <c r="AE183" s="10">
        <v>1</v>
      </c>
      <c r="AF183" s="10"/>
    </row>
    <row r="184" spans="1:32" ht="38.25" x14ac:dyDescent="0.2">
      <c r="A184" s="130">
        <f>IF(B184&gt;0,MAX($A$4:A183)+1,"")</f>
        <v>181</v>
      </c>
      <c r="B184" s="32" t="s">
        <v>86</v>
      </c>
      <c r="C184" s="32">
        <v>5</v>
      </c>
      <c r="D184" s="31" t="s">
        <v>113</v>
      </c>
      <c r="E184" s="32" t="s">
        <v>1841</v>
      </c>
      <c r="F184" s="32" t="s">
        <v>1094</v>
      </c>
      <c r="G184" s="7" t="s">
        <v>2591</v>
      </c>
      <c r="H184" s="125" t="s">
        <v>1096</v>
      </c>
      <c r="I184" s="125" t="s">
        <v>1097</v>
      </c>
      <c r="J184" s="32" t="s">
        <v>1098</v>
      </c>
      <c r="K184" s="32" t="s">
        <v>1099</v>
      </c>
      <c r="L184" s="32" t="s">
        <v>1100</v>
      </c>
      <c r="M184" s="32" t="s">
        <v>1101</v>
      </c>
      <c r="N184" s="32" t="s">
        <v>1102</v>
      </c>
      <c r="O184" s="32" t="s">
        <v>2592</v>
      </c>
      <c r="P184" s="32" t="s">
        <v>2593</v>
      </c>
      <c r="Q184" s="32" t="s">
        <v>1092</v>
      </c>
      <c r="R184" s="35">
        <v>12000</v>
      </c>
      <c r="S184" s="35">
        <v>12000</v>
      </c>
      <c r="T184" s="6" t="s">
        <v>1092</v>
      </c>
      <c r="U184" s="6" t="s">
        <v>1092</v>
      </c>
      <c r="V184" s="5" t="s">
        <v>786</v>
      </c>
      <c r="W184" s="6">
        <v>19</v>
      </c>
      <c r="X184" s="6">
        <v>29</v>
      </c>
      <c r="Y184" s="32">
        <v>21</v>
      </c>
      <c r="Z184" s="32" t="s">
        <v>1079</v>
      </c>
      <c r="AA184" s="122" t="s">
        <v>2594</v>
      </c>
      <c r="AB184" s="32" t="s">
        <v>1093</v>
      </c>
      <c r="AC184" s="32">
        <v>3</v>
      </c>
      <c r="AD184" s="32">
        <v>1</v>
      </c>
      <c r="AE184" s="10">
        <v>0</v>
      </c>
      <c r="AF184" s="10"/>
    </row>
    <row r="185" spans="1:32" ht="38.25" x14ac:dyDescent="0.2">
      <c r="A185" s="130">
        <f>IF(B185&gt;0,MAX($A$4:A184)+1,"")</f>
        <v>182</v>
      </c>
      <c r="B185" s="32" t="s">
        <v>86</v>
      </c>
      <c r="C185" s="32">
        <v>5</v>
      </c>
      <c r="D185" s="31" t="s">
        <v>113</v>
      </c>
      <c r="E185" s="32" t="s">
        <v>1841</v>
      </c>
      <c r="F185" s="32" t="s">
        <v>2595</v>
      </c>
      <c r="G185" s="7" t="s">
        <v>2596</v>
      </c>
      <c r="H185" s="125" t="s">
        <v>2597</v>
      </c>
      <c r="I185" s="125" t="s">
        <v>2598</v>
      </c>
      <c r="J185" s="32" t="s">
        <v>2599</v>
      </c>
      <c r="K185" s="32" t="s">
        <v>2600</v>
      </c>
      <c r="L185" s="32" t="s">
        <v>2601</v>
      </c>
      <c r="M185" s="32" t="s">
        <v>2602</v>
      </c>
      <c r="N185" s="32" t="s">
        <v>2603</v>
      </c>
      <c r="O185" s="32" t="s">
        <v>2604</v>
      </c>
      <c r="P185" s="32" t="s">
        <v>2605</v>
      </c>
      <c r="Q185" s="32" t="s">
        <v>1092</v>
      </c>
      <c r="R185" s="35">
        <v>17000</v>
      </c>
      <c r="S185" s="35">
        <v>17000</v>
      </c>
      <c r="T185" s="6" t="s">
        <v>1092</v>
      </c>
      <c r="U185" s="6" t="s">
        <v>1092</v>
      </c>
      <c r="V185" s="5" t="s">
        <v>803</v>
      </c>
      <c r="W185" s="6">
        <v>41</v>
      </c>
      <c r="X185" s="6">
        <v>28</v>
      </c>
      <c r="Y185" s="32">
        <v>21</v>
      </c>
      <c r="Z185" s="32" t="s">
        <v>1079</v>
      </c>
      <c r="AA185" s="122" t="s">
        <v>2606</v>
      </c>
      <c r="AB185" s="32" t="s">
        <v>1093</v>
      </c>
      <c r="AC185" s="32">
        <v>0</v>
      </c>
      <c r="AD185" s="32">
        <v>0</v>
      </c>
      <c r="AE185" s="10">
        <v>0</v>
      </c>
      <c r="AF185" s="10"/>
    </row>
    <row r="186" spans="1:32" ht="38.25" x14ac:dyDescent="0.2">
      <c r="A186" s="130">
        <f>IF(B186&gt;0,MAX($A$4:A185)+1,"")</f>
        <v>183</v>
      </c>
      <c r="B186" s="32" t="s">
        <v>86</v>
      </c>
      <c r="C186" s="32">
        <v>5</v>
      </c>
      <c r="D186" s="31" t="s">
        <v>113</v>
      </c>
      <c r="E186" s="32" t="s">
        <v>1841</v>
      </c>
      <c r="F186" s="32" t="s">
        <v>1972</v>
      </c>
      <c r="G186" s="7" t="s">
        <v>1973</v>
      </c>
      <c r="H186" s="125" t="s">
        <v>1974</v>
      </c>
      <c r="I186" s="125" t="s">
        <v>1975</v>
      </c>
      <c r="J186" s="32" t="s">
        <v>1976</v>
      </c>
      <c r="K186" s="32" t="s">
        <v>1977</v>
      </c>
      <c r="L186" s="32" t="s">
        <v>1978</v>
      </c>
      <c r="M186" s="32" t="s">
        <v>1979</v>
      </c>
      <c r="N186" s="32" t="s">
        <v>1980</v>
      </c>
      <c r="O186" s="32" t="s">
        <v>2607</v>
      </c>
      <c r="P186" s="32" t="s">
        <v>2608</v>
      </c>
      <c r="Q186" s="32" t="s">
        <v>1092</v>
      </c>
      <c r="R186" s="35">
        <v>17000</v>
      </c>
      <c r="S186" s="35">
        <v>17000</v>
      </c>
      <c r="T186" s="6" t="s">
        <v>1092</v>
      </c>
      <c r="U186" s="6" t="s">
        <v>1092</v>
      </c>
      <c r="V186" s="5" t="s">
        <v>793</v>
      </c>
      <c r="W186" s="6">
        <v>33</v>
      </c>
      <c r="X186" s="6">
        <v>22</v>
      </c>
      <c r="Y186" s="32">
        <v>21</v>
      </c>
      <c r="Z186" s="32" t="s">
        <v>1079</v>
      </c>
      <c r="AA186" s="122" t="s">
        <v>2609</v>
      </c>
      <c r="AB186" s="32" t="s">
        <v>1093</v>
      </c>
      <c r="AC186" s="32">
        <v>0</v>
      </c>
      <c r="AD186" s="32">
        <v>0</v>
      </c>
      <c r="AE186" s="10">
        <v>3</v>
      </c>
      <c r="AF186" s="10"/>
    </row>
    <row r="187" spans="1:32" ht="38.25" x14ac:dyDescent="0.2">
      <c r="A187" s="130">
        <f>IF(B187&gt;0,MAX($A$4:A186)+1,"")</f>
        <v>184</v>
      </c>
      <c r="B187" s="32" t="s">
        <v>86</v>
      </c>
      <c r="C187" s="32">
        <v>5</v>
      </c>
      <c r="D187" s="31" t="s">
        <v>113</v>
      </c>
      <c r="E187" s="32" t="s">
        <v>1841</v>
      </c>
      <c r="F187" s="32" t="s">
        <v>2610</v>
      </c>
      <c r="G187" s="7" t="s">
        <v>2611</v>
      </c>
      <c r="H187" s="125" t="s">
        <v>2612</v>
      </c>
      <c r="I187" s="125" t="s">
        <v>2613</v>
      </c>
      <c r="J187" s="32" t="s">
        <v>2614</v>
      </c>
      <c r="K187" s="32" t="s">
        <v>1093</v>
      </c>
      <c r="L187" s="32" t="s">
        <v>2615</v>
      </c>
      <c r="M187" s="32" t="s">
        <v>2616</v>
      </c>
      <c r="N187" s="32" t="s">
        <v>2617</v>
      </c>
      <c r="O187" s="32" t="s">
        <v>2618</v>
      </c>
      <c r="P187" s="32" t="s">
        <v>2619</v>
      </c>
      <c r="Q187" s="32" t="s">
        <v>1092</v>
      </c>
      <c r="R187" s="35">
        <v>17000</v>
      </c>
      <c r="S187" s="35">
        <v>17000</v>
      </c>
      <c r="T187" s="6" t="s">
        <v>1092</v>
      </c>
      <c r="U187" s="6" t="s">
        <v>1092</v>
      </c>
      <c r="V187" s="5" t="s">
        <v>799</v>
      </c>
      <c r="W187" s="6">
        <v>8</v>
      </c>
      <c r="X187" s="6">
        <v>29</v>
      </c>
      <c r="Y187" s="32">
        <v>21</v>
      </c>
      <c r="Z187" s="32" t="s">
        <v>1079</v>
      </c>
      <c r="AA187" s="122" t="s">
        <v>2620</v>
      </c>
      <c r="AB187" s="32" t="s">
        <v>1093</v>
      </c>
      <c r="AC187" s="32">
        <v>0</v>
      </c>
      <c r="AD187" s="32">
        <v>0</v>
      </c>
      <c r="AE187" s="10">
        <v>0</v>
      </c>
      <c r="AF187" s="10"/>
    </row>
    <row r="188" spans="1:32" ht="38.25" x14ac:dyDescent="0.2">
      <c r="A188" s="130">
        <f>IF(B188&gt;0,MAX($A$4:A187)+1,"")</f>
        <v>185</v>
      </c>
      <c r="B188" s="32" t="s">
        <v>86</v>
      </c>
      <c r="C188" s="32">
        <v>5</v>
      </c>
      <c r="D188" s="31" t="s">
        <v>113</v>
      </c>
      <c r="E188" s="32" t="s">
        <v>1841</v>
      </c>
      <c r="F188" s="32" t="s">
        <v>2621</v>
      </c>
      <c r="G188" s="7" t="s">
        <v>2622</v>
      </c>
      <c r="H188" s="125" t="s">
        <v>2623</v>
      </c>
      <c r="I188" s="125" t="s">
        <v>2624</v>
      </c>
      <c r="J188" s="32" t="s">
        <v>2625</v>
      </c>
      <c r="K188" s="32" t="s">
        <v>2626</v>
      </c>
      <c r="L188" s="32" t="s">
        <v>2627</v>
      </c>
      <c r="M188" s="32" t="s">
        <v>2628</v>
      </c>
      <c r="N188" s="32" t="s">
        <v>2629</v>
      </c>
      <c r="O188" s="32" t="s">
        <v>2630</v>
      </c>
      <c r="P188" s="32" t="s">
        <v>2631</v>
      </c>
      <c r="Q188" s="32" t="s">
        <v>1092</v>
      </c>
      <c r="R188" s="35">
        <v>10000</v>
      </c>
      <c r="S188" s="35">
        <v>10000</v>
      </c>
      <c r="T188" s="6" t="s">
        <v>1092</v>
      </c>
      <c r="U188" s="6" t="s">
        <v>1092</v>
      </c>
      <c r="V188" s="5" t="s">
        <v>780</v>
      </c>
      <c r="W188" s="6">
        <v>33</v>
      </c>
      <c r="X188" s="6">
        <v>34</v>
      </c>
      <c r="Y188" s="32">
        <v>21</v>
      </c>
      <c r="Z188" s="32" t="s">
        <v>1079</v>
      </c>
      <c r="AA188" s="122" t="s">
        <v>2632</v>
      </c>
      <c r="AB188" s="32" t="s">
        <v>1093</v>
      </c>
      <c r="AC188" s="32">
        <v>9</v>
      </c>
      <c r="AD188" s="32">
        <v>2</v>
      </c>
      <c r="AE188" s="10">
        <v>2</v>
      </c>
      <c r="AF188" s="10"/>
    </row>
    <row r="189" spans="1:32" ht="38.25" x14ac:dyDescent="0.2">
      <c r="A189" s="130">
        <f>IF(B189&gt;0,MAX($A$4:A188)+1,"")</f>
        <v>186</v>
      </c>
      <c r="B189" s="32" t="s">
        <v>86</v>
      </c>
      <c r="C189" s="32">
        <v>5</v>
      </c>
      <c r="D189" s="31" t="s">
        <v>113</v>
      </c>
      <c r="E189" s="32" t="s">
        <v>1841</v>
      </c>
      <c r="F189" s="32" t="s">
        <v>2281</v>
      </c>
      <c r="G189" s="7" t="s">
        <v>1230</v>
      </c>
      <c r="H189" s="125" t="s">
        <v>2282</v>
      </c>
      <c r="I189" s="125" t="s">
        <v>1231</v>
      </c>
      <c r="J189" s="32" t="s">
        <v>1411</v>
      </c>
      <c r="K189" s="32" t="s">
        <v>2283</v>
      </c>
      <c r="L189" s="32" t="s">
        <v>2284</v>
      </c>
      <c r="M189" s="32" t="s">
        <v>2285</v>
      </c>
      <c r="N189" s="32" t="s">
        <v>2286</v>
      </c>
      <c r="O189" s="32" t="s">
        <v>2633</v>
      </c>
      <c r="P189" s="32" t="s">
        <v>2634</v>
      </c>
      <c r="Q189" s="32" t="s">
        <v>1092</v>
      </c>
      <c r="R189" s="35">
        <v>12000</v>
      </c>
      <c r="S189" s="35">
        <v>12000</v>
      </c>
      <c r="T189" s="6" t="s">
        <v>1092</v>
      </c>
      <c r="U189" s="6" t="s">
        <v>1092</v>
      </c>
      <c r="V189" s="5" t="s">
        <v>797</v>
      </c>
      <c r="W189" s="6">
        <v>33</v>
      </c>
      <c r="X189" s="6">
        <v>34</v>
      </c>
      <c r="Y189" s="32">
        <v>21</v>
      </c>
      <c r="Z189" s="32" t="s">
        <v>1079</v>
      </c>
      <c r="AA189" s="122" t="s">
        <v>2635</v>
      </c>
      <c r="AB189" s="32" t="s">
        <v>1093</v>
      </c>
      <c r="AC189" s="32">
        <v>10</v>
      </c>
      <c r="AD189" s="32">
        <v>0</v>
      </c>
      <c r="AE189" s="10">
        <v>0</v>
      </c>
      <c r="AF189" s="10"/>
    </row>
    <row r="190" spans="1:32" ht="89.25" x14ac:dyDescent="0.2">
      <c r="A190" s="130">
        <f>IF(B190&gt;0,MAX($A$4:A189)+1,"")</f>
        <v>187</v>
      </c>
      <c r="B190" s="32" t="s">
        <v>86</v>
      </c>
      <c r="C190" s="32">
        <v>5</v>
      </c>
      <c r="D190" s="31" t="s">
        <v>113</v>
      </c>
      <c r="E190" s="32" t="s">
        <v>1841</v>
      </c>
      <c r="F190" s="32" t="s">
        <v>2636</v>
      </c>
      <c r="G190" s="7" t="s">
        <v>2637</v>
      </c>
      <c r="H190" s="125" t="s">
        <v>2638</v>
      </c>
      <c r="I190" s="125" t="s">
        <v>2639</v>
      </c>
      <c r="J190" s="32" t="s">
        <v>2640</v>
      </c>
      <c r="K190" s="32" t="s">
        <v>1093</v>
      </c>
      <c r="L190" s="32" t="s">
        <v>2641</v>
      </c>
      <c r="M190" s="32" t="s">
        <v>2642</v>
      </c>
      <c r="N190" s="32" t="s">
        <v>2643</v>
      </c>
      <c r="O190" s="32" t="s">
        <v>2644</v>
      </c>
      <c r="P190" s="32" t="s">
        <v>2645</v>
      </c>
      <c r="Q190" s="32" t="s">
        <v>1092</v>
      </c>
      <c r="R190" s="35">
        <v>10000</v>
      </c>
      <c r="S190" s="35">
        <v>10000</v>
      </c>
      <c r="T190" s="6" t="s">
        <v>1092</v>
      </c>
      <c r="U190" s="6" t="s">
        <v>1092</v>
      </c>
      <c r="V190" s="5" t="s">
        <v>795</v>
      </c>
      <c r="W190" s="6">
        <v>15</v>
      </c>
      <c r="X190" s="6">
        <v>28</v>
      </c>
      <c r="Y190" s="32">
        <v>21</v>
      </c>
      <c r="Z190" s="32" t="s">
        <v>1079</v>
      </c>
      <c r="AA190" s="122" t="s">
        <v>2646</v>
      </c>
      <c r="AB190" s="32" t="s">
        <v>1093</v>
      </c>
      <c r="AC190" s="32">
        <v>4</v>
      </c>
      <c r="AD190" s="32">
        <v>1</v>
      </c>
      <c r="AE190" s="10">
        <v>3</v>
      </c>
      <c r="AF190" s="10"/>
    </row>
    <row r="191" spans="1:32" ht="38.25" x14ac:dyDescent="0.2">
      <c r="A191" s="130">
        <f>IF(B191&gt;0,MAX($A$4:A190)+1,"")</f>
        <v>188</v>
      </c>
      <c r="B191" s="32" t="s">
        <v>86</v>
      </c>
      <c r="C191" s="32">
        <v>5</v>
      </c>
      <c r="D191" s="31" t="s">
        <v>113</v>
      </c>
      <c r="E191" s="32" t="s">
        <v>1841</v>
      </c>
      <c r="F191" s="32" t="s">
        <v>2176</v>
      </c>
      <c r="G191" s="7" t="s">
        <v>2177</v>
      </c>
      <c r="H191" s="125" t="s">
        <v>2178</v>
      </c>
      <c r="I191" s="125" t="s">
        <v>2179</v>
      </c>
      <c r="J191" s="32" t="s">
        <v>2180</v>
      </c>
      <c r="K191" s="32" t="s">
        <v>2181</v>
      </c>
      <c r="L191" s="32" t="s">
        <v>2182</v>
      </c>
      <c r="M191" s="32" t="s">
        <v>2183</v>
      </c>
      <c r="N191" s="32" t="s">
        <v>2184</v>
      </c>
      <c r="O191" s="32" t="s">
        <v>2647</v>
      </c>
      <c r="P191" s="32" t="s">
        <v>2186</v>
      </c>
      <c r="Q191" s="32" t="s">
        <v>1092</v>
      </c>
      <c r="R191" s="35">
        <v>70000</v>
      </c>
      <c r="S191" s="35">
        <v>70000</v>
      </c>
      <c r="T191" s="6" t="s">
        <v>1092</v>
      </c>
      <c r="U191" s="6" t="s">
        <v>1092</v>
      </c>
      <c r="V191" s="5" t="s">
        <v>799</v>
      </c>
      <c r="W191" s="6">
        <v>64</v>
      </c>
      <c r="X191" s="6">
        <v>28</v>
      </c>
      <c r="Y191" s="32">
        <v>21</v>
      </c>
      <c r="Z191" s="32" t="s">
        <v>1079</v>
      </c>
      <c r="AA191" s="122" t="s">
        <v>2648</v>
      </c>
      <c r="AB191" s="32" t="s">
        <v>1093</v>
      </c>
      <c r="AC191" s="32">
        <v>0</v>
      </c>
      <c r="AD191" s="32">
        <v>0</v>
      </c>
      <c r="AE191" s="10">
        <v>17</v>
      </c>
      <c r="AF191" s="10"/>
    </row>
    <row r="192" spans="1:32" ht="38.25" x14ac:dyDescent="0.2">
      <c r="A192" s="130">
        <f>IF(B192&gt;0,MAX($A$4:A191)+1,"")</f>
        <v>189</v>
      </c>
      <c r="B192" s="32" t="s">
        <v>86</v>
      </c>
      <c r="C192" s="32">
        <v>5</v>
      </c>
      <c r="D192" s="31" t="s">
        <v>113</v>
      </c>
      <c r="E192" s="32" t="s">
        <v>1841</v>
      </c>
      <c r="F192" s="32" t="s">
        <v>2649</v>
      </c>
      <c r="G192" s="7" t="s">
        <v>2650</v>
      </c>
      <c r="H192" s="125" t="s">
        <v>2651</v>
      </c>
      <c r="I192" s="125" t="s">
        <v>2652</v>
      </c>
      <c r="J192" s="32" t="s">
        <v>2653</v>
      </c>
      <c r="K192" s="32" t="s">
        <v>1093</v>
      </c>
      <c r="L192" s="32" t="s">
        <v>2654</v>
      </c>
      <c r="M192" s="32" t="s">
        <v>2655</v>
      </c>
      <c r="N192" s="32" t="s">
        <v>2656</v>
      </c>
      <c r="O192" s="32" t="s">
        <v>2657</v>
      </c>
      <c r="P192" s="32" t="s">
        <v>2658</v>
      </c>
      <c r="Q192" s="32" t="s">
        <v>1092</v>
      </c>
      <c r="R192" s="35">
        <v>22000</v>
      </c>
      <c r="S192" s="35">
        <v>22000</v>
      </c>
      <c r="T192" s="6" t="s">
        <v>1092</v>
      </c>
      <c r="U192" s="6" t="s">
        <v>1092</v>
      </c>
      <c r="V192" s="5" t="s">
        <v>786</v>
      </c>
      <c r="W192" s="6">
        <v>48</v>
      </c>
      <c r="X192" s="6">
        <v>29</v>
      </c>
      <c r="Y192" s="32">
        <v>21</v>
      </c>
      <c r="Z192" s="32" t="s">
        <v>1079</v>
      </c>
      <c r="AA192" s="122" t="s">
        <v>2659</v>
      </c>
      <c r="AB192" s="32" t="s">
        <v>1093</v>
      </c>
      <c r="AC192" s="32">
        <v>3</v>
      </c>
      <c r="AD192" s="32">
        <v>3</v>
      </c>
      <c r="AE192" s="10">
        <v>0</v>
      </c>
      <c r="AF192" s="10"/>
    </row>
    <row r="193" spans="1:32" ht="38.25" x14ac:dyDescent="0.2">
      <c r="A193" s="130">
        <f>IF(B193&gt;0,MAX($A$4:A192)+1,"")</f>
        <v>190</v>
      </c>
      <c r="B193" s="32" t="s">
        <v>86</v>
      </c>
      <c r="C193" s="32">
        <v>5</v>
      </c>
      <c r="D193" s="31" t="s">
        <v>113</v>
      </c>
      <c r="E193" s="32" t="s">
        <v>1841</v>
      </c>
      <c r="F193" s="32" t="s">
        <v>2660</v>
      </c>
      <c r="G193" s="7" t="s">
        <v>2661</v>
      </c>
      <c r="H193" s="125" t="s">
        <v>2662</v>
      </c>
      <c r="I193" s="125" t="s">
        <v>2663</v>
      </c>
      <c r="J193" s="32" t="s">
        <v>2664</v>
      </c>
      <c r="K193" s="32" t="s">
        <v>2665</v>
      </c>
      <c r="L193" s="32" t="s">
        <v>2666</v>
      </c>
      <c r="M193" s="32" t="s">
        <v>2667</v>
      </c>
      <c r="N193" s="32" t="s">
        <v>2668</v>
      </c>
      <c r="O193" s="32" t="s">
        <v>2669</v>
      </c>
      <c r="P193" s="32" t="s">
        <v>2670</v>
      </c>
      <c r="Q193" s="32" t="s">
        <v>1092</v>
      </c>
      <c r="R193" s="35">
        <v>7000</v>
      </c>
      <c r="S193" s="35">
        <v>7000</v>
      </c>
      <c r="T193" s="6" t="s">
        <v>1092</v>
      </c>
      <c r="U193" s="6" t="s">
        <v>1092</v>
      </c>
      <c r="V193" s="5" t="s">
        <v>791</v>
      </c>
      <c r="W193" s="6">
        <v>95</v>
      </c>
      <c r="X193" s="6">
        <v>31</v>
      </c>
      <c r="Y193" s="32">
        <v>21</v>
      </c>
      <c r="Z193" s="32" t="s">
        <v>1079</v>
      </c>
      <c r="AA193" s="122" t="s">
        <v>2671</v>
      </c>
      <c r="AB193" s="32" t="s">
        <v>1093</v>
      </c>
      <c r="AC193" s="32">
        <v>0</v>
      </c>
      <c r="AD193" s="32">
        <v>0</v>
      </c>
      <c r="AE193" s="10">
        <v>0</v>
      </c>
      <c r="AF193" s="10"/>
    </row>
    <row r="194" spans="1:32" ht="38.25" x14ac:dyDescent="0.2">
      <c r="A194" s="130">
        <f>IF(B194&gt;0,MAX($A$4:A193)+1,"")</f>
        <v>191</v>
      </c>
      <c r="B194" s="32" t="s">
        <v>86</v>
      </c>
      <c r="C194" s="32">
        <v>5</v>
      </c>
      <c r="D194" s="31" t="s">
        <v>113</v>
      </c>
      <c r="E194" s="32" t="s">
        <v>1841</v>
      </c>
      <c r="F194" s="32" t="s">
        <v>2672</v>
      </c>
      <c r="G194" s="7" t="s">
        <v>2673</v>
      </c>
      <c r="H194" s="125" t="s">
        <v>2674</v>
      </c>
      <c r="I194" s="125" t="s">
        <v>2675</v>
      </c>
      <c r="J194" s="32" t="s">
        <v>2676</v>
      </c>
      <c r="K194" s="32" t="s">
        <v>2677</v>
      </c>
      <c r="L194" s="32" t="s">
        <v>2678</v>
      </c>
      <c r="M194" s="32" t="s">
        <v>2679</v>
      </c>
      <c r="N194" s="32" t="s">
        <v>2680</v>
      </c>
      <c r="O194" s="32" t="s">
        <v>2681</v>
      </c>
      <c r="P194" s="32" t="s">
        <v>2682</v>
      </c>
      <c r="Q194" s="32" t="s">
        <v>1092</v>
      </c>
      <c r="R194" s="35">
        <v>16441.259999999998</v>
      </c>
      <c r="S194" s="35">
        <v>16441.259999999998</v>
      </c>
      <c r="T194" s="6" t="s">
        <v>1092</v>
      </c>
      <c r="U194" s="6" t="s">
        <v>1092</v>
      </c>
      <c r="V194" s="5" t="s">
        <v>795</v>
      </c>
      <c r="W194" s="6">
        <v>41</v>
      </c>
      <c r="X194" s="6">
        <v>29</v>
      </c>
      <c r="Y194" s="32">
        <v>21</v>
      </c>
      <c r="Z194" s="32" t="s">
        <v>1079</v>
      </c>
      <c r="AA194" s="122" t="s">
        <v>2683</v>
      </c>
      <c r="AB194" s="32" t="s">
        <v>1093</v>
      </c>
      <c r="AC194" s="32">
        <v>2</v>
      </c>
      <c r="AD194" s="32">
        <v>0</v>
      </c>
      <c r="AE194" s="10">
        <v>0</v>
      </c>
      <c r="AF194" s="10"/>
    </row>
    <row r="195" spans="1:32" ht="38.25" x14ac:dyDescent="0.2">
      <c r="A195" s="130">
        <f>IF(B195&gt;0,MAX($A$4:A194)+1,"")</f>
        <v>192</v>
      </c>
      <c r="B195" s="32" t="s">
        <v>86</v>
      </c>
      <c r="C195" s="32">
        <v>5</v>
      </c>
      <c r="D195" s="31" t="s">
        <v>113</v>
      </c>
      <c r="E195" s="32" t="s">
        <v>1841</v>
      </c>
      <c r="F195" s="32" t="s">
        <v>2684</v>
      </c>
      <c r="G195" s="7" t="s">
        <v>2685</v>
      </c>
      <c r="H195" s="125" t="s">
        <v>2686</v>
      </c>
      <c r="I195" s="125" t="s">
        <v>2687</v>
      </c>
      <c r="J195" s="32" t="s">
        <v>2688</v>
      </c>
      <c r="K195" s="32" t="s">
        <v>1093</v>
      </c>
      <c r="L195" s="32" t="s">
        <v>2689</v>
      </c>
      <c r="M195" s="32" t="s">
        <v>2690</v>
      </c>
      <c r="N195" s="32" t="s">
        <v>2691</v>
      </c>
      <c r="O195" s="32" t="s">
        <v>2692</v>
      </c>
      <c r="P195" s="32" t="s">
        <v>2693</v>
      </c>
      <c r="Q195" s="32" t="s">
        <v>1092</v>
      </c>
      <c r="R195" s="35">
        <v>12000</v>
      </c>
      <c r="S195" s="35">
        <v>12000</v>
      </c>
      <c r="T195" s="6" t="s">
        <v>1092</v>
      </c>
      <c r="U195" s="6" t="s">
        <v>1092</v>
      </c>
      <c r="V195" s="5" t="s">
        <v>780</v>
      </c>
      <c r="W195" s="6">
        <v>76</v>
      </c>
      <c r="X195" s="6">
        <v>17</v>
      </c>
      <c r="Y195" s="32">
        <v>21</v>
      </c>
      <c r="Z195" s="32" t="s">
        <v>1079</v>
      </c>
      <c r="AA195" s="122" t="s">
        <v>2694</v>
      </c>
      <c r="AB195" s="32" t="s">
        <v>1093</v>
      </c>
      <c r="AC195" s="32">
        <v>5</v>
      </c>
      <c r="AD195" s="32">
        <v>0</v>
      </c>
      <c r="AE195" s="10">
        <v>0</v>
      </c>
      <c r="AF195" s="10"/>
    </row>
    <row r="196" spans="1:32" ht="38.25" x14ac:dyDescent="0.2">
      <c r="A196" s="130">
        <f>IF(B196&gt;0,MAX($A$4:A195)+1,"")</f>
        <v>193</v>
      </c>
      <c r="B196" s="32" t="s">
        <v>86</v>
      </c>
      <c r="C196" s="32">
        <v>5</v>
      </c>
      <c r="D196" s="31" t="s">
        <v>113</v>
      </c>
      <c r="E196" s="32" t="s">
        <v>1841</v>
      </c>
      <c r="F196" s="32" t="s">
        <v>2695</v>
      </c>
      <c r="G196" s="7" t="s">
        <v>2696</v>
      </c>
      <c r="H196" s="125" t="s">
        <v>2697</v>
      </c>
      <c r="I196" s="125" t="s">
        <v>2698</v>
      </c>
      <c r="J196" s="32" t="s">
        <v>2699</v>
      </c>
      <c r="K196" s="32" t="s">
        <v>2700</v>
      </c>
      <c r="L196" s="32" t="s">
        <v>2701</v>
      </c>
      <c r="M196" s="32" t="s">
        <v>2702</v>
      </c>
      <c r="N196" s="32" t="s">
        <v>2703</v>
      </c>
      <c r="O196" s="32" t="s">
        <v>2704</v>
      </c>
      <c r="P196" s="32" t="s">
        <v>2705</v>
      </c>
      <c r="Q196" s="32" t="s">
        <v>1092</v>
      </c>
      <c r="R196" s="35">
        <v>5000</v>
      </c>
      <c r="S196" s="35">
        <v>5000</v>
      </c>
      <c r="T196" s="6" t="s">
        <v>1092</v>
      </c>
      <c r="U196" s="6" t="s">
        <v>1092</v>
      </c>
      <c r="V196" s="5" t="s">
        <v>780</v>
      </c>
      <c r="W196" s="6">
        <v>8</v>
      </c>
      <c r="X196" s="6">
        <v>32</v>
      </c>
      <c r="Y196" s="32">
        <v>21</v>
      </c>
      <c r="Z196" s="32" t="s">
        <v>1079</v>
      </c>
      <c r="AA196" s="122" t="s">
        <v>2706</v>
      </c>
      <c r="AB196" s="32" t="s">
        <v>1093</v>
      </c>
      <c r="AC196" s="32">
        <v>0</v>
      </c>
      <c r="AD196" s="32">
        <v>0</v>
      </c>
      <c r="AE196" s="10">
        <v>0</v>
      </c>
      <c r="AF196" s="10"/>
    </row>
    <row r="197" spans="1:32" ht="38.25" x14ac:dyDescent="0.2">
      <c r="A197" s="130">
        <f>IF(B197&gt;0,MAX($A$4:A196)+1,"")</f>
        <v>194</v>
      </c>
      <c r="B197" s="32" t="s">
        <v>86</v>
      </c>
      <c r="C197" s="32">
        <v>5</v>
      </c>
      <c r="D197" s="31" t="s">
        <v>113</v>
      </c>
      <c r="E197" s="32" t="s">
        <v>1841</v>
      </c>
      <c r="F197" s="32" t="s">
        <v>2707</v>
      </c>
      <c r="G197" s="7" t="s">
        <v>2708</v>
      </c>
      <c r="H197" s="125" t="s">
        <v>2709</v>
      </c>
      <c r="I197" s="125" t="s">
        <v>2710</v>
      </c>
      <c r="J197" s="32" t="s">
        <v>2711</v>
      </c>
      <c r="K197" s="32" t="s">
        <v>1093</v>
      </c>
      <c r="L197" s="32" t="s">
        <v>2712</v>
      </c>
      <c r="M197" s="32" t="s">
        <v>2713</v>
      </c>
      <c r="N197" s="32" t="s">
        <v>2714</v>
      </c>
      <c r="O197" s="32" t="s">
        <v>2715</v>
      </c>
      <c r="P197" s="32" t="s">
        <v>2716</v>
      </c>
      <c r="Q197" s="32" t="s">
        <v>1092</v>
      </c>
      <c r="R197" s="35">
        <v>22000</v>
      </c>
      <c r="S197" s="35">
        <v>22000</v>
      </c>
      <c r="T197" s="6" t="s">
        <v>1092</v>
      </c>
      <c r="U197" s="6" t="s">
        <v>1092</v>
      </c>
      <c r="V197" s="5" t="s">
        <v>780</v>
      </c>
      <c r="W197" s="6">
        <v>10</v>
      </c>
      <c r="X197" s="6">
        <v>22</v>
      </c>
      <c r="Y197" s="32">
        <v>21</v>
      </c>
      <c r="Z197" s="32" t="s">
        <v>1079</v>
      </c>
      <c r="AA197" s="122" t="s">
        <v>2717</v>
      </c>
      <c r="AB197" s="32" t="s">
        <v>1093</v>
      </c>
      <c r="AC197" s="32">
        <v>4</v>
      </c>
      <c r="AD197" s="32">
        <v>0</v>
      </c>
      <c r="AE197" s="10">
        <v>0</v>
      </c>
      <c r="AF197" s="10"/>
    </row>
    <row r="198" spans="1:32" ht="38.25" x14ac:dyDescent="0.2">
      <c r="A198" s="130">
        <f>IF(B198&gt;0,MAX($A$4:A197)+1,"")</f>
        <v>195</v>
      </c>
      <c r="B198" s="32" t="s">
        <v>86</v>
      </c>
      <c r="C198" s="32">
        <v>5</v>
      </c>
      <c r="D198" s="31" t="s">
        <v>113</v>
      </c>
      <c r="E198" s="32" t="s">
        <v>1841</v>
      </c>
      <c r="F198" s="32" t="s">
        <v>2008</v>
      </c>
      <c r="G198" s="7" t="s">
        <v>2009</v>
      </c>
      <c r="H198" s="125" t="s">
        <v>2010</v>
      </c>
      <c r="I198" s="125" t="s">
        <v>2011</v>
      </c>
      <c r="J198" s="32" t="s">
        <v>2012</v>
      </c>
      <c r="K198" s="32" t="s">
        <v>1093</v>
      </c>
      <c r="L198" s="32" t="s">
        <v>2013</v>
      </c>
      <c r="M198" s="32" t="s">
        <v>2014</v>
      </c>
      <c r="N198" s="32" t="s">
        <v>2015</v>
      </c>
      <c r="O198" s="32" t="s">
        <v>2718</v>
      </c>
      <c r="P198" s="32" t="s">
        <v>2719</v>
      </c>
      <c r="Q198" s="32" t="s">
        <v>1092</v>
      </c>
      <c r="R198" s="35">
        <v>5000</v>
      </c>
      <c r="S198" s="35">
        <v>5000</v>
      </c>
      <c r="T198" s="6" t="s">
        <v>1092</v>
      </c>
      <c r="U198" s="6" t="s">
        <v>1092</v>
      </c>
      <c r="V198" s="5" t="s">
        <v>795</v>
      </c>
      <c r="W198" s="6">
        <v>41</v>
      </c>
      <c r="X198" s="6">
        <v>22</v>
      </c>
      <c r="Y198" s="32">
        <v>21</v>
      </c>
      <c r="Z198" s="32" t="s">
        <v>1079</v>
      </c>
      <c r="AA198" s="122" t="s">
        <v>2720</v>
      </c>
      <c r="AB198" s="32" t="s">
        <v>1093</v>
      </c>
      <c r="AC198" s="32">
        <v>5</v>
      </c>
      <c r="AD198" s="32">
        <v>0</v>
      </c>
      <c r="AE198" s="10">
        <v>0</v>
      </c>
      <c r="AF198" s="10"/>
    </row>
    <row r="199" spans="1:32" ht="38.25" x14ac:dyDescent="0.2">
      <c r="A199" s="130">
        <f>IF(B199&gt;0,MAX($A$4:A198)+1,"")</f>
        <v>196</v>
      </c>
      <c r="B199" s="32" t="s">
        <v>86</v>
      </c>
      <c r="C199" s="32">
        <v>5</v>
      </c>
      <c r="D199" s="31" t="s">
        <v>113</v>
      </c>
      <c r="E199" s="32" t="s">
        <v>1212</v>
      </c>
      <c r="F199" s="32" t="s">
        <v>2019</v>
      </c>
      <c r="G199" s="7" t="s">
        <v>2020</v>
      </c>
      <c r="H199" s="125" t="s">
        <v>2021</v>
      </c>
      <c r="I199" s="125" t="s">
        <v>2022</v>
      </c>
      <c r="J199" s="32" t="s">
        <v>2721</v>
      </c>
      <c r="K199" s="32" t="s">
        <v>2722</v>
      </c>
      <c r="L199" s="32" t="s">
        <v>2723</v>
      </c>
      <c r="M199" s="32" t="s">
        <v>2724</v>
      </c>
      <c r="N199" s="32" t="s">
        <v>2029</v>
      </c>
      <c r="O199" s="32" t="s">
        <v>2725</v>
      </c>
      <c r="P199" s="32" t="s">
        <v>2726</v>
      </c>
      <c r="Q199" s="32">
        <v>1</v>
      </c>
      <c r="R199" s="35">
        <v>5000</v>
      </c>
      <c r="S199" s="35">
        <v>5000</v>
      </c>
      <c r="T199" s="6">
        <v>1</v>
      </c>
      <c r="U199" s="6">
        <v>1</v>
      </c>
      <c r="V199" s="5" t="s">
        <v>799</v>
      </c>
      <c r="W199" s="6">
        <v>35</v>
      </c>
      <c r="X199" s="6">
        <v>29</v>
      </c>
      <c r="Y199" s="32">
        <v>21</v>
      </c>
      <c r="Z199" s="32" t="s">
        <v>1079</v>
      </c>
      <c r="AA199" s="122" t="s">
        <v>2727</v>
      </c>
      <c r="AB199" s="32"/>
      <c r="AC199" s="32">
        <v>0</v>
      </c>
      <c r="AD199" s="32">
        <v>0</v>
      </c>
      <c r="AE199" s="10">
        <v>2</v>
      </c>
      <c r="AF199" s="10"/>
    </row>
    <row r="200" spans="1:32" ht="38.25" x14ac:dyDescent="0.2">
      <c r="A200" s="130">
        <f>IF(B200&gt;0,MAX($A$4:A199)+1,"")</f>
        <v>197</v>
      </c>
      <c r="B200" s="32" t="s">
        <v>86</v>
      </c>
      <c r="C200" s="32">
        <v>5</v>
      </c>
      <c r="D200" s="31" t="s">
        <v>113</v>
      </c>
      <c r="E200" s="32" t="s">
        <v>1212</v>
      </c>
      <c r="F200" s="32" t="s">
        <v>2728</v>
      </c>
      <c r="G200" s="7" t="s">
        <v>2729</v>
      </c>
      <c r="H200" s="125" t="s">
        <v>2730</v>
      </c>
      <c r="I200" s="125" t="s">
        <v>2731</v>
      </c>
      <c r="J200" s="32" t="s">
        <v>2732</v>
      </c>
      <c r="K200" s="32" t="s">
        <v>2733</v>
      </c>
      <c r="L200" s="32" t="s">
        <v>2734</v>
      </c>
      <c r="M200" s="32" t="s">
        <v>2735</v>
      </c>
      <c r="N200" s="32" t="s">
        <v>2736</v>
      </c>
      <c r="O200" s="32" t="s">
        <v>2737</v>
      </c>
      <c r="P200" s="32" t="s">
        <v>2736</v>
      </c>
      <c r="Q200" s="32">
        <v>1</v>
      </c>
      <c r="R200" s="35">
        <v>10000</v>
      </c>
      <c r="S200" s="35">
        <v>10000</v>
      </c>
      <c r="T200" s="6">
        <v>1</v>
      </c>
      <c r="U200" s="6">
        <v>1</v>
      </c>
      <c r="V200" s="5" t="s">
        <v>780</v>
      </c>
      <c r="W200" s="6">
        <v>56</v>
      </c>
      <c r="X200" s="6">
        <v>6</v>
      </c>
      <c r="Y200" s="32">
        <v>21</v>
      </c>
      <c r="Z200" s="32" t="s">
        <v>1079</v>
      </c>
      <c r="AA200" s="122" t="s">
        <v>2738</v>
      </c>
      <c r="AB200" s="32"/>
      <c r="AC200" s="32">
        <v>4</v>
      </c>
      <c r="AD200" s="32">
        <v>0</v>
      </c>
      <c r="AE200" s="10">
        <v>0</v>
      </c>
      <c r="AF200" s="10"/>
    </row>
    <row r="201" spans="1:32" ht="38.25" x14ac:dyDescent="0.2">
      <c r="A201" s="130">
        <f>IF(B201&gt;0,MAX($A$4:A200)+1,"")</f>
        <v>198</v>
      </c>
      <c r="B201" s="32" t="s">
        <v>86</v>
      </c>
      <c r="C201" s="32">
        <v>5</v>
      </c>
      <c r="D201" s="31" t="s">
        <v>113</v>
      </c>
      <c r="E201" s="32" t="s">
        <v>1212</v>
      </c>
      <c r="F201" s="32" t="s">
        <v>2739</v>
      </c>
      <c r="G201" s="7" t="s">
        <v>2740</v>
      </c>
      <c r="H201" s="125" t="s">
        <v>2741</v>
      </c>
      <c r="I201" s="125" t="s">
        <v>2742</v>
      </c>
      <c r="J201" s="32" t="s">
        <v>2743</v>
      </c>
      <c r="K201" s="32" t="s">
        <v>2744</v>
      </c>
      <c r="L201" s="32" t="s">
        <v>2745</v>
      </c>
      <c r="M201" s="32" t="s">
        <v>2746</v>
      </c>
      <c r="N201" s="32" t="s">
        <v>2747</v>
      </c>
      <c r="O201" s="32" t="s">
        <v>2748</v>
      </c>
      <c r="P201" s="32" t="s">
        <v>2747</v>
      </c>
      <c r="Q201" s="32">
        <v>1</v>
      </c>
      <c r="R201" s="35">
        <v>10000</v>
      </c>
      <c r="S201" s="35">
        <v>10000</v>
      </c>
      <c r="T201" s="6">
        <v>1</v>
      </c>
      <c r="U201" s="6">
        <v>1</v>
      </c>
      <c r="V201" s="5" t="s">
        <v>173</v>
      </c>
      <c r="W201" s="6">
        <v>19</v>
      </c>
      <c r="X201" s="6">
        <v>6</v>
      </c>
      <c r="Y201" s="32">
        <v>21</v>
      </c>
      <c r="Z201" s="32" t="s">
        <v>1079</v>
      </c>
      <c r="AA201" s="122" t="s">
        <v>2749</v>
      </c>
      <c r="AB201" s="32"/>
      <c r="AC201" s="32">
        <v>0</v>
      </c>
      <c r="AD201" s="32">
        <v>0</v>
      </c>
      <c r="AE201" s="10">
        <v>0</v>
      </c>
      <c r="AF201" s="10"/>
    </row>
    <row r="202" spans="1:32" ht="38.25" x14ac:dyDescent="0.2">
      <c r="A202" s="130">
        <f>IF(B202&gt;0,MAX($A$4:A201)+1,"")</f>
        <v>199</v>
      </c>
      <c r="B202" s="32" t="s">
        <v>86</v>
      </c>
      <c r="C202" s="32">
        <v>5</v>
      </c>
      <c r="D202" s="31" t="s">
        <v>113</v>
      </c>
      <c r="E202" s="32" t="s">
        <v>1212</v>
      </c>
      <c r="F202" s="32" t="s">
        <v>2750</v>
      </c>
      <c r="G202" s="7" t="s">
        <v>2751</v>
      </c>
      <c r="H202" s="125" t="s">
        <v>2752</v>
      </c>
      <c r="I202" s="125" t="s">
        <v>2753</v>
      </c>
      <c r="J202" s="32" t="s">
        <v>2754</v>
      </c>
      <c r="K202" s="32" t="s">
        <v>2755</v>
      </c>
      <c r="L202" s="32" t="s">
        <v>2756</v>
      </c>
      <c r="M202" s="32" t="s">
        <v>2757</v>
      </c>
      <c r="N202" s="32" t="s">
        <v>2758</v>
      </c>
      <c r="O202" s="32" t="s">
        <v>2759</v>
      </c>
      <c r="P202" s="32" t="s">
        <v>2760</v>
      </c>
      <c r="Q202" s="32">
        <v>2</v>
      </c>
      <c r="R202" s="35">
        <v>15000</v>
      </c>
      <c r="S202" s="35">
        <v>15000</v>
      </c>
      <c r="T202" s="6">
        <v>1</v>
      </c>
      <c r="U202" s="6">
        <v>1</v>
      </c>
      <c r="V202" s="5" t="s">
        <v>791</v>
      </c>
      <c r="W202" s="6">
        <v>61</v>
      </c>
      <c r="X202" s="6">
        <v>31</v>
      </c>
      <c r="Y202" s="32">
        <v>21</v>
      </c>
      <c r="Z202" s="32" t="s">
        <v>1079</v>
      </c>
      <c r="AA202" s="122" t="s">
        <v>2761</v>
      </c>
      <c r="AB202" s="32"/>
      <c r="AC202" s="32">
        <v>3</v>
      </c>
      <c r="AD202" s="32">
        <v>1</v>
      </c>
      <c r="AE202" s="10">
        <v>0</v>
      </c>
      <c r="AF202" s="10"/>
    </row>
    <row r="203" spans="1:32" ht="38.25" x14ac:dyDescent="0.2">
      <c r="A203" s="130">
        <f>IF(B203&gt;0,MAX($A$4:A202)+1,"")</f>
        <v>200</v>
      </c>
      <c r="B203" s="32" t="s">
        <v>86</v>
      </c>
      <c r="C203" s="32">
        <v>5</v>
      </c>
      <c r="D203" s="31" t="s">
        <v>113</v>
      </c>
      <c r="E203" s="32" t="s">
        <v>1212</v>
      </c>
      <c r="F203" s="32" t="s">
        <v>2762</v>
      </c>
      <c r="G203" s="7" t="s">
        <v>2763</v>
      </c>
      <c r="H203" s="125" t="s">
        <v>2764</v>
      </c>
      <c r="I203" s="125" t="s">
        <v>2765</v>
      </c>
      <c r="J203" s="32" t="s">
        <v>2766</v>
      </c>
      <c r="K203" s="32" t="s">
        <v>2767</v>
      </c>
      <c r="L203" s="32" t="s">
        <v>2768</v>
      </c>
      <c r="M203" s="32"/>
      <c r="N203" s="32" t="s">
        <v>2769</v>
      </c>
      <c r="O203" s="32" t="s">
        <v>2770</v>
      </c>
      <c r="P203" s="32" t="s">
        <v>2771</v>
      </c>
      <c r="Q203" s="32">
        <v>1</v>
      </c>
      <c r="R203" s="35">
        <v>5000</v>
      </c>
      <c r="S203" s="35">
        <v>5000</v>
      </c>
      <c r="T203" s="6">
        <v>1</v>
      </c>
      <c r="U203" s="6">
        <v>1</v>
      </c>
      <c r="V203" s="5" t="s">
        <v>795</v>
      </c>
      <c r="W203" s="6">
        <v>64</v>
      </c>
      <c r="X203" s="6">
        <v>29</v>
      </c>
      <c r="Y203" s="32">
        <v>21</v>
      </c>
      <c r="Z203" s="32" t="s">
        <v>1079</v>
      </c>
      <c r="AA203" s="122" t="s">
        <v>2772</v>
      </c>
      <c r="AB203" s="32"/>
      <c r="AC203" s="32">
        <v>2</v>
      </c>
      <c r="AD203" s="32">
        <v>0</v>
      </c>
      <c r="AE203" s="10">
        <v>0</v>
      </c>
      <c r="AF203" s="10"/>
    </row>
    <row r="204" spans="1:32" ht="38.25" x14ac:dyDescent="0.2">
      <c r="A204" s="130">
        <f>IF(B204&gt;0,MAX($A$4:A203)+1,"")</f>
        <v>201</v>
      </c>
      <c r="B204" s="32" t="s">
        <v>86</v>
      </c>
      <c r="C204" s="32">
        <v>5</v>
      </c>
      <c r="D204" s="31" t="s">
        <v>113</v>
      </c>
      <c r="E204" s="32" t="s">
        <v>1212</v>
      </c>
      <c r="F204" s="32" t="s">
        <v>2773</v>
      </c>
      <c r="G204" s="7" t="s">
        <v>2596</v>
      </c>
      <c r="H204" s="125" t="s">
        <v>2597</v>
      </c>
      <c r="I204" s="125" t="s">
        <v>2598</v>
      </c>
      <c r="J204" s="32" t="s">
        <v>2774</v>
      </c>
      <c r="K204" s="32" t="s">
        <v>2775</v>
      </c>
      <c r="L204" s="32" t="s">
        <v>2601</v>
      </c>
      <c r="M204" s="32" t="s">
        <v>2776</v>
      </c>
      <c r="N204" s="32" t="s">
        <v>2777</v>
      </c>
      <c r="O204" s="32" t="s">
        <v>2778</v>
      </c>
      <c r="P204" s="32" t="s">
        <v>2779</v>
      </c>
      <c r="Q204" s="32">
        <v>1</v>
      </c>
      <c r="R204" s="35">
        <v>15000</v>
      </c>
      <c r="S204" s="35">
        <v>15000</v>
      </c>
      <c r="T204" s="6">
        <v>1</v>
      </c>
      <c r="U204" s="6">
        <v>1</v>
      </c>
      <c r="V204" s="5" t="s">
        <v>780</v>
      </c>
      <c r="W204" s="6">
        <v>8</v>
      </c>
      <c r="X204" s="6">
        <v>23</v>
      </c>
      <c r="Y204" s="32">
        <v>21</v>
      </c>
      <c r="Z204" s="32" t="s">
        <v>1079</v>
      </c>
      <c r="AA204" s="122" t="s">
        <v>2780</v>
      </c>
      <c r="AB204" s="32"/>
      <c r="AC204" s="32">
        <v>0</v>
      </c>
      <c r="AD204" s="32">
        <v>0</v>
      </c>
      <c r="AE204" s="10">
        <v>1</v>
      </c>
      <c r="AF204" s="10"/>
    </row>
    <row r="205" spans="1:32" ht="38.25" x14ac:dyDescent="0.2">
      <c r="A205" s="130">
        <f>IF(B205&gt;0,MAX($A$4:A204)+1,"")</f>
        <v>202</v>
      </c>
      <c r="B205" s="32" t="s">
        <v>86</v>
      </c>
      <c r="C205" s="32">
        <v>5</v>
      </c>
      <c r="D205" s="31" t="s">
        <v>113</v>
      </c>
      <c r="E205" s="32" t="s">
        <v>1212</v>
      </c>
      <c r="F205" s="32" t="s">
        <v>2781</v>
      </c>
      <c r="G205" s="7" t="s">
        <v>2782</v>
      </c>
      <c r="H205" s="125">
        <v>38423852902</v>
      </c>
      <c r="I205" s="125" t="s">
        <v>2783</v>
      </c>
      <c r="J205" s="32" t="s">
        <v>2784</v>
      </c>
      <c r="K205" s="32" t="s">
        <v>2785</v>
      </c>
      <c r="L205" s="32" t="s">
        <v>2786</v>
      </c>
      <c r="M205" s="32" t="s">
        <v>2787</v>
      </c>
      <c r="N205" s="32" t="s">
        <v>2788</v>
      </c>
      <c r="O205" s="32" t="s">
        <v>2789</v>
      </c>
      <c r="P205" s="32" t="s">
        <v>2788</v>
      </c>
      <c r="Q205" s="32">
        <v>1</v>
      </c>
      <c r="R205" s="35">
        <v>10000</v>
      </c>
      <c r="S205" s="35">
        <v>10000</v>
      </c>
      <c r="T205" s="6">
        <v>1</v>
      </c>
      <c r="U205" s="6">
        <v>1</v>
      </c>
      <c r="V205" s="5" t="s">
        <v>786</v>
      </c>
      <c r="W205" s="6">
        <v>14</v>
      </c>
      <c r="X205" s="6">
        <v>29</v>
      </c>
      <c r="Y205" s="32">
        <v>21</v>
      </c>
      <c r="Z205" s="32" t="s">
        <v>1079</v>
      </c>
      <c r="AA205" s="122" t="s">
        <v>2790</v>
      </c>
      <c r="AB205" s="32"/>
      <c r="AC205" s="32">
        <v>4</v>
      </c>
      <c r="AD205" s="32">
        <v>0</v>
      </c>
      <c r="AE205" s="10">
        <v>0</v>
      </c>
      <c r="AF205" s="10"/>
    </row>
    <row r="206" spans="1:32" ht="38.25" x14ac:dyDescent="0.2">
      <c r="A206" s="130">
        <f>IF(B206&gt;0,MAX($A$4:A205)+1,"")</f>
        <v>203</v>
      </c>
      <c r="B206" s="32" t="s">
        <v>86</v>
      </c>
      <c r="C206" s="32">
        <v>5</v>
      </c>
      <c r="D206" s="31" t="s">
        <v>113</v>
      </c>
      <c r="E206" s="32" t="s">
        <v>1212</v>
      </c>
      <c r="F206" s="32" t="s">
        <v>2791</v>
      </c>
      <c r="G206" s="7" t="s">
        <v>2792</v>
      </c>
      <c r="H206" s="125" t="s">
        <v>2793</v>
      </c>
      <c r="I206" s="125" t="s">
        <v>2794</v>
      </c>
      <c r="J206" s="32" t="s">
        <v>2795</v>
      </c>
      <c r="K206" s="32" t="s">
        <v>2796</v>
      </c>
      <c r="L206" s="32" t="s">
        <v>2797</v>
      </c>
      <c r="M206" s="32" t="s">
        <v>2798</v>
      </c>
      <c r="N206" s="32" t="s">
        <v>2799</v>
      </c>
      <c r="O206" s="32" t="s">
        <v>2800</v>
      </c>
      <c r="P206" s="32" t="s">
        <v>2799</v>
      </c>
      <c r="Q206" s="32">
        <v>1</v>
      </c>
      <c r="R206" s="35">
        <v>12000</v>
      </c>
      <c r="S206" s="35">
        <v>12000</v>
      </c>
      <c r="T206" s="6">
        <v>1</v>
      </c>
      <c r="U206" s="6">
        <v>1</v>
      </c>
      <c r="V206" s="5" t="s">
        <v>788</v>
      </c>
      <c r="W206" s="6">
        <v>55</v>
      </c>
      <c r="X206" s="6">
        <v>6</v>
      </c>
      <c r="Y206" s="32">
        <v>21</v>
      </c>
      <c r="Z206" s="32" t="s">
        <v>1079</v>
      </c>
      <c r="AA206" s="122" t="s">
        <v>2801</v>
      </c>
      <c r="AB206" s="32"/>
      <c r="AC206" s="32">
        <v>0</v>
      </c>
      <c r="AD206" s="32">
        <v>0</v>
      </c>
      <c r="AE206" s="10">
        <v>0</v>
      </c>
      <c r="AF206" s="10"/>
    </row>
    <row r="207" spans="1:32" ht="51" x14ac:dyDescent="0.2">
      <c r="A207" s="130">
        <f>IF(B207&gt;0,MAX($A$4:A206)+1,"")</f>
        <v>204</v>
      </c>
      <c r="B207" s="32" t="s">
        <v>86</v>
      </c>
      <c r="C207" s="32">
        <v>5</v>
      </c>
      <c r="D207" s="31" t="s">
        <v>113</v>
      </c>
      <c r="E207" s="32" t="s">
        <v>1212</v>
      </c>
      <c r="F207" s="32" t="s">
        <v>2802</v>
      </c>
      <c r="G207" s="7" t="s">
        <v>2803</v>
      </c>
      <c r="H207" s="125" t="s">
        <v>2804</v>
      </c>
      <c r="I207" s="125" t="s">
        <v>2805</v>
      </c>
      <c r="J207" s="32" t="s">
        <v>2806</v>
      </c>
      <c r="K207" s="32" t="s">
        <v>2807</v>
      </c>
      <c r="L207" s="32" t="s">
        <v>2808</v>
      </c>
      <c r="M207" s="32" t="s">
        <v>2809</v>
      </c>
      <c r="N207" s="32" t="s">
        <v>2810</v>
      </c>
      <c r="O207" s="32" t="s">
        <v>2811</v>
      </c>
      <c r="P207" s="32" t="s">
        <v>2810</v>
      </c>
      <c r="Q207" s="32">
        <v>1</v>
      </c>
      <c r="R207" s="35">
        <v>10000</v>
      </c>
      <c r="S207" s="35">
        <v>10000</v>
      </c>
      <c r="T207" s="6">
        <v>1</v>
      </c>
      <c r="U207" s="6">
        <v>1</v>
      </c>
      <c r="V207" s="5" t="s">
        <v>786</v>
      </c>
      <c r="W207" s="6">
        <v>32</v>
      </c>
      <c r="X207" s="6">
        <v>6</v>
      </c>
      <c r="Y207" s="32">
        <v>21</v>
      </c>
      <c r="Z207" s="32" t="s">
        <v>1079</v>
      </c>
      <c r="AA207" s="122" t="s">
        <v>2812</v>
      </c>
      <c r="AB207" s="32"/>
      <c r="AC207" s="32">
        <v>0</v>
      </c>
      <c r="AD207" s="32">
        <v>0</v>
      </c>
      <c r="AE207" s="10">
        <v>1</v>
      </c>
      <c r="AF207" s="10" t="s">
        <v>2813</v>
      </c>
    </row>
    <row r="208" spans="1:32" ht="51" x14ac:dyDescent="0.2">
      <c r="A208" s="130">
        <f>IF(B208&gt;0,MAX($A$4:A207)+1,"")</f>
        <v>205</v>
      </c>
      <c r="B208" s="32" t="s">
        <v>86</v>
      </c>
      <c r="C208" s="32">
        <v>5</v>
      </c>
      <c r="D208" s="31" t="s">
        <v>113</v>
      </c>
      <c r="E208" s="32" t="s">
        <v>1212</v>
      </c>
      <c r="F208" s="32" t="s">
        <v>2814</v>
      </c>
      <c r="G208" s="7" t="s">
        <v>2815</v>
      </c>
      <c r="H208" s="125" t="s">
        <v>2816</v>
      </c>
      <c r="I208" s="125" t="s">
        <v>2817</v>
      </c>
      <c r="J208" s="32" t="s">
        <v>2818</v>
      </c>
      <c r="K208" s="32" t="s">
        <v>2819</v>
      </c>
      <c r="L208" s="32" t="s">
        <v>2820</v>
      </c>
      <c r="M208" s="32" t="s">
        <v>2821</v>
      </c>
      <c r="N208" s="32" t="s">
        <v>2822</v>
      </c>
      <c r="O208" s="32" t="s">
        <v>2823</v>
      </c>
      <c r="P208" s="32" t="s">
        <v>2822</v>
      </c>
      <c r="Q208" s="32">
        <v>1</v>
      </c>
      <c r="R208" s="35">
        <v>6000</v>
      </c>
      <c r="S208" s="35">
        <v>6000</v>
      </c>
      <c r="T208" s="6">
        <v>1</v>
      </c>
      <c r="U208" s="6">
        <v>1</v>
      </c>
      <c r="V208" s="5" t="s">
        <v>780</v>
      </c>
      <c r="W208" s="6">
        <v>64</v>
      </c>
      <c r="X208" s="6">
        <v>6</v>
      </c>
      <c r="Y208" s="32">
        <v>21</v>
      </c>
      <c r="Z208" s="32" t="s">
        <v>1079</v>
      </c>
      <c r="AA208" s="122" t="s">
        <v>2824</v>
      </c>
      <c r="AB208" s="32"/>
      <c r="AC208" s="32">
        <v>1</v>
      </c>
      <c r="AD208" s="32">
        <v>0</v>
      </c>
      <c r="AE208" s="10">
        <v>1</v>
      </c>
      <c r="AF208" s="10"/>
    </row>
    <row r="209" spans="1:32" ht="51" x14ac:dyDescent="0.2">
      <c r="A209" s="130">
        <f>IF(B209&gt;0,MAX($A$4:A208)+1,"")</f>
        <v>206</v>
      </c>
      <c r="B209" s="32" t="s">
        <v>86</v>
      </c>
      <c r="C209" s="32">
        <v>5</v>
      </c>
      <c r="D209" s="31" t="s">
        <v>113</v>
      </c>
      <c r="E209" s="32" t="s">
        <v>1212</v>
      </c>
      <c r="F209" s="32" t="s">
        <v>2825</v>
      </c>
      <c r="G209" s="7">
        <v>21014182</v>
      </c>
      <c r="H209" s="125">
        <v>31563385017</v>
      </c>
      <c r="I209" s="125" t="s">
        <v>2826</v>
      </c>
      <c r="J209" s="32" t="s">
        <v>2827</v>
      </c>
      <c r="K209" s="32" t="s">
        <v>2828</v>
      </c>
      <c r="L209" s="32" t="s">
        <v>2829</v>
      </c>
      <c r="M209" s="32" t="s">
        <v>2830</v>
      </c>
      <c r="N209" s="32" t="s">
        <v>2831</v>
      </c>
      <c r="O209" s="32" t="s">
        <v>2832</v>
      </c>
      <c r="P209" s="32" t="s">
        <v>2831</v>
      </c>
      <c r="Q209" s="32">
        <v>1</v>
      </c>
      <c r="R209" s="35">
        <v>9800</v>
      </c>
      <c r="S209" s="35">
        <v>9800</v>
      </c>
      <c r="T209" s="6">
        <v>1</v>
      </c>
      <c r="U209" s="6">
        <v>1</v>
      </c>
      <c r="V209" s="5" t="s">
        <v>780</v>
      </c>
      <c r="W209" s="6">
        <v>117</v>
      </c>
      <c r="X209" s="6">
        <v>11</v>
      </c>
      <c r="Y209" s="32">
        <v>21</v>
      </c>
      <c r="Z209" s="32" t="s">
        <v>1079</v>
      </c>
      <c r="AA209" s="122" t="s">
        <v>2833</v>
      </c>
      <c r="AB209" s="32"/>
      <c r="AC209" s="32">
        <v>0</v>
      </c>
      <c r="AD209" s="32">
        <v>0</v>
      </c>
      <c r="AE209" s="10">
        <v>0</v>
      </c>
      <c r="AF209" s="10"/>
    </row>
    <row r="210" spans="1:32" ht="38.25" x14ac:dyDescent="0.2">
      <c r="A210" s="130">
        <f>IF(B210&gt;0,MAX($A$4:A209)+1,"")</f>
        <v>207</v>
      </c>
      <c r="B210" s="32" t="s">
        <v>86</v>
      </c>
      <c r="C210" s="32">
        <v>5</v>
      </c>
      <c r="D210" s="31" t="s">
        <v>113</v>
      </c>
      <c r="E210" s="32" t="s">
        <v>1212</v>
      </c>
      <c r="F210" s="32" t="s">
        <v>2834</v>
      </c>
      <c r="G210" s="7">
        <v>21011297</v>
      </c>
      <c r="H210" s="125">
        <v>41598541571</v>
      </c>
      <c r="I210" s="125" t="s">
        <v>2835</v>
      </c>
      <c r="J210" s="32" t="s">
        <v>2836</v>
      </c>
      <c r="K210" s="32" t="s">
        <v>2837</v>
      </c>
      <c r="L210" s="32" t="s">
        <v>2838</v>
      </c>
      <c r="M210" s="32" t="s">
        <v>2839</v>
      </c>
      <c r="N210" s="32" t="s">
        <v>2840</v>
      </c>
      <c r="O210" s="32" t="s">
        <v>2841</v>
      </c>
      <c r="P210" s="32" t="s">
        <v>2842</v>
      </c>
      <c r="Q210" s="32">
        <v>1</v>
      </c>
      <c r="R210" s="35">
        <v>10000</v>
      </c>
      <c r="S210" s="35">
        <v>10000</v>
      </c>
      <c r="T210" s="6">
        <v>1</v>
      </c>
      <c r="U210" s="6">
        <v>1</v>
      </c>
      <c r="V210" s="5" t="s">
        <v>790</v>
      </c>
      <c r="W210" s="6">
        <v>56</v>
      </c>
      <c r="X210" s="6">
        <v>19</v>
      </c>
      <c r="Y210" s="32">
        <v>23</v>
      </c>
      <c r="Z210" s="32" t="s">
        <v>1079</v>
      </c>
      <c r="AA210" s="122" t="s">
        <v>2843</v>
      </c>
      <c r="AB210" s="32"/>
      <c r="AC210" s="32">
        <v>0</v>
      </c>
      <c r="AD210" s="32">
        <v>0</v>
      </c>
      <c r="AE210" s="10">
        <v>0</v>
      </c>
      <c r="AF210" s="10"/>
    </row>
    <row r="211" spans="1:32" ht="38.25" x14ac:dyDescent="0.2">
      <c r="A211" s="130">
        <f>IF(B211&gt;0,MAX($A$4:A210)+1,"")</f>
        <v>208</v>
      </c>
      <c r="B211" s="32" t="s">
        <v>86</v>
      </c>
      <c r="C211" s="32">
        <v>5</v>
      </c>
      <c r="D211" s="31" t="s">
        <v>113</v>
      </c>
      <c r="E211" s="32" t="s">
        <v>1212</v>
      </c>
      <c r="F211" s="32" t="s">
        <v>2844</v>
      </c>
      <c r="G211" s="7" t="s">
        <v>2845</v>
      </c>
      <c r="H211" s="125" t="s">
        <v>2846</v>
      </c>
      <c r="I211" s="125" t="s">
        <v>2847</v>
      </c>
      <c r="J211" s="32" t="s">
        <v>2848</v>
      </c>
      <c r="K211" s="32" t="s">
        <v>2849</v>
      </c>
      <c r="L211" s="32" t="s">
        <v>2850</v>
      </c>
      <c r="M211" s="32" t="s">
        <v>2851</v>
      </c>
      <c r="N211" s="32" t="s">
        <v>2852</v>
      </c>
      <c r="O211" s="32" t="s">
        <v>2853</v>
      </c>
      <c r="P211" s="32" t="s">
        <v>2852</v>
      </c>
      <c r="Q211" s="32">
        <v>1</v>
      </c>
      <c r="R211" s="35">
        <v>6500</v>
      </c>
      <c r="S211" s="35">
        <v>6500</v>
      </c>
      <c r="T211" s="6">
        <v>1</v>
      </c>
      <c r="U211" s="6">
        <v>1</v>
      </c>
      <c r="V211" s="5" t="s">
        <v>780</v>
      </c>
      <c r="W211" s="6">
        <v>75</v>
      </c>
      <c r="X211" s="6">
        <v>11</v>
      </c>
      <c r="Y211" s="32">
        <v>21</v>
      </c>
      <c r="Z211" s="32" t="s">
        <v>1079</v>
      </c>
      <c r="AA211" s="122" t="s">
        <v>2854</v>
      </c>
      <c r="AB211" s="32"/>
      <c r="AC211" s="32">
        <v>0</v>
      </c>
      <c r="AD211" s="32">
        <v>0</v>
      </c>
      <c r="AE211" s="10">
        <v>1</v>
      </c>
      <c r="AF211" s="10"/>
    </row>
    <row r="212" spans="1:32" ht="38.25" x14ac:dyDescent="0.2">
      <c r="A212" s="130">
        <f>IF(B212&gt;0,MAX($A$4:A211)+1,"")</f>
        <v>209</v>
      </c>
      <c r="B212" s="32" t="s">
        <v>86</v>
      </c>
      <c r="C212" s="32">
        <v>5</v>
      </c>
      <c r="D212" s="31" t="s">
        <v>113</v>
      </c>
      <c r="E212" s="32" t="s">
        <v>1212</v>
      </c>
      <c r="F212" s="32" t="s">
        <v>2429</v>
      </c>
      <c r="G212" s="7" t="s">
        <v>2430</v>
      </c>
      <c r="H212" s="125" t="s">
        <v>2431</v>
      </c>
      <c r="I212" s="125" t="s">
        <v>2432</v>
      </c>
      <c r="J212" s="32" t="s">
        <v>2855</v>
      </c>
      <c r="K212" s="32" t="s">
        <v>2856</v>
      </c>
      <c r="L212" s="32" t="s">
        <v>2435</v>
      </c>
      <c r="M212" s="32" t="s">
        <v>2436</v>
      </c>
      <c r="N212" s="32" t="s">
        <v>2857</v>
      </c>
      <c r="O212" s="32" t="s">
        <v>2858</v>
      </c>
      <c r="P212" s="32" t="s">
        <v>2859</v>
      </c>
      <c r="Q212" s="32">
        <v>2</v>
      </c>
      <c r="R212" s="35">
        <v>10000</v>
      </c>
      <c r="S212" s="35">
        <v>10000</v>
      </c>
      <c r="T212" s="6">
        <v>1</v>
      </c>
      <c r="U212" s="6">
        <v>1</v>
      </c>
      <c r="V212" s="5" t="s">
        <v>790</v>
      </c>
      <c r="W212" s="6">
        <v>102</v>
      </c>
      <c r="X212" s="6">
        <v>29</v>
      </c>
      <c r="Y212" s="32">
        <v>21</v>
      </c>
      <c r="Z212" s="32" t="s">
        <v>1079</v>
      </c>
      <c r="AA212" s="122" t="s">
        <v>2860</v>
      </c>
      <c r="AB212" s="32"/>
      <c r="AC212" s="32">
        <v>0</v>
      </c>
      <c r="AD212" s="32">
        <v>3</v>
      </c>
      <c r="AE212" s="10">
        <v>0</v>
      </c>
      <c r="AF212" s="10"/>
    </row>
    <row r="213" spans="1:32" ht="51" x14ac:dyDescent="0.2">
      <c r="A213" s="130">
        <f>IF(B213&gt;0,MAX($A$4:A212)+1,"")</f>
        <v>210</v>
      </c>
      <c r="B213" s="32" t="s">
        <v>86</v>
      </c>
      <c r="C213" s="32">
        <v>5</v>
      </c>
      <c r="D213" s="31" t="s">
        <v>113</v>
      </c>
      <c r="E213" s="32" t="s">
        <v>1212</v>
      </c>
      <c r="F213" s="32" t="s">
        <v>2861</v>
      </c>
      <c r="G213" s="7" t="s">
        <v>1949</v>
      </c>
      <c r="H213" s="125" t="s">
        <v>1950</v>
      </c>
      <c r="I213" s="125" t="s">
        <v>2862</v>
      </c>
      <c r="J213" s="32" t="s">
        <v>2863</v>
      </c>
      <c r="K213" s="32" t="s">
        <v>2864</v>
      </c>
      <c r="L213" s="32" t="s">
        <v>1954</v>
      </c>
      <c r="M213" s="32" t="s">
        <v>2865</v>
      </c>
      <c r="N213" s="32" t="s">
        <v>2866</v>
      </c>
      <c r="O213" s="32" t="s">
        <v>2867</v>
      </c>
      <c r="P213" s="32" t="s">
        <v>2868</v>
      </c>
      <c r="Q213" s="32">
        <v>2</v>
      </c>
      <c r="R213" s="35">
        <v>15000</v>
      </c>
      <c r="S213" s="35">
        <v>15000</v>
      </c>
      <c r="T213" s="6">
        <v>1</v>
      </c>
      <c r="U213" s="6">
        <v>1</v>
      </c>
      <c r="V213" s="5" t="s">
        <v>786</v>
      </c>
      <c r="W213" s="6">
        <v>41</v>
      </c>
      <c r="X213" s="6">
        <v>29</v>
      </c>
      <c r="Y213" s="32">
        <v>21</v>
      </c>
      <c r="Z213" s="32" t="s">
        <v>1079</v>
      </c>
      <c r="AA213" s="122" t="s">
        <v>2869</v>
      </c>
      <c r="AB213" s="32"/>
      <c r="AC213" s="32">
        <v>1</v>
      </c>
      <c r="AD213" s="32">
        <v>0</v>
      </c>
      <c r="AE213" s="10">
        <v>15</v>
      </c>
      <c r="AF213" s="10"/>
    </row>
    <row r="214" spans="1:32" ht="38.25" x14ac:dyDescent="0.2">
      <c r="A214" s="130">
        <f>IF(B214&gt;0,MAX($A$4:A213)+1,"")</f>
        <v>211</v>
      </c>
      <c r="B214" s="32" t="s">
        <v>86</v>
      </c>
      <c r="C214" s="32">
        <v>5</v>
      </c>
      <c r="D214" s="31" t="s">
        <v>113</v>
      </c>
      <c r="E214" s="32" t="s">
        <v>1212</v>
      </c>
      <c r="F214" s="32" t="s">
        <v>2870</v>
      </c>
      <c r="G214" s="7" t="s">
        <v>2871</v>
      </c>
      <c r="H214" s="125" t="s">
        <v>2872</v>
      </c>
      <c r="I214" s="125" t="s">
        <v>2873</v>
      </c>
      <c r="J214" s="32" t="s">
        <v>2874</v>
      </c>
      <c r="K214" s="32" t="s">
        <v>2875</v>
      </c>
      <c r="L214" s="32" t="s">
        <v>2876</v>
      </c>
      <c r="M214" s="32" t="s">
        <v>2877</v>
      </c>
      <c r="N214" s="32" t="s">
        <v>2878</v>
      </c>
      <c r="O214" s="32" t="s">
        <v>2879</v>
      </c>
      <c r="P214" s="32" t="s">
        <v>2880</v>
      </c>
      <c r="Q214" s="32">
        <v>1</v>
      </c>
      <c r="R214" s="35">
        <v>10000</v>
      </c>
      <c r="S214" s="35">
        <v>10000</v>
      </c>
      <c r="T214" s="6">
        <v>1</v>
      </c>
      <c r="U214" s="6">
        <v>1</v>
      </c>
      <c r="V214" s="5" t="s">
        <v>786</v>
      </c>
      <c r="W214" s="6">
        <v>94</v>
      </c>
      <c r="X214" s="6">
        <v>29</v>
      </c>
      <c r="Y214" s="32">
        <v>21</v>
      </c>
      <c r="Z214" s="32" t="s">
        <v>1079</v>
      </c>
      <c r="AA214" s="122" t="s">
        <v>2881</v>
      </c>
      <c r="AB214" s="32"/>
      <c r="AC214" s="32">
        <v>0</v>
      </c>
      <c r="AD214" s="32">
        <v>0</v>
      </c>
      <c r="AE214" s="10">
        <v>3</v>
      </c>
      <c r="AF214" s="10"/>
    </row>
    <row r="215" spans="1:32" ht="38.25" x14ac:dyDescent="0.2">
      <c r="A215" s="130">
        <f>IF(B215&gt;0,MAX($A$4:A214)+1,"")</f>
        <v>212</v>
      </c>
      <c r="B215" s="32" t="s">
        <v>86</v>
      </c>
      <c r="C215" s="32">
        <v>5</v>
      </c>
      <c r="D215" s="31" t="s">
        <v>113</v>
      </c>
      <c r="E215" s="32" t="s">
        <v>1212</v>
      </c>
      <c r="F215" s="32" t="s">
        <v>2882</v>
      </c>
      <c r="G215" s="7" t="s">
        <v>2883</v>
      </c>
      <c r="H215" s="125" t="s">
        <v>2884</v>
      </c>
      <c r="I215" s="125" t="s">
        <v>2885</v>
      </c>
      <c r="J215" s="32" t="s">
        <v>2886</v>
      </c>
      <c r="K215" s="32" t="s">
        <v>2887</v>
      </c>
      <c r="L215" s="32" t="s">
        <v>2888</v>
      </c>
      <c r="M215" s="32" t="s">
        <v>2889</v>
      </c>
      <c r="N215" s="32" t="s">
        <v>2890</v>
      </c>
      <c r="O215" s="32" t="s">
        <v>2891</v>
      </c>
      <c r="P215" s="32" t="s">
        <v>2890</v>
      </c>
      <c r="Q215" s="32">
        <v>1</v>
      </c>
      <c r="R215" s="35">
        <v>5300</v>
      </c>
      <c r="S215" s="35">
        <v>5300</v>
      </c>
      <c r="T215" s="6">
        <v>1</v>
      </c>
      <c r="U215" s="6">
        <v>1</v>
      </c>
      <c r="V215" s="5" t="s">
        <v>795</v>
      </c>
      <c r="W215" s="6">
        <v>19</v>
      </c>
      <c r="X215" s="6">
        <v>6</v>
      </c>
      <c r="Y215" s="32">
        <v>21</v>
      </c>
      <c r="Z215" s="32" t="s">
        <v>1079</v>
      </c>
      <c r="AA215" s="122" t="s">
        <v>2892</v>
      </c>
      <c r="AB215" s="32"/>
      <c r="AC215" s="32">
        <v>19</v>
      </c>
      <c r="AD215" s="32">
        <v>0</v>
      </c>
      <c r="AE215" s="10">
        <v>0</v>
      </c>
      <c r="AF215" s="10"/>
    </row>
    <row r="216" spans="1:32" ht="38.25" x14ac:dyDescent="0.2">
      <c r="A216" s="130">
        <f>IF(B216&gt;0,MAX($A$4:A215)+1,"")</f>
        <v>213</v>
      </c>
      <c r="B216" s="32" t="s">
        <v>86</v>
      </c>
      <c r="C216" s="32">
        <v>5</v>
      </c>
      <c r="D216" s="31" t="s">
        <v>113</v>
      </c>
      <c r="E216" s="32" t="s">
        <v>1212</v>
      </c>
      <c r="F216" s="32" t="s">
        <v>2893</v>
      </c>
      <c r="G216" s="7" t="s">
        <v>2894</v>
      </c>
      <c r="H216" s="125" t="s">
        <v>2895</v>
      </c>
      <c r="I216" s="125" t="s">
        <v>2896</v>
      </c>
      <c r="J216" s="32" t="s">
        <v>2897</v>
      </c>
      <c r="K216" s="32" t="s">
        <v>2898</v>
      </c>
      <c r="L216" s="32" t="s">
        <v>2899</v>
      </c>
      <c r="M216" s="32" t="s">
        <v>2900</v>
      </c>
      <c r="N216" s="32" t="s">
        <v>2901</v>
      </c>
      <c r="O216" s="32" t="s">
        <v>2902</v>
      </c>
      <c r="P216" s="32" t="s">
        <v>2901</v>
      </c>
      <c r="Q216" s="32">
        <v>1</v>
      </c>
      <c r="R216" s="35">
        <v>13300</v>
      </c>
      <c r="S216" s="35">
        <v>13300</v>
      </c>
      <c r="T216" s="6">
        <v>1</v>
      </c>
      <c r="U216" s="6">
        <v>1</v>
      </c>
      <c r="V216" s="5" t="s">
        <v>780</v>
      </c>
      <c r="W216" s="6">
        <v>82</v>
      </c>
      <c r="X216" s="6">
        <v>1</v>
      </c>
      <c r="Y216" s="32">
        <v>21</v>
      </c>
      <c r="Z216" s="32" t="s">
        <v>1079</v>
      </c>
      <c r="AA216" s="122" t="s">
        <v>2903</v>
      </c>
      <c r="AB216" s="32"/>
      <c r="AC216" s="32">
        <v>0</v>
      </c>
      <c r="AD216" s="32">
        <v>0</v>
      </c>
      <c r="AE216" s="10">
        <v>2</v>
      </c>
      <c r="AF216" s="10"/>
    </row>
    <row r="217" spans="1:32" ht="38.25" x14ac:dyDescent="0.2">
      <c r="A217" s="130">
        <f>IF(B217&gt;0,MAX($A$4:A216)+1,"")</f>
        <v>214</v>
      </c>
      <c r="B217" s="32" t="s">
        <v>86</v>
      </c>
      <c r="C217" s="32">
        <v>5</v>
      </c>
      <c r="D217" s="31" t="s">
        <v>113</v>
      </c>
      <c r="E217" s="32" t="s">
        <v>1212</v>
      </c>
      <c r="F217" s="32" t="s">
        <v>2067</v>
      </c>
      <c r="G217" s="7" t="s">
        <v>2068</v>
      </c>
      <c r="H217" s="125" t="s">
        <v>2069</v>
      </c>
      <c r="I217" s="125" t="s">
        <v>2070</v>
      </c>
      <c r="J217" s="32" t="s">
        <v>2904</v>
      </c>
      <c r="K217" s="32" t="s">
        <v>2905</v>
      </c>
      <c r="L217" s="32" t="s">
        <v>2072</v>
      </c>
      <c r="M217" s="32" t="s">
        <v>2906</v>
      </c>
      <c r="N217" s="32" t="s">
        <v>2076</v>
      </c>
      <c r="O217" s="32" t="s">
        <v>2907</v>
      </c>
      <c r="P217" s="32" t="s">
        <v>2076</v>
      </c>
      <c r="Q217" s="32">
        <v>1</v>
      </c>
      <c r="R217" s="35">
        <v>20000</v>
      </c>
      <c r="S217" s="35">
        <v>20000</v>
      </c>
      <c r="T217" s="6">
        <v>1</v>
      </c>
      <c r="U217" s="6">
        <v>1</v>
      </c>
      <c r="V217" s="5" t="s">
        <v>780</v>
      </c>
      <c r="W217" s="6">
        <v>19</v>
      </c>
      <c r="X217" s="6">
        <v>29</v>
      </c>
      <c r="Y217" s="32">
        <v>21</v>
      </c>
      <c r="Z217" s="32" t="s">
        <v>1079</v>
      </c>
      <c r="AA217" s="122" t="s">
        <v>2908</v>
      </c>
      <c r="AB217" s="32"/>
      <c r="AC217" s="32">
        <v>3</v>
      </c>
      <c r="AD217" s="32">
        <v>1</v>
      </c>
      <c r="AE217" s="10">
        <v>1</v>
      </c>
      <c r="AF217" s="10"/>
    </row>
    <row r="218" spans="1:32" ht="38.25" x14ac:dyDescent="0.2">
      <c r="A218" s="130">
        <f>IF(B218&gt;0,MAX($A$4:A217)+1,"")</f>
        <v>215</v>
      </c>
      <c r="B218" s="32" t="s">
        <v>86</v>
      </c>
      <c r="C218" s="32">
        <v>5</v>
      </c>
      <c r="D218" s="31" t="s">
        <v>113</v>
      </c>
      <c r="E218" s="32" t="s">
        <v>1212</v>
      </c>
      <c r="F218" s="32" t="s">
        <v>2909</v>
      </c>
      <c r="G218" s="7" t="s">
        <v>2910</v>
      </c>
      <c r="H218" s="125" t="s">
        <v>2911</v>
      </c>
      <c r="I218" s="125" t="s">
        <v>2912</v>
      </c>
      <c r="J218" s="32" t="s">
        <v>2913</v>
      </c>
      <c r="K218" s="32" t="s">
        <v>2914</v>
      </c>
      <c r="L218" s="32" t="s">
        <v>2915</v>
      </c>
      <c r="M218" s="32" t="s">
        <v>2916</v>
      </c>
      <c r="N218" s="32" t="s">
        <v>2917</v>
      </c>
      <c r="O218" s="32" t="s">
        <v>2918</v>
      </c>
      <c r="P218" s="32" t="s">
        <v>2917</v>
      </c>
      <c r="Q218" s="32">
        <v>1</v>
      </c>
      <c r="R218" s="35">
        <v>8000</v>
      </c>
      <c r="S218" s="35">
        <v>8000</v>
      </c>
      <c r="T218" s="6">
        <v>1</v>
      </c>
      <c r="U218" s="6">
        <v>1</v>
      </c>
      <c r="V218" s="5" t="s">
        <v>786</v>
      </c>
      <c r="W218" s="6">
        <v>19</v>
      </c>
      <c r="X218" s="6">
        <v>29</v>
      </c>
      <c r="Y218" s="32">
        <v>21</v>
      </c>
      <c r="Z218" s="32" t="s">
        <v>1079</v>
      </c>
      <c r="AA218" s="122" t="s">
        <v>2919</v>
      </c>
      <c r="AB218" s="32"/>
      <c r="AC218" s="32">
        <v>3</v>
      </c>
      <c r="AD218" s="32">
        <v>0</v>
      </c>
      <c r="AE218" s="10">
        <v>1</v>
      </c>
      <c r="AF218" s="10"/>
    </row>
    <row r="219" spans="1:32" ht="51" x14ac:dyDescent="0.2">
      <c r="A219" s="130">
        <f>IF(B219&gt;0,MAX($A$4:A218)+1,"")</f>
        <v>216</v>
      </c>
      <c r="B219" s="32" t="s">
        <v>86</v>
      </c>
      <c r="C219" s="32">
        <v>5</v>
      </c>
      <c r="D219" s="31" t="s">
        <v>113</v>
      </c>
      <c r="E219" s="32" t="s">
        <v>1212</v>
      </c>
      <c r="F219" s="32" t="s">
        <v>2920</v>
      </c>
      <c r="G219" s="7" t="s">
        <v>2921</v>
      </c>
      <c r="H219" s="125" t="s">
        <v>2922</v>
      </c>
      <c r="I219" s="125" t="s">
        <v>2923</v>
      </c>
      <c r="J219" s="32" t="s">
        <v>2924</v>
      </c>
      <c r="K219" s="32" t="s">
        <v>2925</v>
      </c>
      <c r="L219" s="32" t="s">
        <v>2926</v>
      </c>
      <c r="M219" s="32" t="s">
        <v>2927</v>
      </c>
      <c r="N219" s="32" t="s">
        <v>2928</v>
      </c>
      <c r="O219" s="32" t="s">
        <v>2929</v>
      </c>
      <c r="P219" s="32" t="s">
        <v>2930</v>
      </c>
      <c r="Q219" s="32">
        <v>1</v>
      </c>
      <c r="R219" s="35">
        <v>17000</v>
      </c>
      <c r="S219" s="35">
        <v>17000</v>
      </c>
      <c r="T219" s="6">
        <v>1</v>
      </c>
      <c r="U219" s="6">
        <v>1</v>
      </c>
      <c r="V219" s="5" t="s">
        <v>786</v>
      </c>
      <c r="W219" s="6">
        <v>8</v>
      </c>
      <c r="X219" s="6">
        <v>17</v>
      </c>
      <c r="Y219" s="32">
        <v>21</v>
      </c>
      <c r="Z219" s="32" t="s">
        <v>1079</v>
      </c>
      <c r="AA219" s="122" t="s">
        <v>2931</v>
      </c>
      <c r="AB219" s="32"/>
      <c r="AC219" s="32">
        <v>12</v>
      </c>
      <c r="AD219" s="32">
        <v>0</v>
      </c>
      <c r="AE219" s="10">
        <v>3</v>
      </c>
      <c r="AF219" s="10"/>
    </row>
    <row r="220" spans="1:32" ht="38.25" x14ac:dyDescent="0.2">
      <c r="A220" s="130">
        <f>IF(B220&gt;0,MAX($A$4:A219)+1,"")</f>
        <v>217</v>
      </c>
      <c r="B220" s="32" t="s">
        <v>86</v>
      </c>
      <c r="C220" s="32">
        <v>5</v>
      </c>
      <c r="D220" s="31" t="s">
        <v>113</v>
      </c>
      <c r="E220" s="32" t="s">
        <v>1212</v>
      </c>
      <c r="F220" s="32" t="s">
        <v>2932</v>
      </c>
      <c r="G220" s="7" t="s">
        <v>1486</v>
      </c>
      <c r="H220" s="125" t="s">
        <v>1487</v>
      </c>
      <c r="I220" s="125" t="s">
        <v>2933</v>
      </c>
      <c r="J220" s="32" t="s">
        <v>2934</v>
      </c>
      <c r="K220" s="32" t="s">
        <v>2935</v>
      </c>
      <c r="L220" s="32" t="s">
        <v>1490</v>
      </c>
      <c r="M220" s="32"/>
      <c r="N220" s="32" t="s">
        <v>1493</v>
      </c>
      <c r="O220" s="32" t="s">
        <v>1492</v>
      </c>
      <c r="P220" s="32" t="s">
        <v>1493</v>
      </c>
      <c r="Q220" s="32">
        <v>1</v>
      </c>
      <c r="R220" s="35">
        <v>5000</v>
      </c>
      <c r="S220" s="35">
        <v>5000</v>
      </c>
      <c r="T220" s="6">
        <v>1</v>
      </c>
      <c r="U220" s="6">
        <v>1</v>
      </c>
      <c r="V220" s="5" t="s">
        <v>795</v>
      </c>
      <c r="W220" s="6">
        <v>22</v>
      </c>
      <c r="X220" s="6">
        <v>28</v>
      </c>
      <c r="Y220" s="32">
        <v>21</v>
      </c>
      <c r="Z220" s="32" t="s">
        <v>1079</v>
      </c>
      <c r="AA220" s="122" t="s">
        <v>2936</v>
      </c>
      <c r="AB220" s="32"/>
      <c r="AC220" s="32">
        <v>4</v>
      </c>
      <c r="AD220" s="32">
        <v>0</v>
      </c>
      <c r="AE220" s="10">
        <v>0</v>
      </c>
      <c r="AF220" s="10"/>
    </row>
    <row r="221" spans="1:32" ht="38.25" x14ac:dyDescent="0.2">
      <c r="A221" s="130">
        <f>IF(B221&gt;0,MAX($A$4:A220)+1,"")</f>
        <v>218</v>
      </c>
      <c r="B221" s="32" t="s">
        <v>86</v>
      </c>
      <c r="C221" s="32">
        <v>5</v>
      </c>
      <c r="D221" s="31" t="s">
        <v>113</v>
      </c>
      <c r="E221" s="32" t="s">
        <v>1212</v>
      </c>
      <c r="F221" s="32" t="s">
        <v>2200</v>
      </c>
      <c r="G221" s="7" t="s">
        <v>2201</v>
      </c>
      <c r="H221" s="125" t="s">
        <v>2202</v>
      </c>
      <c r="I221" s="125" t="s">
        <v>2203</v>
      </c>
      <c r="J221" s="32" t="s">
        <v>2937</v>
      </c>
      <c r="K221" s="32" t="s">
        <v>2205</v>
      </c>
      <c r="L221" s="32" t="s">
        <v>2206</v>
      </c>
      <c r="M221" s="32" t="s">
        <v>2207</v>
      </c>
      <c r="N221" s="32" t="s">
        <v>2208</v>
      </c>
      <c r="O221" s="32" t="s">
        <v>2938</v>
      </c>
      <c r="P221" s="32" t="s">
        <v>2208</v>
      </c>
      <c r="Q221" s="32" t="s">
        <v>1092</v>
      </c>
      <c r="R221" s="35">
        <v>9500</v>
      </c>
      <c r="S221" s="35">
        <v>9500</v>
      </c>
      <c r="T221" s="6" t="s">
        <v>1092</v>
      </c>
      <c r="U221" s="6" t="s">
        <v>1092</v>
      </c>
      <c r="V221" s="5" t="s">
        <v>780</v>
      </c>
      <c r="W221" s="6">
        <v>14</v>
      </c>
      <c r="X221" s="6">
        <v>29</v>
      </c>
      <c r="Y221" s="32">
        <v>21</v>
      </c>
      <c r="Z221" s="32" t="s">
        <v>1079</v>
      </c>
      <c r="AA221" s="122" t="s">
        <v>2939</v>
      </c>
      <c r="AB221" s="32"/>
      <c r="AC221" s="32">
        <v>8</v>
      </c>
      <c r="AD221" s="32">
        <v>0</v>
      </c>
      <c r="AE221" s="10">
        <v>0</v>
      </c>
      <c r="AF221" s="10"/>
    </row>
    <row r="222" spans="1:32" ht="38.25" x14ac:dyDescent="0.2">
      <c r="A222" s="130">
        <f>IF(B222&gt;0,MAX($A$4:A221)+1,"")</f>
        <v>219</v>
      </c>
      <c r="B222" s="32" t="s">
        <v>86</v>
      </c>
      <c r="C222" s="32">
        <v>5</v>
      </c>
      <c r="D222" s="31" t="s">
        <v>113</v>
      </c>
      <c r="E222" s="32" t="s">
        <v>1212</v>
      </c>
      <c r="F222" s="32" t="s">
        <v>2940</v>
      </c>
      <c r="G222" s="7" t="s">
        <v>2941</v>
      </c>
      <c r="H222" s="125" t="s">
        <v>2942</v>
      </c>
      <c r="I222" s="125" t="s">
        <v>2943</v>
      </c>
      <c r="J222" s="32" t="s">
        <v>2944</v>
      </c>
      <c r="K222" s="32" t="s">
        <v>2945</v>
      </c>
      <c r="L222" s="32" t="s">
        <v>2946</v>
      </c>
      <c r="M222" s="32" t="s">
        <v>2947</v>
      </c>
      <c r="N222" s="32" t="s">
        <v>2948</v>
      </c>
      <c r="O222" s="32" t="s">
        <v>2949</v>
      </c>
      <c r="P222" s="32" t="s">
        <v>2950</v>
      </c>
      <c r="Q222" s="32" t="s">
        <v>1092</v>
      </c>
      <c r="R222" s="35">
        <v>35000</v>
      </c>
      <c r="S222" s="35">
        <v>35000</v>
      </c>
      <c r="T222" s="6">
        <v>1</v>
      </c>
      <c r="U222" s="6">
        <v>1</v>
      </c>
      <c r="V222" s="5" t="s">
        <v>780</v>
      </c>
      <c r="W222" s="6">
        <v>55</v>
      </c>
      <c r="X222" s="6">
        <v>6</v>
      </c>
      <c r="Y222" s="32">
        <v>21</v>
      </c>
      <c r="Z222" s="32" t="s">
        <v>1079</v>
      </c>
      <c r="AA222" s="122" t="s">
        <v>2951</v>
      </c>
      <c r="AB222" s="32"/>
      <c r="AC222" s="32">
        <v>2</v>
      </c>
      <c r="AD222" s="32">
        <v>0</v>
      </c>
      <c r="AE222" s="10">
        <v>0</v>
      </c>
      <c r="AF222" s="10"/>
    </row>
    <row r="223" spans="1:32" ht="38.25" x14ac:dyDescent="0.2">
      <c r="A223" s="130">
        <f>IF(B223&gt;0,MAX($A$4:A222)+1,"")</f>
        <v>220</v>
      </c>
      <c r="B223" s="32" t="s">
        <v>86</v>
      </c>
      <c r="C223" s="32">
        <v>5</v>
      </c>
      <c r="D223" s="31" t="s">
        <v>113</v>
      </c>
      <c r="E223" s="32" t="s">
        <v>1212</v>
      </c>
      <c r="F223" s="32" t="s">
        <v>2952</v>
      </c>
      <c r="G223" s="7" t="s">
        <v>2953</v>
      </c>
      <c r="H223" s="125" t="s">
        <v>2954</v>
      </c>
      <c r="I223" s="125" t="s">
        <v>2955</v>
      </c>
      <c r="J223" s="32" t="s">
        <v>2956</v>
      </c>
      <c r="K223" s="32" t="s">
        <v>2957</v>
      </c>
      <c r="L223" s="32" t="s">
        <v>2958</v>
      </c>
      <c r="M223" s="32" t="s">
        <v>2959</v>
      </c>
      <c r="N223" s="32" t="s">
        <v>2960</v>
      </c>
      <c r="O223" s="32" t="s">
        <v>2961</v>
      </c>
      <c r="P223" s="32" t="s">
        <v>2960</v>
      </c>
      <c r="Q223" s="32">
        <v>1</v>
      </c>
      <c r="R223" s="35">
        <v>10000</v>
      </c>
      <c r="S223" s="35">
        <v>10000</v>
      </c>
      <c r="T223" s="6">
        <v>1</v>
      </c>
      <c r="U223" s="6">
        <v>1</v>
      </c>
      <c r="V223" s="5" t="s">
        <v>780</v>
      </c>
      <c r="W223" s="6">
        <v>33</v>
      </c>
      <c r="X223" s="6">
        <v>9</v>
      </c>
      <c r="Y223" s="32">
        <v>21</v>
      </c>
      <c r="Z223" s="32" t="s">
        <v>1079</v>
      </c>
      <c r="AA223" s="122" t="s">
        <v>2962</v>
      </c>
      <c r="AB223" s="32"/>
      <c r="AC223" s="32">
        <v>0</v>
      </c>
      <c r="AD223" s="32">
        <v>0</v>
      </c>
      <c r="AE223" s="10">
        <v>0</v>
      </c>
      <c r="AF223" s="10"/>
    </row>
    <row r="224" spans="1:32" ht="38.25" x14ac:dyDescent="0.2">
      <c r="A224" s="130">
        <f>IF(B224&gt;0,MAX($A$4:A223)+1,"")</f>
        <v>221</v>
      </c>
      <c r="B224" s="32" t="s">
        <v>86</v>
      </c>
      <c r="C224" s="32">
        <v>5</v>
      </c>
      <c r="D224" s="31" t="s">
        <v>113</v>
      </c>
      <c r="E224" s="32" t="s">
        <v>1212</v>
      </c>
      <c r="F224" s="32" t="s">
        <v>2963</v>
      </c>
      <c r="G224" s="7" t="s">
        <v>2964</v>
      </c>
      <c r="H224" s="125" t="s">
        <v>2965</v>
      </c>
      <c r="I224" s="125" t="s">
        <v>2966</v>
      </c>
      <c r="J224" s="32" t="s">
        <v>2967</v>
      </c>
      <c r="K224" s="32" t="s">
        <v>2968</v>
      </c>
      <c r="L224" s="32" t="s">
        <v>2969</v>
      </c>
      <c r="M224" s="32" t="s">
        <v>2970</v>
      </c>
      <c r="N224" s="32" t="s">
        <v>2971</v>
      </c>
      <c r="O224" s="32" t="s">
        <v>2972</v>
      </c>
      <c r="P224" s="32" t="s">
        <v>2973</v>
      </c>
      <c r="Q224" s="32" t="s">
        <v>1092</v>
      </c>
      <c r="R224" s="35">
        <v>5000</v>
      </c>
      <c r="S224" s="35">
        <v>5000</v>
      </c>
      <c r="T224" s="6" t="s">
        <v>1092</v>
      </c>
      <c r="U224" s="6">
        <v>1</v>
      </c>
      <c r="V224" s="5" t="s">
        <v>790</v>
      </c>
      <c r="W224" s="6">
        <v>90</v>
      </c>
      <c r="X224" s="6">
        <v>6</v>
      </c>
      <c r="Y224" s="32">
        <v>21</v>
      </c>
      <c r="Z224" s="32" t="s">
        <v>1079</v>
      </c>
      <c r="AA224" s="122" t="s">
        <v>2974</v>
      </c>
      <c r="AB224" s="32"/>
      <c r="AC224" s="32">
        <v>2</v>
      </c>
      <c r="AD224" s="32">
        <v>0</v>
      </c>
      <c r="AE224" s="10">
        <v>0</v>
      </c>
      <c r="AF224" s="10"/>
    </row>
    <row r="225" spans="1:32" ht="38.25" x14ac:dyDescent="0.2">
      <c r="A225" s="130">
        <f>IF(B225&gt;0,MAX($A$4:A224)+1,"")</f>
        <v>222</v>
      </c>
      <c r="B225" s="32" t="s">
        <v>86</v>
      </c>
      <c r="C225" s="32">
        <v>5</v>
      </c>
      <c r="D225" s="31" t="s">
        <v>113</v>
      </c>
      <c r="E225" s="32" t="s">
        <v>1212</v>
      </c>
      <c r="F225" s="32" t="s">
        <v>2963</v>
      </c>
      <c r="G225" s="7" t="s">
        <v>2964</v>
      </c>
      <c r="H225" s="125" t="s">
        <v>2965</v>
      </c>
      <c r="I225" s="125" t="s">
        <v>2966</v>
      </c>
      <c r="J225" s="32" t="s">
        <v>2967</v>
      </c>
      <c r="K225" s="32" t="s">
        <v>2968</v>
      </c>
      <c r="L225" s="32" t="s">
        <v>2969</v>
      </c>
      <c r="M225" s="32" t="s">
        <v>2970</v>
      </c>
      <c r="N225" s="32" t="s">
        <v>2971</v>
      </c>
      <c r="O225" s="32" t="s">
        <v>2975</v>
      </c>
      <c r="P225" s="32" t="s">
        <v>2973</v>
      </c>
      <c r="Q225" s="32" t="s">
        <v>1092</v>
      </c>
      <c r="R225" s="35">
        <v>15000</v>
      </c>
      <c r="S225" s="35">
        <v>15000</v>
      </c>
      <c r="T225" s="6" t="s">
        <v>1092</v>
      </c>
      <c r="U225" s="6">
        <v>1</v>
      </c>
      <c r="V225" s="5" t="s">
        <v>790</v>
      </c>
      <c r="W225" s="6">
        <v>90</v>
      </c>
      <c r="X225" s="6">
        <v>6</v>
      </c>
      <c r="Y225" s="32">
        <v>21</v>
      </c>
      <c r="Z225" s="32" t="s">
        <v>1079</v>
      </c>
      <c r="AA225" s="122" t="s">
        <v>2976</v>
      </c>
      <c r="AB225" s="32"/>
      <c r="AC225" s="32">
        <v>2</v>
      </c>
      <c r="AD225" s="32">
        <v>0</v>
      </c>
      <c r="AE225" s="10">
        <v>0</v>
      </c>
      <c r="AF225" s="10"/>
    </row>
    <row r="226" spans="1:32" ht="51" x14ac:dyDescent="0.2">
      <c r="A226" s="130">
        <f>IF(B226&gt;0,MAX($A$4:A225)+1,"")</f>
        <v>223</v>
      </c>
      <c r="B226" s="32" t="s">
        <v>86</v>
      </c>
      <c r="C226" s="32">
        <v>5</v>
      </c>
      <c r="D226" s="31" t="s">
        <v>113</v>
      </c>
      <c r="E226" s="32" t="s">
        <v>1212</v>
      </c>
      <c r="F226" s="32" t="s">
        <v>2977</v>
      </c>
      <c r="G226" s="7" t="s">
        <v>2978</v>
      </c>
      <c r="H226" s="125" t="s">
        <v>2129</v>
      </c>
      <c r="I226" s="125" t="s">
        <v>2130</v>
      </c>
      <c r="J226" s="32" t="s">
        <v>2979</v>
      </c>
      <c r="K226" s="32" t="s">
        <v>2980</v>
      </c>
      <c r="L226" s="32" t="s">
        <v>2133</v>
      </c>
      <c r="M226" s="32" t="s">
        <v>2134</v>
      </c>
      <c r="N226" s="32" t="s">
        <v>2981</v>
      </c>
      <c r="O226" s="32" t="s">
        <v>2982</v>
      </c>
      <c r="P226" s="32" t="s">
        <v>2981</v>
      </c>
      <c r="Q226" s="32" t="s">
        <v>1092</v>
      </c>
      <c r="R226" s="35">
        <v>30000</v>
      </c>
      <c r="S226" s="35">
        <v>30000</v>
      </c>
      <c r="T226" s="6" t="s">
        <v>1092</v>
      </c>
      <c r="U226" s="6">
        <v>1</v>
      </c>
      <c r="V226" s="5" t="s">
        <v>791</v>
      </c>
      <c r="W226" s="6">
        <v>61</v>
      </c>
      <c r="X226" s="6">
        <v>3</v>
      </c>
      <c r="Y226" s="32">
        <v>21</v>
      </c>
      <c r="Z226" s="32" t="s">
        <v>1079</v>
      </c>
      <c r="AA226" s="122" t="s">
        <v>2983</v>
      </c>
      <c r="AB226" s="32"/>
      <c r="AC226" s="32">
        <v>7</v>
      </c>
      <c r="AD226" s="32">
        <v>1</v>
      </c>
      <c r="AE226" s="10">
        <v>0</v>
      </c>
      <c r="AF226" s="10"/>
    </row>
    <row r="227" spans="1:32" ht="63.75" x14ac:dyDescent="0.2">
      <c r="A227" s="130">
        <f>IF(B227&gt;0,MAX($A$4:A226)+1,"")</f>
        <v>224</v>
      </c>
      <c r="B227" s="32" t="s">
        <v>86</v>
      </c>
      <c r="C227" s="32">
        <v>5</v>
      </c>
      <c r="D227" s="31" t="s">
        <v>113</v>
      </c>
      <c r="E227" s="32" t="s">
        <v>1212</v>
      </c>
      <c r="F227" s="32" t="s">
        <v>2984</v>
      </c>
      <c r="G227" s="7" t="s">
        <v>1973</v>
      </c>
      <c r="H227" s="125" t="s">
        <v>1974</v>
      </c>
      <c r="I227" s="125" t="s">
        <v>1975</v>
      </c>
      <c r="J227" s="32" t="s">
        <v>2985</v>
      </c>
      <c r="K227" s="32" t="s">
        <v>1977</v>
      </c>
      <c r="L227" s="32" t="s">
        <v>1978</v>
      </c>
      <c r="M227" s="32" t="s">
        <v>1979</v>
      </c>
      <c r="N227" s="32" t="s">
        <v>1982</v>
      </c>
      <c r="O227" s="32" t="s">
        <v>2986</v>
      </c>
      <c r="P227" s="32" t="s">
        <v>1982</v>
      </c>
      <c r="Q227" s="32" t="s">
        <v>1092</v>
      </c>
      <c r="R227" s="35">
        <v>55000</v>
      </c>
      <c r="S227" s="35">
        <v>55000</v>
      </c>
      <c r="T227" s="6" t="s">
        <v>1092</v>
      </c>
      <c r="U227" s="6">
        <v>1</v>
      </c>
      <c r="V227" s="5" t="s">
        <v>793</v>
      </c>
      <c r="W227" s="6">
        <v>33</v>
      </c>
      <c r="X227" s="6">
        <v>29</v>
      </c>
      <c r="Y227" s="32">
        <v>21</v>
      </c>
      <c r="Z227" s="32" t="s">
        <v>1079</v>
      </c>
      <c r="AA227" s="122" t="s">
        <v>2987</v>
      </c>
      <c r="AB227" s="32"/>
      <c r="AC227" s="32">
        <v>0</v>
      </c>
      <c r="AD227" s="32">
        <v>0</v>
      </c>
      <c r="AE227" s="10">
        <v>0</v>
      </c>
      <c r="AF227" s="10"/>
    </row>
    <row r="228" spans="1:32" ht="38.25" x14ac:dyDescent="0.2">
      <c r="A228" s="130">
        <f>IF(B228&gt;0,MAX($A$4:A227)+1,"")</f>
        <v>225</v>
      </c>
      <c r="B228" s="32" t="s">
        <v>86</v>
      </c>
      <c r="C228" s="32">
        <v>5</v>
      </c>
      <c r="D228" s="31" t="s">
        <v>113</v>
      </c>
      <c r="E228" s="32" t="s">
        <v>1212</v>
      </c>
      <c r="F228" s="32" t="s">
        <v>2988</v>
      </c>
      <c r="G228" s="7" t="s">
        <v>2989</v>
      </c>
      <c r="H228" s="125" t="s">
        <v>2990</v>
      </c>
      <c r="I228" s="125" t="s">
        <v>2991</v>
      </c>
      <c r="J228" s="32" t="s">
        <v>2992</v>
      </c>
      <c r="K228" s="32" t="s">
        <v>2993</v>
      </c>
      <c r="L228" s="32" t="s">
        <v>2994</v>
      </c>
      <c r="M228" s="32" t="s">
        <v>2995</v>
      </c>
      <c r="N228" s="32" t="s">
        <v>2996</v>
      </c>
      <c r="O228" s="32" t="s">
        <v>2997</v>
      </c>
      <c r="P228" s="32" t="s">
        <v>2996</v>
      </c>
      <c r="Q228" s="32" t="s">
        <v>1092</v>
      </c>
      <c r="R228" s="35">
        <v>20000</v>
      </c>
      <c r="S228" s="35">
        <v>20000</v>
      </c>
      <c r="T228" s="6">
        <v>1</v>
      </c>
      <c r="U228" s="6" t="s">
        <v>1092</v>
      </c>
      <c r="V228" s="5" t="s">
        <v>788</v>
      </c>
      <c r="W228" s="6">
        <v>8</v>
      </c>
      <c r="X228" s="6">
        <v>6</v>
      </c>
      <c r="Y228" s="32">
        <v>21</v>
      </c>
      <c r="Z228" s="32" t="s">
        <v>1079</v>
      </c>
      <c r="AA228" s="122" t="s">
        <v>2998</v>
      </c>
      <c r="AB228" s="32"/>
      <c r="AC228" s="32">
        <v>0</v>
      </c>
      <c r="AD228" s="32">
        <v>0</v>
      </c>
      <c r="AE228" s="10">
        <v>0</v>
      </c>
      <c r="AF228" s="10"/>
    </row>
    <row r="229" spans="1:32" ht="38.25" x14ac:dyDescent="0.2">
      <c r="A229" s="130">
        <f>IF(B229&gt;0,MAX($A$4:A228)+1,"")</f>
        <v>226</v>
      </c>
      <c r="B229" s="32" t="s">
        <v>86</v>
      </c>
      <c r="C229" s="32">
        <v>5</v>
      </c>
      <c r="D229" s="31" t="s">
        <v>113</v>
      </c>
      <c r="E229" s="32" t="s">
        <v>1212</v>
      </c>
      <c r="F229" s="32" t="s">
        <v>2999</v>
      </c>
      <c r="G229" s="7" t="s">
        <v>1853</v>
      </c>
      <c r="H229" s="125" t="s">
        <v>1854</v>
      </c>
      <c r="I229" s="125" t="s">
        <v>1855</v>
      </c>
      <c r="J229" s="32" t="s">
        <v>3000</v>
      </c>
      <c r="K229" s="32" t="s">
        <v>3001</v>
      </c>
      <c r="L229" s="32" t="s">
        <v>3002</v>
      </c>
      <c r="M229" s="32" t="s">
        <v>3003</v>
      </c>
      <c r="N229" s="32" t="s">
        <v>1861</v>
      </c>
      <c r="O229" s="32" t="s">
        <v>3004</v>
      </c>
      <c r="P229" s="32" t="s">
        <v>1861</v>
      </c>
      <c r="Q229" s="32">
        <v>1</v>
      </c>
      <c r="R229" s="35">
        <v>16980</v>
      </c>
      <c r="S229" s="35">
        <v>16980</v>
      </c>
      <c r="T229" s="6">
        <v>1</v>
      </c>
      <c r="U229" s="6">
        <v>1</v>
      </c>
      <c r="V229" s="5" t="s">
        <v>795</v>
      </c>
      <c r="W229" s="6">
        <v>102</v>
      </c>
      <c r="X229" s="6">
        <v>26</v>
      </c>
      <c r="Y229" s="32">
        <v>21</v>
      </c>
      <c r="Z229" s="32" t="s">
        <v>1079</v>
      </c>
      <c r="AA229" s="122" t="s">
        <v>3005</v>
      </c>
      <c r="AB229" s="32"/>
      <c r="AC229" s="32">
        <v>7</v>
      </c>
      <c r="AD229" s="32">
        <v>0</v>
      </c>
      <c r="AE229" s="10">
        <v>0</v>
      </c>
      <c r="AF229" s="10"/>
    </row>
    <row r="230" spans="1:32" ht="51" x14ac:dyDescent="0.2">
      <c r="A230" s="130">
        <f>IF(B230&gt;0,MAX($A$4:A229)+1,"")</f>
        <v>227</v>
      </c>
      <c r="B230" s="32" t="s">
        <v>86</v>
      </c>
      <c r="C230" s="32">
        <v>5</v>
      </c>
      <c r="D230" s="31" t="s">
        <v>113</v>
      </c>
      <c r="E230" s="32" t="s">
        <v>1212</v>
      </c>
      <c r="F230" s="32" t="s">
        <v>3006</v>
      </c>
      <c r="G230" s="7" t="s">
        <v>3007</v>
      </c>
      <c r="H230" s="125" t="s">
        <v>3008</v>
      </c>
      <c r="I230" s="125" t="s">
        <v>3009</v>
      </c>
      <c r="J230" s="32" t="s">
        <v>3010</v>
      </c>
      <c r="K230" s="32" t="s">
        <v>3011</v>
      </c>
      <c r="L230" s="32" t="s">
        <v>3012</v>
      </c>
      <c r="M230" s="32"/>
      <c r="N230" s="32" t="s">
        <v>3013</v>
      </c>
      <c r="O230" s="32" t="s">
        <v>3014</v>
      </c>
      <c r="P230" s="32" t="s">
        <v>3013</v>
      </c>
      <c r="Q230" s="32" t="s">
        <v>1092</v>
      </c>
      <c r="R230" s="35">
        <v>10000</v>
      </c>
      <c r="S230" s="35">
        <v>10000</v>
      </c>
      <c r="T230" s="6" t="s">
        <v>1092</v>
      </c>
      <c r="U230" s="6">
        <v>1</v>
      </c>
      <c r="V230" s="5" t="s">
        <v>801</v>
      </c>
      <c r="W230" s="6">
        <v>19</v>
      </c>
      <c r="X230" s="6">
        <v>7</v>
      </c>
      <c r="Y230" s="32">
        <v>21</v>
      </c>
      <c r="Z230" s="32" t="s">
        <v>1079</v>
      </c>
      <c r="AA230" s="122" t="s">
        <v>3015</v>
      </c>
      <c r="AB230" s="32"/>
      <c r="AC230" s="32">
        <v>0</v>
      </c>
      <c r="AD230" s="32">
        <v>0</v>
      </c>
      <c r="AE230" s="10">
        <v>0</v>
      </c>
      <c r="AF230" s="10"/>
    </row>
    <row r="231" spans="1:32" ht="38.25" x14ac:dyDescent="0.2">
      <c r="A231" s="130">
        <f>IF(B231&gt;0,MAX($A$4:A230)+1,"")</f>
        <v>228</v>
      </c>
      <c r="B231" s="32" t="s">
        <v>86</v>
      </c>
      <c r="C231" s="32">
        <v>5</v>
      </c>
      <c r="D231" s="31" t="s">
        <v>113</v>
      </c>
      <c r="E231" s="32" t="s">
        <v>1212</v>
      </c>
      <c r="F231" s="32" t="s">
        <v>3016</v>
      </c>
      <c r="G231" s="7" t="s">
        <v>3017</v>
      </c>
      <c r="H231" s="125">
        <v>56786114419</v>
      </c>
      <c r="I231" s="125" t="s">
        <v>3018</v>
      </c>
      <c r="J231" s="32" t="s">
        <v>3019</v>
      </c>
      <c r="K231" s="32" t="s">
        <v>3020</v>
      </c>
      <c r="L231" s="32" t="s">
        <v>3021</v>
      </c>
      <c r="M231" s="32" t="s">
        <v>3022</v>
      </c>
      <c r="N231" s="32" t="s">
        <v>3023</v>
      </c>
      <c r="O231" s="32" t="s">
        <v>3024</v>
      </c>
      <c r="P231" s="32" t="s">
        <v>3023</v>
      </c>
      <c r="Q231" s="32">
        <v>1</v>
      </c>
      <c r="R231" s="35">
        <v>10000</v>
      </c>
      <c r="S231" s="35">
        <v>10000</v>
      </c>
      <c r="T231" s="6" t="s">
        <v>1092</v>
      </c>
      <c r="U231" s="6">
        <v>1</v>
      </c>
      <c r="V231" s="5" t="s">
        <v>795</v>
      </c>
      <c r="W231" s="6">
        <v>8</v>
      </c>
      <c r="X231" s="6">
        <v>28</v>
      </c>
      <c r="Y231" s="32">
        <v>21</v>
      </c>
      <c r="Z231" s="32" t="s">
        <v>1079</v>
      </c>
      <c r="AA231" s="122" t="s">
        <v>3025</v>
      </c>
      <c r="AB231" s="32"/>
      <c r="AC231" s="32">
        <v>4</v>
      </c>
      <c r="AD231" s="32">
        <v>0</v>
      </c>
      <c r="AE231" s="10">
        <v>0</v>
      </c>
      <c r="AF231" s="10" t="s">
        <v>3026</v>
      </c>
    </row>
    <row r="232" spans="1:32" ht="38.25" x14ac:dyDescent="0.2">
      <c r="A232" s="130">
        <f>IF(B232&gt;0,MAX($A$4:A231)+1,"")</f>
        <v>229</v>
      </c>
      <c r="B232" s="32" t="s">
        <v>86</v>
      </c>
      <c r="C232" s="32">
        <v>5</v>
      </c>
      <c r="D232" s="31" t="s">
        <v>113</v>
      </c>
      <c r="E232" s="32" t="s">
        <v>1212</v>
      </c>
      <c r="F232" s="32" t="s">
        <v>3027</v>
      </c>
      <c r="G232" s="7" t="s">
        <v>3028</v>
      </c>
      <c r="H232" s="125">
        <v>62255979623</v>
      </c>
      <c r="I232" s="125" t="s">
        <v>3029</v>
      </c>
      <c r="J232" s="32" t="s">
        <v>3030</v>
      </c>
      <c r="K232" s="32" t="s">
        <v>3031</v>
      </c>
      <c r="L232" s="32" t="s">
        <v>3032</v>
      </c>
      <c r="M232" s="32" t="s">
        <v>3033</v>
      </c>
      <c r="N232" s="32" t="s">
        <v>3034</v>
      </c>
      <c r="O232" s="32" t="s">
        <v>3035</v>
      </c>
      <c r="P232" s="32" t="s">
        <v>3034</v>
      </c>
      <c r="Q232" s="32">
        <v>1</v>
      </c>
      <c r="R232" s="35">
        <v>10000</v>
      </c>
      <c r="S232" s="35">
        <v>10000</v>
      </c>
      <c r="T232" s="6" t="s">
        <v>1092</v>
      </c>
      <c r="U232" s="6">
        <v>1</v>
      </c>
      <c r="V232" s="5" t="s">
        <v>795</v>
      </c>
      <c r="W232" s="6">
        <v>33</v>
      </c>
      <c r="X232" s="6">
        <v>28</v>
      </c>
      <c r="Y232" s="32">
        <v>21</v>
      </c>
      <c r="Z232" s="32" t="s">
        <v>1079</v>
      </c>
      <c r="AA232" s="122" t="s">
        <v>3036</v>
      </c>
      <c r="AB232" s="32"/>
      <c r="AC232" s="32">
        <v>0</v>
      </c>
      <c r="AD232" s="32">
        <v>0</v>
      </c>
      <c r="AE232" s="10">
        <v>0</v>
      </c>
      <c r="AF232" s="10" t="s">
        <v>3037</v>
      </c>
    </row>
    <row r="233" spans="1:32" ht="38.25" x14ac:dyDescent="0.2">
      <c r="A233" s="130">
        <f>IF(B233&gt;0,MAX($A$4:A232)+1,"")</f>
        <v>230</v>
      </c>
      <c r="B233" s="32" t="s">
        <v>86</v>
      </c>
      <c r="C233" s="32">
        <v>5</v>
      </c>
      <c r="D233" s="31" t="s">
        <v>113</v>
      </c>
      <c r="E233" s="32" t="s">
        <v>1212</v>
      </c>
      <c r="F233" s="32" t="s">
        <v>3038</v>
      </c>
      <c r="G233" s="7" t="s">
        <v>3039</v>
      </c>
      <c r="H233" s="125" t="s">
        <v>3040</v>
      </c>
      <c r="I233" s="125" t="s">
        <v>3041</v>
      </c>
      <c r="J233" s="32" t="s">
        <v>3042</v>
      </c>
      <c r="K233" s="32" t="s">
        <v>3043</v>
      </c>
      <c r="L233" s="32" t="s">
        <v>3044</v>
      </c>
      <c r="M233" s="32" t="s">
        <v>3045</v>
      </c>
      <c r="N233" s="32" t="s">
        <v>3046</v>
      </c>
      <c r="O233" s="32" t="s">
        <v>3047</v>
      </c>
      <c r="P233" s="32" t="s">
        <v>3046</v>
      </c>
      <c r="Q233" s="32" t="s">
        <v>1092</v>
      </c>
      <c r="R233" s="35">
        <v>10000</v>
      </c>
      <c r="S233" s="35">
        <v>10000</v>
      </c>
      <c r="T233" s="6" t="s">
        <v>1092</v>
      </c>
      <c r="U233" s="6">
        <v>1</v>
      </c>
      <c r="V233" s="5" t="s">
        <v>780</v>
      </c>
      <c r="W233" s="6">
        <v>19</v>
      </c>
      <c r="X233" s="6">
        <v>28</v>
      </c>
      <c r="Y233" s="32">
        <v>21</v>
      </c>
      <c r="Z233" s="32" t="s">
        <v>1079</v>
      </c>
      <c r="AA233" s="122" t="s">
        <v>3048</v>
      </c>
      <c r="AB233" s="32"/>
      <c r="AC233" s="32">
        <v>1</v>
      </c>
      <c r="AD233" s="32">
        <v>0</v>
      </c>
      <c r="AE233" s="10">
        <v>1</v>
      </c>
      <c r="AF233" s="10"/>
    </row>
    <row r="234" spans="1:32" ht="38.25" x14ac:dyDescent="0.2">
      <c r="A234" s="130">
        <f>IF(B234&gt;0,MAX($A$4:A233)+1,"")</f>
        <v>231</v>
      </c>
      <c r="B234" s="32" t="s">
        <v>86</v>
      </c>
      <c r="C234" s="32">
        <v>5</v>
      </c>
      <c r="D234" s="31" t="s">
        <v>113</v>
      </c>
      <c r="E234" s="32" t="s">
        <v>1212</v>
      </c>
      <c r="F234" s="32" t="s">
        <v>3049</v>
      </c>
      <c r="G234" s="7" t="s">
        <v>3050</v>
      </c>
      <c r="H234" s="125" t="s">
        <v>3051</v>
      </c>
      <c r="I234" s="125" t="s">
        <v>3052</v>
      </c>
      <c r="J234" s="32" t="s">
        <v>3053</v>
      </c>
      <c r="K234" s="32" t="s">
        <v>3054</v>
      </c>
      <c r="L234" s="32" t="s">
        <v>3055</v>
      </c>
      <c r="M234" s="32" t="s">
        <v>3056</v>
      </c>
      <c r="N234" s="32" t="s">
        <v>3057</v>
      </c>
      <c r="O234" s="32" t="s">
        <v>3058</v>
      </c>
      <c r="P234" s="32" t="s">
        <v>3059</v>
      </c>
      <c r="Q234" s="32" t="s">
        <v>1092</v>
      </c>
      <c r="R234" s="35">
        <v>20000</v>
      </c>
      <c r="S234" s="35">
        <v>20000</v>
      </c>
      <c r="T234" s="6" t="s">
        <v>1092</v>
      </c>
      <c r="U234" s="6">
        <v>1</v>
      </c>
      <c r="V234" s="5" t="s">
        <v>795</v>
      </c>
      <c r="W234" s="6">
        <v>19</v>
      </c>
      <c r="X234" s="6">
        <v>19</v>
      </c>
      <c r="Y234" s="32">
        <v>21</v>
      </c>
      <c r="Z234" s="32" t="s">
        <v>1079</v>
      </c>
      <c r="AA234" s="122" t="s">
        <v>3060</v>
      </c>
      <c r="AB234" s="32"/>
      <c r="AC234" s="32">
        <v>0</v>
      </c>
      <c r="AD234" s="32">
        <v>0</v>
      </c>
      <c r="AE234" s="10">
        <v>2</v>
      </c>
      <c r="AF234" s="10"/>
    </row>
    <row r="235" spans="1:32" ht="38.25" x14ac:dyDescent="0.2">
      <c r="A235" s="130">
        <f>IF(B235&gt;0,MAX($A$4:A234)+1,"")</f>
        <v>232</v>
      </c>
      <c r="B235" s="32" t="s">
        <v>86</v>
      </c>
      <c r="C235" s="32">
        <v>5</v>
      </c>
      <c r="D235" s="31" t="s">
        <v>113</v>
      </c>
      <c r="E235" s="32" t="s">
        <v>1212</v>
      </c>
      <c r="F235" s="32" t="s">
        <v>3061</v>
      </c>
      <c r="G235" s="7" t="s">
        <v>3062</v>
      </c>
      <c r="H235" s="125" t="s">
        <v>3063</v>
      </c>
      <c r="I235" s="125" t="s">
        <v>3064</v>
      </c>
      <c r="J235" s="32" t="s">
        <v>3065</v>
      </c>
      <c r="K235" s="32" t="s">
        <v>3066</v>
      </c>
      <c r="L235" s="32" t="s">
        <v>3067</v>
      </c>
      <c r="M235" s="32" t="s">
        <v>3068</v>
      </c>
      <c r="N235" s="32" t="s">
        <v>3069</v>
      </c>
      <c r="O235" s="32" t="s">
        <v>3070</v>
      </c>
      <c r="P235" s="32" t="s">
        <v>3069</v>
      </c>
      <c r="Q235" s="32">
        <v>1</v>
      </c>
      <c r="R235" s="35">
        <v>20000</v>
      </c>
      <c r="S235" s="35">
        <v>20000</v>
      </c>
      <c r="T235" s="6">
        <v>1</v>
      </c>
      <c r="U235" s="6">
        <v>1</v>
      </c>
      <c r="V235" s="5" t="s">
        <v>791</v>
      </c>
      <c r="W235" s="6">
        <v>15</v>
      </c>
      <c r="X235" s="6">
        <v>1</v>
      </c>
      <c r="Y235" s="32">
        <v>21</v>
      </c>
      <c r="Z235" s="32" t="s">
        <v>1079</v>
      </c>
      <c r="AA235" s="122" t="s">
        <v>3071</v>
      </c>
      <c r="AB235" s="32"/>
      <c r="AC235" s="32">
        <v>0</v>
      </c>
      <c r="AD235" s="32">
        <v>0</v>
      </c>
      <c r="AE235" s="10">
        <v>0</v>
      </c>
      <c r="AF235" s="10"/>
    </row>
    <row r="236" spans="1:32" ht="38.25" x14ac:dyDescent="0.2">
      <c r="A236" s="130">
        <f>IF(B236&gt;0,MAX($A$4:A235)+1,"")</f>
        <v>233</v>
      </c>
      <c r="B236" s="32" t="s">
        <v>86</v>
      </c>
      <c r="C236" s="32">
        <v>5</v>
      </c>
      <c r="D236" s="31" t="s">
        <v>113</v>
      </c>
      <c r="E236" s="32" t="s">
        <v>1212</v>
      </c>
      <c r="F236" s="32" t="s">
        <v>3072</v>
      </c>
      <c r="G236" s="7" t="s">
        <v>2314</v>
      </c>
      <c r="H236" s="125" t="s">
        <v>2315</v>
      </c>
      <c r="I236" s="125" t="s">
        <v>2316</v>
      </c>
      <c r="J236" s="32" t="s">
        <v>3073</v>
      </c>
      <c r="K236" s="32" t="s">
        <v>3074</v>
      </c>
      <c r="L236" s="32" t="s">
        <v>3075</v>
      </c>
      <c r="M236" s="32" t="s">
        <v>3076</v>
      </c>
      <c r="N236" s="32" t="s">
        <v>2320</v>
      </c>
      <c r="O236" s="32" t="s">
        <v>3077</v>
      </c>
      <c r="P236" s="32" t="s">
        <v>2322</v>
      </c>
      <c r="Q236" s="32" t="s">
        <v>1092</v>
      </c>
      <c r="R236" s="35">
        <v>10000</v>
      </c>
      <c r="S236" s="35">
        <v>10000</v>
      </c>
      <c r="T236" s="6" t="s">
        <v>1092</v>
      </c>
      <c r="U236" s="6" t="s">
        <v>1092</v>
      </c>
      <c r="V236" s="5" t="s">
        <v>797</v>
      </c>
      <c r="W236" s="6">
        <v>19</v>
      </c>
      <c r="X236" s="6">
        <v>6</v>
      </c>
      <c r="Y236" s="32">
        <v>21</v>
      </c>
      <c r="Z236" s="32" t="s">
        <v>1079</v>
      </c>
      <c r="AA236" s="122" t="s">
        <v>3078</v>
      </c>
      <c r="AB236" s="32"/>
      <c r="AC236" s="32">
        <v>7</v>
      </c>
      <c r="AD236" s="32">
        <v>0</v>
      </c>
      <c r="AE236" s="10">
        <v>0</v>
      </c>
      <c r="AF236" s="10"/>
    </row>
    <row r="237" spans="1:32" ht="38.25" x14ac:dyDescent="0.2">
      <c r="A237" s="130">
        <f>IF(B237&gt;0,MAX($A$4:A236)+1,"")</f>
        <v>234</v>
      </c>
      <c r="B237" s="32" t="s">
        <v>86</v>
      </c>
      <c r="C237" s="32">
        <v>5</v>
      </c>
      <c r="D237" s="31" t="s">
        <v>113</v>
      </c>
      <c r="E237" s="32" t="s">
        <v>1212</v>
      </c>
      <c r="F237" s="32" t="s">
        <v>3072</v>
      </c>
      <c r="G237" s="7" t="s">
        <v>2314</v>
      </c>
      <c r="H237" s="125" t="s">
        <v>2315</v>
      </c>
      <c r="I237" s="125" t="s">
        <v>2316</v>
      </c>
      <c r="J237" s="32" t="s">
        <v>3073</v>
      </c>
      <c r="K237" s="32" t="s">
        <v>3074</v>
      </c>
      <c r="L237" s="32" t="s">
        <v>3075</v>
      </c>
      <c r="M237" s="32" t="s">
        <v>3076</v>
      </c>
      <c r="N237" s="32" t="s">
        <v>2320</v>
      </c>
      <c r="O237" s="32" t="s">
        <v>3079</v>
      </c>
      <c r="P237" s="32" t="s">
        <v>2322</v>
      </c>
      <c r="Q237" s="32" t="s">
        <v>1092</v>
      </c>
      <c r="R237" s="35">
        <v>10000</v>
      </c>
      <c r="S237" s="35">
        <v>10000</v>
      </c>
      <c r="T237" s="6" t="s">
        <v>1092</v>
      </c>
      <c r="U237" s="6" t="s">
        <v>1092</v>
      </c>
      <c r="V237" s="5" t="s">
        <v>797</v>
      </c>
      <c r="W237" s="6">
        <v>19</v>
      </c>
      <c r="X237" s="6">
        <v>6</v>
      </c>
      <c r="Y237" s="32">
        <v>21</v>
      </c>
      <c r="Z237" s="32" t="s">
        <v>1079</v>
      </c>
      <c r="AA237" s="122" t="s">
        <v>3080</v>
      </c>
      <c r="AB237" s="32"/>
      <c r="AC237" s="32">
        <v>9</v>
      </c>
      <c r="AD237" s="32">
        <v>0</v>
      </c>
      <c r="AE237" s="10">
        <v>0</v>
      </c>
      <c r="AF237" s="10"/>
    </row>
    <row r="238" spans="1:32" ht="38.25" x14ac:dyDescent="0.2">
      <c r="A238" s="130">
        <f>IF(B238&gt;0,MAX($A$4:A237)+1,"")</f>
        <v>235</v>
      </c>
      <c r="B238" s="32" t="s">
        <v>86</v>
      </c>
      <c r="C238" s="32">
        <v>5</v>
      </c>
      <c r="D238" s="31" t="s">
        <v>113</v>
      </c>
      <c r="E238" s="32" t="s">
        <v>1212</v>
      </c>
      <c r="F238" s="32" t="s">
        <v>3081</v>
      </c>
      <c r="G238" s="7" t="s">
        <v>3082</v>
      </c>
      <c r="H238" s="125">
        <v>38485730039</v>
      </c>
      <c r="I238" s="125" t="s">
        <v>3083</v>
      </c>
      <c r="J238" s="32" t="s">
        <v>3084</v>
      </c>
      <c r="K238" s="32" t="s">
        <v>3085</v>
      </c>
      <c r="L238" s="32" t="s">
        <v>3086</v>
      </c>
      <c r="M238" s="32"/>
      <c r="N238" s="32" t="s">
        <v>3087</v>
      </c>
      <c r="O238" s="32" t="s">
        <v>796</v>
      </c>
      <c r="P238" s="32" t="s">
        <v>3087</v>
      </c>
      <c r="Q238" s="32" t="s">
        <v>1092</v>
      </c>
      <c r="R238" s="35">
        <v>10000</v>
      </c>
      <c r="S238" s="35">
        <v>10000</v>
      </c>
      <c r="T238" s="6" t="s">
        <v>1092</v>
      </c>
      <c r="U238" s="6" t="s">
        <v>1092</v>
      </c>
      <c r="V238" s="5" t="s">
        <v>797</v>
      </c>
      <c r="W238" s="6">
        <v>8</v>
      </c>
      <c r="X238" s="6">
        <v>6</v>
      </c>
      <c r="Y238" s="32">
        <v>21</v>
      </c>
      <c r="Z238" s="32" t="s">
        <v>1079</v>
      </c>
      <c r="AA238" s="122" t="s">
        <v>3088</v>
      </c>
      <c r="AB238" s="32"/>
      <c r="AC238" s="32">
        <v>1</v>
      </c>
      <c r="AD238" s="32">
        <v>0</v>
      </c>
      <c r="AE238" s="10">
        <v>0</v>
      </c>
      <c r="AF238" s="10"/>
    </row>
    <row r="239" spans="1:32" ht="76.5" x14ac:dyDescent="0.2">
      <c r="A239" s="130">
        <f>IF(B239&gt;0,MAX($A$4:A238)+1,"")</f>
        <v>236</v>
      </c>
      <c r="B239" s="32" t="s">
        <v>86</v>
      </c>
      <c r="C239" s="32">
        <v>5</v>
      </c>
      <c r="D239" s="31" t="s">
        <v>113</v>
      </c>
      <c r="E239" s="32" t="s">
        <v>1212</v>
      </c>
      <c r="F239" s="32" t="s">
        <v>3089</v>
      </c>
      <c r="G239" s="7" t="s">
        <v>3090</v>
      </c>
      <c r="H239" s="125" t="s">
        <v>3091</v>
      </c>
      <c r="I239" s="125" t="s">
        <v>3092</v>
      </c>
      <c r="J239" s="32" t="s">
        <v>3093</v>
      </c>
      <c r="K239" s="32" t="s">
        <v>3094</v>
      </c>
      <c r="L239" s="32" t="s">
        <v>3095</v>
      </c>
      <c r="M239" s="32" t="s">
        <v>3096</v>
      </c>
      <c r="N239" s="32" t="s">
        <v>3097</v>
      </c>
      <c r="O239" s="32" t="s">
        <v>3098</v>
      </c>
      <c r="P239" s="32" t="s">
        <v>3097</v>
      </c>
      <c r="Q239" s="32">
        <v>1</v>
      </c>
      <c r="R239" s="35">
        <v>5000</v>
      </c>
      <c r="S239" s="35">
        <v>5000</v>
      </c>
      <c r="T239" s="6">
        <v>1</v>
      </c>
      <c r="U239" s="6">
        <v>1</v>
      </c>
      <c r="V239" s="5" t="s">
        <v>780</v>
      </c>
      <c r="W239" s="6">
        <v>19</v>
      </c>
      <c r="X239" s="6">
        <v>6</v>
      </c>
      <c r="Y239" s="32">
        <v>21</v>
      </c>
      <c r="Z239" s="32" t="s">
        <v>1079</v>
      </c>
      <c r="AA239" s="122" t="s">
        <v>3099</v>
      </c>
      <c r="AB239" s="32"/>
      <c r="AC239" s="32">
        <v>1</v>
      </c>
      <c r="AD239" s="32">
        <v>0</v>
      </c>
      <c r="AE239" s="10">
        <v>0</v>
      </c>
      <c r="AF239" s="10"/>
    </row>
    <row r="240" spans="1:32" ht="38.25" x14ac:dyDescent="0.2">
      <c r="A240" s="130">
        <f>IF(B240&gt;0,MAX($A$4:A239)+1,"")</f>
        <v>237</v>
      </c>
      <c r="B240" s="32" t="s">
        <v>86</v>
      </c>
      <c r="C240" s="32">
        <v>5</v>
      </c>
      <c r="D240" s="31" t="s">
        <v>113</v>
      </c>
      <c r="E240" s="32" t="s">
        <v>1212</v>
      </c>
      <c r="F240" s="32" t="s">
        <v>3100</v>
      </c>
      <c r="G240" s="7" t="s">
        <v>3101</v>
      </c>
      <c r="H240" s="125">
        <v>60192951611</v>
      </c>
      <c r="I240" s="125" t="s">
        <v>3102</v>
      </c>
      <c r="J240" s="32" t="s">
        <v>3103</v>
      </c>
      <c r="K240" s="32" t="s">
        <v>3104</v>
      </c>
      <c r="L240" s="32" t="s">
        <v>3105</v>
      </c>
      <c r="M240" s="32" t="s">
        <v>3106</v>
      </c>
      <c r="N240" s="32" t="s">
        <v>3107</v>
      </c>
      <c r="O240" s="32" t="s">
        <v>3108</v>
      </c>
      <c r="P240" s="32" t="s">
        <v>3109</v>
      </c>
      <c r="Q240" s="32">
        <v>1</v>
      </c>
      <c r="R240" s="35">
        <v>10000</v>
      </c>
      <c r="S240" s="35">
        <v>10000</v>
      </c>
      <c r="T240" s="6" t="s">
        <v>1092</v>
      </c>
      <c r="U240" s="6" t="s">
        <v>1092</v>
      </c>
      <c r="V240" s="5" t="s">
        <v>784</v>
      </c>
      <c r="W240" s="6">
        <v>19</v>
      </c>
      <c r="X240" s="6">
        <v>6</v>
      </c>
      <c r="Y240" s="32">
        <v>21</v>
      </c>
      <c r="Z240" s="32" t="s">
        <v>1079</v>
      </c>
      <c r="AA240" s="122" t="s">
        <v>3110</v>
      </c>
      <c r="AB240" s="32"/>
      <c r="AC240" s="32">
        <v>0</v>
      </c>
      <c r="AD240" s="32">
        <v>0</v>
      </c>
      <c r="AE240" s="10">
        <v>0</v>
      </c>
      <c r="AF240" s="10"/>
    </row>
    <row r="241" spans="1:32" ht="38.25" x14ac:dyDescent="0.2">
      <c r="A241" s="130">
        <f>IF(B241&gt;0,MAX($A$4:A240)+1,"")</f>
        <v>238</v>
      </c>
      <c r="B241" s="32" t="s">
        <v>86</v>
      </c>
      <c r="C241" s="32">
        <v>5</v>
      </c>
      <c r="D241" s="31" t="s">
        <v>113</v>
      </c>
      <c r="E241" s="32" t="s">
        <v>1212</v>
      </c>
      <c r="F241" s="32" t="s">
        <v>3111</v>
      </c>
      <c r="G241" s="7" t="s">
        <v>3112</v>
      </c>
      <c r="H241" s="125" t="s">
        <v>3113</v>
      </c>
      <c r="I241" s="125" t="s">
        <v>3114</v>
      </c>
      <c r="J241" s="32" t="s">
        <v>3115</v>
      </c>
      <c r="K241" s="32" t="s">
        <v>3116</v>
      </c>
      <c r="L241" s="32" t="s">
        <v>3117</v>
      </c>
      <c r="M241" s="32" t="s">
        <v>3118</v>
      </c>
      <c r="N241" s="32" t="s">
        <v>3119</v>
      </c>
      <c r="O241" s="32" t="s">
        <v>3120</v>
      </c>
      <c r="P241" s="32" t="s">
        <v>3119</v>
      </c>
      <c r="Q241" s="32">
        <v>1</v>
      </c>
      <c r="R241" s="35">
        <v>10000</v>
      </c>
      <c r="S241" s="35">
        <v>10000</v>
      </c>
      <c r="T241" s="6">
        <v>1</v>
      </c>
      <c r="U241" s="6">
        <v>1</v>
      </c>
      <c r="V241" s="5" t="s">
        <v>531</v>
      </c>
      <c r="W241" s="6">
        <v>117</v>
      </c>
      <c r="X241" s="6">
        <v>11</v>
      </c>
      <c r="Y241" s="32">
        <v>15</v>
      </c>
      <c r="Z241" s="32" t="s">
        <v>1079</v>
      </c>
      <c r="AA241" s="122" t="s">
        <v>3121</v>
      </c>
      <c r="AB241" s="32"/>
      <c r="AC241" s="32">
        <v>5</v>
      </c>
      <c r="AD241" s="32">
        <v>0</v>
      </c>
      <c r="AE241" s="10">
        <v>0</v>
      </c>
      <c r="AF241" s="10"/>
    </row>
    <row r="242" spans="1:32" ht="51" x14ac:dyDescent="0.2">
      <c r="A242" s="130">
        <f>IF(B242&gt;0,MAX($A$4:A241)+1,"")</f>
        <v>239</v>
      </c>
      <c r="B242" s="32" t="s">
        <v>86</v>
      </c>
      <c r="C242" s="32">
        <v>5</v>
      </c>
      <c r="D242" s="31" t="s">
        <v>113</v>
      </c>
      <c r="E242" s="32" t="s">
        <v>1212</v>
      </c>
      <c r="F242" s="32" t="s">
        <v>3122</v>
      </c>
      <c r="G242" s="7" t="s">
        <v>3123</v>
      </c>
      <c r="H242" s="125" t="s">
        <v>3124</v>
      </c>
      <c r="I242" s="125" t="s">
        <v>3125</v>
      </c>
      <c r="J242" s="32" t="s">
        <v>3126</v>
      </c>
      <c r="K242" s="32" t="s">
        <v>3127</v>
      </c>
      <c r="L242" s="32" t="s">
        <v>3128</v>
      </c>
      <c r="M242" s="32" t="s">
        <v>3129</v>
      </c>
      <c r="N242" s="32" t="s">
        <v>3130</v>
      </c>
      <c r="O242" s="32" t="s">
        <v>3131</v>
      </c>
      <c r="P242" s="32" t="s">
        <v>3130</v>
      </c>
      <c r="Q242" s="32">
        <v>1</v>
      </c>
      <c r="R242" s="35">
        <v>5000</v>
      </c>
      <c r="S242" s="35">
        <v>5000</v>
      </c>
      <c r="T242" s="6">
        <v>1</v>
      </c>
      <c r="U242" s="6">
        <v>1</v>
      </c>
      <c r="V242" s="5" t="s">
        <v>251</v>
      </c>
      <c r="W242" s="6">
        <v>117</v>
      </c>
      <c r="X242" s="6">
        <v>6</v>
      </c>
      <c r="Y242" s="32">
        <v>21</v>
      </c>
      <c r="Z242" s="32" t="s">
        <v>1079</v>
      </c>
      <c r="AA242" s="122" t="s">
        <v>3132</v>
      </c>
      <c r="AB242" s="32"/>
      <c r="AC242" s="32">
        <v>1</v>
      </c>
      <c r="AD242" s="32">
        <v>0</v>
      </c>
      <c r="AE242" s="10">
        <v>0</v>
      </c>
      <c r="AF242" s="10"/>
    </row>
    <row r="243" spans="1:32" ht="38.25" x14ac:dyDescent="0.2">
      <c r="A243" s="130">
        <f>IF(B243&gt;0,MAX($A$4:A242)+1,"")</f>
        <v>240</v>
      </c>
      <c r="B243" s="32" t="s">
        <v>86</v>
      </c>
      <c r="C243" s="32">
        <v>5</v>
      </c>
      <c r="D243" s="31" t="s">
        <v>113</v>
      </c>
      <c r="E243" s="32" t="s">
        <v>1212</v>
      </c>
      <c r="F243" s="32" t="s">
        <v>3133</v>
      </c>
      <c r="G243" s="7" t="s">
        <v>3134</v>
      </c>
      <c r="H243" s="125">
        <v>91079609728</v>
      </c>
      <c r="I243" s="125">
        <v>21013475</v>
      </c>
      <c r="J243" s="32" t="s">
        <v>3135</v>
      </c>
      <c r="K243" s="32" t="s">
        <v>3136</v>
      </c>
      <c r="L243" s="32" t="s">
        <v>3137</v>
      </c>
      <c r="M243" s="32"/>
      <c r="N243" s="32" t="s">
        <v>3138</v>
      </c>
      <c r="O243" s="32" t="s">
        <v>3139</v>
      </c>
      <c r="P243" s="32" t="s">
        <v>3138</v>
      </c>
      <c r="Q243" s="32">
        <v>1</v>
      </c>
      <c r="R243" s="35">
        <v>6500</v>
      </c>
      <c r="S243" s="35">
        <v>6500</v>
      </c>
      <c r="T243" s="6">
        <v>1</v>
      </c>
      <c r="U243" s="6">
        <v>1</v>
      </c>
      <c r="V243" s="5" t="s">
        <v>786</v>
      </c>
      <c r="W243" s="6">
        <v>19</v>
      </c>
      <c r="X243" s="6">
        <v>6</v>
      </c>
      <c r="Y243" s="32">
        <v>21</v>
      </c>
      <c r="Z243" s="32" t="s">
        <v>1079</v>
      </c>
      <c r="AA243" s="122" t="s">
        <v>3140</v>
      </c>
      <c r="AB243" s="32"/>
      <c r="AC243" s="32">
        <v>0</v>
      </c>
      <c r="AD243" s="32">
        <v>0</v>
      </c>
      <c r="AE243" s="10">
        <v>0</v>
      </c>
      <c r="AF243" s="10" t="s">
        <v>3141</v>
      </c>
    </row>
    <row r="244" spans="1:32" ht="38.25" x14ac:dyDescent="0.2">
      <c r="A244" s="130">
        <f>IF(B244&gt;0,MAX($A$4:A243)+1,"")</f>
        <v>241</v>
      </c>
      <c r="B244" s="32" t="s">
        <v>86</v>
      </c>
      <c r="C244" s="32">
        <v>5</v>
      </c>
      <c r="D244" s="31" t="s">
        <v>113</v>
      </c>
      <c r="E244" s="32" t="s">
        <v>1212</v>
      </c>
      <c r="F244" s="32" t="s">
        <v>3142</v>
      </c>
      <c r="G244" s="7" t="s">
        <v>3143</v>
      </c>
      <c r="H244" s="125" t="s">
        <v>3144</v>
      </c>
      <c r="I244" s="125" t="s">
        <v>3145</v>
      </c>
      <c r="J244" s="32" t="s">
        <v>3146</v>
      </c>
      <c r="K244" s="32" t="s">
        <v>3147</v>
      </c>
      <c r="L244" s="32" t="s">
        <v>3148</v>
      </c>
      <c r="M244" s="32" t="s">
        <v>3149</v>
      </c>
      <c r="N244" s="32" t="s">
        <v>3150</v>
      </c>
      <c r="O244" s="32" t="s">
        <v>3151</v>
      </c>
      <c r="P244" s="32" t="s">
        <v>3150</v>
      </c>
      <c r="Q244" s="32">
        <v>1</v>
      </c>
      <c r="R244" s="35">
        <v>10000</v>
      </c>
      <c r="S244" s="35">
        <v>10000</v>
      </c>
      <c r="T244" s="6">
        <v>1</v>
      </c>
      <c r="U244" s="6">
        <v>1</v>
      </c>
      <c r="V244" s="5" t="s">
        <v>788</v>
      </c>
      <c r="W244" s="6">
        <v>19</v>
      </c>
      <c r="X244" s="6">
        <v>6</v>
      </c>
      <c r="Y244" s="32">
        <v>21</v>
      </c>
      <c r="Z244" s="32" t="s">
        <v>1079</v>
      </c>
      <c r="AA244" s="122" t="s">
        <v>3152</v>
      </c>
      <c r="AB244" s="32"/>
      <c r="AC244" s="32">
        <v>22</v>
      </c>
      <c r="AD244" s="32">
        <v>0</v>
      </c>
      <c r="AE244" s="10">
        <v>0</v>
      </c>
      <c r="AF244" s="10"/>
    </row>
    <row r="245" spans="1:32" ht="38.25" x14ac:dyDescent="0.2">
      <c r="A245" s="130">
        <f>IF(B245&gt;0,MAX($A$4:A244)+1,"")</f>
        <v>242</v>
      </c>
      <c r="B245" s="32" t="s">
        <v>86</v>
      </c>
      <c r="C245" s="32">
        <v>5</v>
      </c>
      <c r="D245" s="31" t="s">
        <v>113</v>
      </c>
      <c r="E245" s="32" t="s">
        <v>1212</v>
      </c>
      <c r="F245" s="32" t="s">
        <v>3153</v>
      </c>
      <c r="G245" s="7" t="s">
        <v>3154</v>
      </c>
      <c r="H245" s="125" t="s">
        <v>3155</v>
      </c>
      <c r="I245" s="125" t="s">
        <v>3156</v>
      </c>
      <c r="J245" s="32" t="s">
        <v>3157</v>
      </c>
      <c r="K245" s="32" t="s">
        <v>3158</v>
      </c>
      <c r="L245" s="32" t="s">
        <v>3159</v>
      </c>
      <c r="M245" s="32" t="s">
        <v>3160</v>
      </c>
      <c r="N245" s="32" t="s">
        <v>3161</v>
      </c>
      <c r="O245" s="32" t="s">
        <v>3162</v>
      </c>
      <c r="P245" s="32" t="s">
        <v>3161</v>
      </c>
      <c r="Q245" s="32" t="s">
        <v>1092</v>
      </c>
      <c r="R245" s="35">
        <v>25000</v>
      </c>
      <c r="S245" s="35">
        <v>25000</v>
      </c>
      <c r="T245" s="6" t="s">
        <v>1092</v>
      </c>
      <c r="U245" s="6" t="s">
        <v>1092</v>
      </c>
      <c r="V245" s="5" t="s">
        <v>795</v>
      </c>
      <c r="W245" s="6">
        <v>8</v>
      </c>
      <c r="X245" s="6">
        <v>32</v>
      </c>
      <c r="Y245" s="32">
        <v>21</v>
      </c>
      <c r="Z245" s="32" t="s">
        <v>1079</v>
      </c>
      <c r="AA245" s="122" t="s">
        <v>3163</v>
      </c>
      <c r="AB245" s="32"/>
      <c r="AC245" s="32">
        <v>1</v>
      </c>
      <c r="AD245" s="32">
        <v>0</v>
      </c>
      <c r="AE245" s="10">
        <v>0</v>
      </c>
      <c r="AF245" s="10"/>
    </row>
    <row r="246" spans="1:32" ht="38.25" x14ac:dyDescent="0.2">
      <c r="A246" s="130">
        <f>IF(B246&gt;0,MAX($A$4:A245)+1,"")</f>
        <v>243</v>
      </c>
      <c r="B246" s="32" t="s">
        <v>86</v>
      </c>
      <c r="C246" s="32">
        <v>5</v>
      </c>
      <c r="D246" s="31" t="s">
        <v>113</v>
      </c>
      <c r="E246" s="32" t="s">
        <v>1212</v>
      </c>
      <c r="F246" s="32" t="s">
        <v>3164</v>
      </c>
      <c r="G246" s="7" t="s">
        <v>3165</v>
      </c>
      <c r="H246" s="125" t="s">
        <v>3166</v>
      </c>
      <c r="I246" s="125" t="s">
        <v>3167</v>
      </c>
      <c r="J246" s="32" t="s">
        <v>3168</v>
      </c>
      <c r="K246" s="32">
        <v>955634439</v>
      </c>
      <c r="L246" s="32" t="s">
        <v>3169</v>
      </c>
      <c r="M246" s="32" t="s">
        <v>1093</v>
      </c>
      <c r="N246" s="32" t="s">
        <v>3170</v>
      </c>
      <c r="O246" s="32" t="s">
        <v>3171</v>
      </c>
      <c r="P246" s="32" t="s">
        <v>3172</v>
      </c>
      <c r="Q246" s="32" t="s">
        <v>1092</v>
      </c>
      <c r="R246" s="35">
        <v>5000</v>
      </c>
      <c r="S246" s="35">
        <v>5000</v>
      </c>
      <c r="T246" s="6" t="s">
        <v>1092</v>
      </c>
      <c r="U246" s="6" t="s">
        <v>1092</v>
      </c>
      <c r="V246" s="5" t="s">
        <v>784</v>
      </c>
      <c r="W246" s="6">
        <v>61</v>
      </c>
      <c r="X246" s="6">
        <v>28</v>
      </c>
      <c r="Y246" s="32">
        <v>21</v>
      </c>
      <c r="Z246" s="32" t="s">
        <v>1079</v>
      </c>
      <c r="AA246" s="122" t="s">
        <v>3173</v>
      </c>
      <c r="AB246" s="32"/>
      <c r="AC246" s="32">
        <v>0</v>
      </c>
      <c r="AD246" s="32">
        <v>0</v>
      </c>
      <c r="AE246" s="10">
        <v>0</v>
      </c>
      <c r="AF246" s="10" t="s">
        <v>3174</v>
      </c>
    </row>
    <row r="247" spans="1:32" ht="38.25" x14ac:dyDescent="0.2">
      <c r="A247" s="130">
        <f>IF(B247&gt;0,MAX($A$4:A246)+1,"")</f>
        <v>244</v>
      </c>
      <c r="B247" s="32" t="s">
        <v>86</v>
      </c>
      <c r="C247" s="32">
        <v>5</v>
      </c>
      <c r="D247" s="31" t="s">
        <v>113</v>
      </c>
      <c r="E247" s="32" t="s">
        <v>1212</v>
      </c>
      <c r="F247" s="32" t="s">
        <v>3175</v>
      </c>
      <c r="G247" s="7" t="s">
        <v>1925</v>
      </c>
      <c r="H247" s="125">
        <v>10434789303</v>
      </c>
      <c r="I247" s="125" t="s">
        <v>1927</v>
      </c>
      <c r="J247" s="32" t="s">
        <v>3176</v>
      </c>
      <c r="K247" s="32" t="s">
        <v>3177</v>
      </c>
      <c r="L247" s="32" t="s">
        <v>3178</v>
      </c>
      <c r="M247" s="32" t="s">
        <v>1931</v>
      </c>
      <c r="N247" s="32" t="s">
        <v>1934</v>
      </c>
      <c r="O247" s="32" t="s">
        <v>3179</v>
      </c>
      <c r="P247" s="32" t="s">
        <v>1934</v>
      </c>
      <c r="Q247" s="32">
        <v>1</v>
      </c>
      <c r="R247" s="35">
        <v>50000</v>
      </c>
      <c r="S247" s="35">
        <v>50000</v>
      </c>
      <c r="T247" s="6">
        <v>1</v>
      </c>
      <c r="U247" s="6">
        <v>1</v>
      </c>
      <c r="V247" s="5" t="s">
        <v>790</v>
      </c>
      <c r="W247" s="6">
        <v>56</v>
      </c>
      <c r="X247" s="6">
        <v>10</v>
      </c>
      <c r="Y247" s="32">
        <v>21</v>
      </c>
      <c r="Z247" s="32" t="s">
        <v>1079</v>
      </c>
      <c r="AA247" s="122" t="s">
        <v>3180</v>
      </c>
      <c r="AB247" s="32"/>
      <c r="AC247" s="32">
        <v>0</v>
      </c>
      <c r="AD247" s="32">
        <v>0</v>
      </c>
      <c r="AE247" s="10">
        <v>0</v>
      </c>
      <c r="AF247" s="10">
        <v>0</v>
      </c>
    </row>
    <row r="248" spans="1:32" ht="38.25" x14ac:dyDescent="0.2">
      <c r="A248" s="130">
        <f>IF(B248&gt;0,MAX($A$4:A247)+1,"")</f>
        <v>245</v>
      </c>
      <c r="B248" s="32" t="s">
        <v>86</v>
      </c>
      <c r="C248" s="32">
        <v>5</v>
      </c>
      <c r="D248" s="31" t="s">
        <v>113</v>
      </c>
      <c r="E248" s="32" t="s">
        <v>1212</v>
      </c>
      <c r="F248" s="32" t="s">
        <v>2649</v>
      </c>
      <c r="G248" s="7" t="s">
        <v>2650</v>
      </c>
      <c r="H248" s="125">
        <v>17751886692</v>
      </c>
      <c r="I248" s="125" t="s">
        <v>2652</v>
      </c>
      <c r="J248" s="32" t="s">
        <v>3181</v>
      </c>
      <c r="K248" s="32" t="s">
        <v>3182</v>
      </c>
      <c r="L248" s="32" t="s">
        <v>3183</v>
      </c>
      <c r="M248" s="32" t="s">
        <v>3184</v>
      </c>
      <c r="N248" s="32" t="s">
        <v>2658</v>
      </c>
      <c r="O248" s="32" t="s">
        <v>3185</v>
      </c>
      <c r="P248" s="32" t="s">
        <v>2658</v>
      </c>
      <c r="Q248" s="32">
        <v>1</v>
      </c>
      <c r="R248" s="35">
        <v>35000</v>
      </c>
      <c r="S248" s="35">
        <v>35000</v>
      </c>
      <c r="T248" s="6">
        <v>1</v>
      </c>
      <c r="U248" s="6">
        <v>1</v>
      </c>
      <c r="V248" s="5" t="s">
        <v>786</v>
      </c>
      <c r="W248" s="6">
        <v>19</v>
      </c>
      <c r="X248" s="6">
        <v>29</v>
      </c>
      <c r="Y248" s="32">
        <v>21</v>
      </c>
      <c r="Z248" s="32" t="s">
        <v>1079</v>
      </c>
      <c r="AA248" s="122" t="s">
        <v>3186</v>
      </c>
      <c r="AB248" s="32"/>
      <c r="AC248" s="32">
        <v>0</v>
      </c>
      <c r="AD248" s="32">
        <v>0</v>
      </c>
      <c r="AE248" s="10">
        <v>3</v>
      </c>
      <c r="AF248" s="10"/>
    </row>
    <row r="249" spans="1:32" ht="38.25" x14ac:dyDescent="0.2">
      <c r="A249" s="130">
        <f>IF(B249&gt;0,MAX($A$4:A248)+1,"")</f>
        <v>246</v>
      </c>
      <c r="B249" s="32" t="s">
        <v>86</v>
      </c>
      <c r="C249" s="32">
        <v>5</v>
      </c>
      <c r="D249" s="31" t="s">
        <v>113</v>
      </c>
      <c r="E249" s="32" t="s">
        <v>1212</v>
      </c>
      <c r="F249" s="32" t="s">
        <v>3187</v>
      </c>
      <c r="G249" s="7" t="s">
        <v>3188</v>
      </c>
      <c r="H249" s="125">
        <v>96111582339</v>
      </c>
      <c r="I249" s="125" t="s">
        <v>3188</v>
      </c>
      <c r="J249" s="32" t="s">
        <v>3189</v>
      </c>
      <c r="K249" s="32" t="s">
        <v>3190</v>
      </c>
      <c r="L249" s="32" t="s">
        <v>3191</v>
      </c>
      <c r="M249" s="32" t="s">
        <v>3192</v>
      </c>
      <c r="N249" s="32" t="s">
        <v>3193</v>
      </c>
      <c r="O249" s="32" t="s">
        <v>3194</v>
      </c>
      <c r="P249" s="32" t="s">
        <v>3193</v>
      </c>
      <c r="Q249" s="32">
        <v>1</v>
      </c>
      <c r="R249" s="35">
        <v>15000</v>
      </c>
      <c r="S249" s="35">
        <v>15000</v>
      </c>
      <c r="T249" s="6">
        <v>1</v>
      </c>
      <c r="U249" s="6">
        <v>1</v>
      </c>
      <c r="V249" s="5" t="s">
        <v>790</v>
      </c>
      <c r="W249" s="6">
        <v>56</v>
      </c>
      <c r="X249" s="6">
        <v>6</v>
      </c>
      <c r="Y249" s="32">
        <v>21</v>
      </c>
      <c r="Z249" s="32" t="s">
        <v>1079</v>
      </c>
      <c r="AA249" s="122" t="s">
        <v>3195</v>
      </c>
      <c r="AB249" s="32"/>
      <c r="AC249" s="32">
        <v>0</v>
      </c>
      <c r="AD249" s="32">
        <v>0</v>
      </c>
      <c r="AE249" s="10">
        <v>0</v>
      </c>
      <c r="AF249" s="10"/>
    </row>
    <row r="250" spans="1:32" ht="38.25" x14ac:dyDescent="0.2">
      <c r="A250" s="130">
        <f>IF(B250&gt;0,MAX($A$4:A249)+1,"")</f>
        <v>247</v>
      </c>
      <c r="B250" s="32" t="s">
        <v>86</v>
      </c>
      <c r="C250" s="32">
        <v>5</v>
      </c>
      <c r="D250" s="31" t="s">
        <v>113</v>
      </c>
      <c r="E250" s="32" t="s">
        <v>1212</v>
      </c>
      <c r="F250" s="32" t="s">
        <v>2031</v>
      </c>
      <c r="G250" s="7" t="s">
        <v>2032</v>
      </c>
      <c r="H250" s="125">
        <v>96312589061</v>
      </c>
      <c r="I250" s="125" t="s">
        <v>3196</v>
      </c>
      <c r="J250" s="32" t="s">
        <v>3197</v>
      </c>
      <c r="K250" s="32" t="s">
        <v>3198</v>
      </c>
      <c r="L250" s="32" t="s">
        <v>2037</v>
      </c>
      <c r="M250" s="32" t="s">
        <v>3199</v>
      </c>
      <c r="N250" s="32" t="s">
        <v>3200</v>
      </c>
      <c r="O250" s="32" t="s">
        <v>3201</v>
      </c>
      <c r="P250" s="32" t="s">
        <v>3202</v>
      </c>
      <c r="Q250" s="32">
        <v>1</v>
      </c>
      <c r="R250" s="35">
        <v>20000</v>
      </c>
      <c r="S250" s="35">
        <v>20000</v>
      </c>
      <c r="T250" s="6">
        <v>1</v>
      </c>
      <c r="U250" s="6">
        <v>1</v>
      </c>
      <c r="V250" s="5" t="s">
        <v>780</v>
      </c>
      <c r="W250" s="6">
        <v>19</v>
      </c>
      <c r="X250" s="6">
        <v>6</v>
      </c>
      <c r="Y250" s="32">
        <v>21</v>
      </c>
      <c r="Z250" s="32" t="s">
        <v>1079</v>
      </c>
      <c r="AA250" s="122" t="s">
        <v>3203</v>
      </c>
      <c r="AB250" s="32"/>
      <c r="AC250" s="32">
        <v>16</v>
      </c>
      <c r="AD250" s="32">
        <v>0</v>
      </c>
      <c r="AE250" s="10">
        <v>0</v>
      </c>
      <c r="AF250" s="10"/>
    </row>
    <row r="251" spans="1:32" ht="38.25" x14ac:dyDescent="0.2">
      <c r="A251" s="130">
        <f>IF(B251&gt;0,MAX($A$4:A250)+1,"")</f>
        <v>248</v>
      </c>
      <c r="B251" s="32" t="s">
        <v>86</v>
      </c>
      <c r="C251" s="32">
        <v>5</v>
      </c>
      <c r="D251" s="31" t="s">
        <v>113</v>
      </c>
      <c r="E251" s="32" t="s">
        <v>1212</v>
      </c>
      <c r="F251" s="32" t="s">
        <v>2176</v>
      </c>
      <c r="G251" s="7" t="s">
        <v>2177</v>
      </c>
      <c r="H251" s="125" t="s">
        <v>2178</v>
      </c>
      <c r="I251" s="125" t="s">
        <v>2179</v>
      </c>
      <c r="J251" s="32" t="s">
        <v>2180</v>
      </c>
      <c r="K251" s="32" t="s">
        <v>2181</v>
      </c>
      <c r="L251" s="32" t="s">
        <v>2182</v>
      </c>
      <c r="M251" s="32" t="s">
        <v>2183</v>
      </c>
      <c r="N251" s="32" t="s">
        <v>2184</v>
      </c>
      <c r="O251" s="32" t="s">
        <v>3204</v>
      </c>
      <c r="P251" s="32" t="s">
        <v>2822</v>
      </c>
      <c r="Q251" s="32">
        <v>1</v>
      </c>
      <c r="R251" s="35">
        <v>12390</v>
      </c>
      <c r="S251" s="35">
        <v>12390</v>
      </c>
      <c r="T251" s="6">
        <v>1</v>
      </c>
      <c r="U251" s="6">
        <v>1</v>
      </c>
      <c r="V251" s="5" t="s">
        <v>799</v>
      </c>
      <c r="W251" s="6">
        <v>64</v>
      </c>
      <c r="X251" s="6">
        <v>29</v>
      </c>
      <c r="Y251" s="32">
        <v>12</v>
      </c>
      <c r="Z251" s="32" t="s">
        <v>1078</v>
      </c>
      <c r="AA251" s="122" t="s">
        <v>3205</v>
      </c>
      <c r="AB251" s="32"/>
      <c r="AC251" s="32">
        <v>4</v>
      </c>
      <c r="AD251" s="32">
        <v>0</v>
      </c>
      <c r="AE251" s="10">
        <v>3</v>
      </c>
      <c r="AF251" s="10"/>
    </row>
    <row r="252" spans="1:32" ht="38.25" x14ac:dyDescent="0.2">
      <c r="A252" s="130">
        <f>IF(B252&gt;0,MAX($A$4:A251)+1,"")</f>
        <v>249</v>
      </c>
      <c r="B252" s="32" t="s">
        <v>86</v>
      </c>
      <c r="C252" s="32">
        <v>5</v>
      </c>
      <c r="D252" s="31" t="s">
        <v>113</v>
      </c>
      <c r="E252" s="32" t="s">
        <v>1212</v>
      </c>
      <c r="F252" s="32" t="s">
        <v>3206</v>
      </c>
      <c r="G252" s="7" t="s">
        <v>3207</v>
      </c>
      <c r="H252" s="125">
        <v>88360684111</v>
      </c>
      <c r="I252" s="125" t="s">
        <v>3208</v>
      </c>
      <c r="J252" s="32" t="s">
        <v>3209</v>
      </c>
      <c r="K252" s="32" t="s">
        <v>3210</v>
      </c>
      <c r="L252" s="32" t="s">
        <v>3211</v>
      </c>
      <c r="M252" s="32" t="s">
        <v>3212</v>
      </c>
      <c r="N252" s="32" t="s">
        <v>3213</v>
      </c>
      <c r="O252" s="32" t="s">
        <v>3214</v>
      </c>
      <c r="P252" s="32" t="s">
        <v>3211</v>
      </c>
      <c r="Q252" s="32">
        <v>1</v>
      </c>
      <c r="R252" s="35">
        <v>10000</v>
      </c>
      <c r="S252" s="35">
        <v>10000</v>
      </c>
      <c r="T252" s="6">
        <v>1</v>
      </c>
      <c r="U252" s="6">
        <v>1</v>
      </c>
      <c r="V252" s="5" t="s">
        <v>780</v>
      </c>
      <c r="W252" s="6">
        <v>117</v>
      </c>
      <c r="X252" s="6">
        <v>11</v>
      </c>
      <c r="Y252" s="32">
        <v>21</v>
      </c>
      <c r="Z252" s="32" t="s">
        <v>1079</v>
      </c>
      <c r="AA252" s="122" t="s">
        <v>3215</v>
      </c>
      <c r="AB252" s="32"/>
      <c r="AC252" s="32">
        <v>0</v>
      </c>
      <c r="AD252" s="32">
        <v>0</v>
      </c>
      <c r="AE252" s="10">
        <v>0</v>
      </c>
      <c r="AF252" s="10"/>
    </row>
    <row r="253" spans="1:32" ht="38.25" x14ac:dyDescent="0.2">
      <c r="A253" s="130">
        <f>IF(B253&gt;0,MAX($A$4:A252)+1,"")</f>
        <v>250</v>
      </c>
      <c r="B253" s="32" t="s">
        <v>86</v>
      </c>
      <c r="C253" s="32">
        <v>5</v>
      </c>
      <c r="D253" s="31" t="s">
        <v>113</v>
      </c>
      <c r="E253" s="32" t="s">
        <v>1212</v>
      </c>
      <c r="F253" s="32" t="s">
        <v>3216</v>
      </c>
      <c r="G253" s="7" t="s">
        <v>3217</v>
      </c>
      <c r="H253" s="125">
        <v>60174266484</v>
      </c>
      <c r="I253" s="125" t="s">
        <v>3218</v>
      </c>
      <c r="J253" s="32" t="s">
        <v>3219</v>
      </c>
      <c r="K253" s="32" t="s">
        <v>3220</v>
      </c>
      <c r="L253" s="32" t="s">
        <v>3221</v>
      </c>
      <c r="M253" s="32" t="s">
        <v>3222</v>
      </c>
      <c r="N253" s="32" t="s">
        <v>3223</v>
      </c>
      <c r="O253" s="32" t="s">
        <v>3224</v>
      </c>
      <c r="P253" s="32" t="s">
        <v>3221</v>
      </c>
      <c r="Q253" s="32">
        <v>1</v>
      </c>
      <c r="R253" s="35">
        <v>14000</v>
      </c>
      <c r="S253" s="35">
        <v>14000</v>
      </c>
      <c r="T253" s="6">
        <v>1</v>
      </c>
      <c r="U253" s="6">
        <v>1</v>
      </c>
      <c r="V253" s="5" t="s">
        <v>795</v>
      </c>
      <c r="W253" s="6">
        <v>8</v>
      </c>
      <c r="X253" s="6">
        <v>32</v>
      </c>
      <c r="Y253" s="32">
        <v>21</v>
      </c>
      <c r="Z253" s="32" t="s">
        <v>1079</v>
      </c>
      <c r="AA253" s="122" t="s">
        <v>3225</v>
      </c>
      <c r="AB253" s="32"/>
      <c r="AC253" s="32">
        <v>2</v>
      </c>
      <c r="AD253" s="32">
        <v>0</v>
      </c>
      <c r="AE253" s="10">
        <v>1</v>
      </c>
      <c r="AF253" s="10"/>
    </row>
    <row r="254" spans="1:32" ht="38.25" x14ac:dyDescent="0.2">
      <c r="A254" s="130">
        <f>IF(B254&gt;0,MAX($A$4:A253)+1,"")</f>
        <v>251</v>
      </c>
      <c r="B254" s="32" t="s">
        <v>86</v>
      </c>
      <c r="C254" s="32">
        <v>5</v>
      </c>
      <c r="D254" s="31" t="s">
        <v>113</v>
      </c>
      <c r="E254" s="32" t="s">
        <v>1212</v>
      </c>
      <c r="F254" s="32" t="s">
        <v>2977</v>
      </c>
      <c r="G254" s="7" t="s">
        <v>2978</v>
      </c>
      <c r="H254" s="125">
        <v>30481274266</v>
      </c>
      <c r="I254" s="125" t="s">
        <v>2130</v>
      </c>
      <c r="J254" s="32" t="s">
        <v>3226</v>
      </c>
      <c r="K254" s="32" t="s">
        <v>3227</v>
      </c>
      <c r="L254" s="32" t="s">
        <v>2981</v>
      </c>
      <c r="M254" s="32" t="s">
        <v>2133</v>
      </c>
      <c r="N254" s="32" t="s">
        <v>2981</v>
      </c>
      <c r="O254" s="32" t="s">
        <v>3228</v>
      </c>
      <c r="P254" s="32" t="s">
        <v>2981</v>
      </c>
      <c r="Q254" s="32">
        <v>1</v>
      </c>
      <c r="R254" s="35">
        <v>21000</v>
      </c>
      <c r="S254" s="35">
        <v>21000</v>
      </c>
      <c r="T254" s="6">
        <v>1</v>
      </c>
      <c r="U254" s="6">
        <v>1</v>
      </c>
      <c r="V254" s="5" t="s">
        <v>795</v>
      </c>
      <c r="W254" s="6">
        <v>55</v>
      </c>
      <c r="X254" s="6">
        <v>6</v>
      </c>
      <c r="Y254" s="32">
        <v>21</v>
      </c>
      <c r="Z254" s="32" t="s">
        <v>1079</v>
      </c>
      <c r="AA254" s="122" t="s">
        <v>3229</v>
      </c>
      <c r="AB254" s="32"/>
      <c r="AC254" s="32">
        <v>0</v>
      </c>
      <c r="AD254" s="32">
        <v>0</v>
      </c>
      <c r="AE254" s="10">
        <v>0</v>
      </c>
      <c r="AF254" s="10"/>
    </row>
    <row r="255" spans="1:32" ht="38.25" x14ac:dyDescent="0.2">
      <c r="A255" s="130">
        <f>IF(B255&gt;0,MAX($A$4:A254)+1,"")</f>
        <v>252</v>
      </c>
      <c r="B255" s="32" t="s">
        <v>86</v>
      </c>
      <c r="C255" s="32">
        <v>5</v>
      </c>
      <c r="D255" s="31" t="s">
        <v>113</v>
      </c>
      <c r="E255" s="32" t="s">
        <v>1212</v>
      </c>
      <c r="F255" s="32" t="s">
        <v>3230</v>
      </c>
      <c r="G255" s="7" t="s">
        <v>2978</v>
      </c>
      <c r="H255" s="125">
        <v>30481274266</v>
      </c>
      <c r="I255" s="125" t="s">
        <v>2130</v>
      </c>
      <c r="J255" s="32" t="s">
        <v>3226</v>
      </c>
      <c r="K255" s="32" t="s">
        <v>3227</v>
      </c>
      <c r="L255" s="32" t="s">
        <v>2981</v>
      </c>
      <c r="M255" s="32" t="s">
        <v>2133</v>
      </c>
      <c r="N255" s="32" t="s">
        <v>2981</v>
      </c>
      <c r="O255" s="32" t="s">
        <v>3231</v>
      </c>
      <c r="P255" s="32" t="s">
        <v>2981</v>
      </c>
      <c r="Q255" s="32">
        <v>1</v>
      </c>
      <c r="R255" s="35">
        <v>20000</v>
      </c>
      <c r="S255" s="35">
        <v>20000</v>
      </c>
      <c r="T255" s="6">
        <v>1</v>
      </c>
      <c r="U255" s="6">
        <v>1</v>
      </c>
      <c r="V255" s="5" t="s">
        <v>795</v>
      </c>
      <c r="W255" s="6">
        <v>55</v>
      </c>
      <c r="X255" s="6">
        <v>6</v>
      </c>
      <c r="Y255" s="32">
        <v>21</v>
      </c>
      <c r="Z255" s="32" t="s">
        <v>1079</v>
      </c>
      <c r="AA255" s="122" t="s">
        <v>3232</v>
      </c>
      <c r="AB255" s="32"/>
      <c r="AC255" s="32">
        <v>0</v>
      </c>
      <c r="AD255" s="32">
        <v>0</v>
      </c>
      <c r="AE255" s="10">
        <v>0</v>
      </c>
      <c r="AF255" s="10"/>
    </row>
    <row r="256" spans="1:32" ht="38.25" x14ac:dyDescent="0.2">
      <c r="A256" s="130">
        <f>IF(B256&gt;0,MAX($A$4:A255)+1,"")</f>
        <v>253</v>
      </c>
      <c r="B256" s="32" t="s">
        <v>86</v>
      </c>
      <c r="C256" s="32">
        <v>5</v>
      </c>
      <c r="D256" s="31" t="s">
        <v>113</v>
      </c>
      <c r="E256" s="32" t="s">
        <v>1212</v>
      </c>
      <c r="F256" s="32" t="s">
        <v>3187</v>
      </c>
      <c r="G256" s="7" t="s">
        <v>3188</v>
      </c>
      <c r="H256" s="125">
        <v>96111582339</v>
      </c>
      <c r="I256" s="125" t="s">
        <v>3188</v>
      </c>
      <c r="J256" s="32" t="s">
        <v>3189</v>
      </c>
      <c r="K256" s="32" t="s">
        <v>3198</v>
      </c>
      <c r="L256" s="32" t="s">
        <v>3191</v>
      </c>
      <c r="M256" s="32"/>
      <c r="N256" s="32" t="s">
        <v>3193</v>
      </c>
      <c r="O256" s="32" t="s">
        <v>3194</v>
      </c>
      <c r="P256" s="32" t="s">
        <v>3193</v>
      </c>
      <c r="Q256" s="32">
        <v>1</v>
      </c>
      <c r="R256" s="35">
        <v>19220</v>
      </c>
      <c r="S256" s="35">
        <v>19220</v>
      </c>
      <c r="T256" s="6">
        <v>1</v>
      </c>
      <c r="U256" s="6">
        <v>1</v>
      </c>
      <c r="V256" s="5" t="s">
        <v>780</v>
      </c>
      <c r="W256" s="6">
        <v>19</v>
      </c>
      <c r="X256" s="6">
        <v>6</v>
      </c>
      <c r="Y256" s="32">
        <v>21</v>
      </c>
      <c r="Z256" s="32" t="s">
        <v>1079</v>
      </c>
      <c r="AA256" s="122" t="s">
        <v>3233</v>
      </c>
      <c r="AB256" s="32"/>
      <c r="AC256" s="32">
        <v>0</v>
      </c>
      <c r="AD256" s="32">
        <v>0</v>
      </c>
      <c r="AE256" s="10">
        <v>0</v>
      </c>
      <c r="AF256" s="10"/>
    </row>
    <row r="257" spans="1:32" ht="38.25" x14ac:dyDescent="0.2">
      <c r="A257" s="130">
        <f>IF(B257&gt;0,MAX($A$4:A256)+1,"")</f>
        <v>254</v>
      </c>
      <c r="B257" s="32" t="s">
        <v>86</v>
      </c>
      <c r="C257" s="32">
        <v>5</v>
      </c>
      <c r="D257" s="31" t="s">
        <v>113</v>
      </c>
      <c r="E257" s="32" t="s">
        <v>1212</v>
      </c>
      <c r="F257" s="32" t="s">
        <v>3234</v>
      </c>
      <c r="G257" s="7" t="s">
        <v>3101</v>
      </c>
      <c r="H257" s="125">
        <v>60192951611</v>
      </c>
      <c r="I257" s="125" t="s">
        <v>3102</v>
      </c>
      <c r="J257" s="32" t="s">
        <v>3103</v>
      </c>
      <c r="K257" s="32" t="s">
        <v>3235</v>
      </c>
      <c r="L257" s="32" t="s">
        <v>3107</v>
      </c>
      <c r="M257" s="32" t="s">
        <v>3105</v>
      </c>
      <c r="N257" s="32" t="s">
        <v>3107</v>
      </c>
      <c r="O257" s="32" t="s">
        <v>3236</v>
      </c>
      <c r="P257" s="32" t="s">
        <v>3237</v>
      </c>
      <c r="Q257" s="32">
        <v>1</v>
      </c>
      <c r="R257" s="35">
        <v>15980</v>
      </c>
      <c r="S257" s="35">
        <v>15980</v>
      </c>
      <c r="T257" s="6">
        <v>1</v>
      </c>
      <c r="U257" s="6">
        <v>1</v>
      </c>
      <c r="V257" s="5" t="s">
        <v>795</v>
      </c>
      <c r="W257" s="6">
        <v>10</v>
      </c>
      <c r="X257" s="6">
        <v>6</v>
      </c>
      <c r="Y257" s="32">
        <v>21</v>
      </c>
      <c r="Z257" s="32" t="s">
        <v>1079</v>
      </c>
      <c r="AA257" s="122" t="s">
        <v>3238</v>
      </c>
      <c r="AB257" s="32"/>
      <c r="AC257" s="32">
        <v>2</v>
      </c>
      <c r="AD257" s="32">
        <v>2</v>
      </c>
      <c r="AE257" s="10">
        <v>2</v>
      </c>
      <c r="AF257" s="10"/>
    </row>
    <row r="258" spans="1:32" ht="38.25" x14ac:dyDescent="0.2">
      <c r="A258" s="130">
        <f>IF(B258&gt;0,MAX($A$4:A257)+1,"")</f>
        <v>255</v>
      </c>
      <c r="B258" s="32" t="s">
        <v>86</v>
      </c>
      <c r="C258" s="32">
        <v>5</v>
      </c>
      <c r="D258" s="31" t="s">
        <v>113</v>
      </c>
      <c r="E258" s="32" t="s">
        <v>1212</v>
      </c>
      <c r="F258" s="32" t="s">
        <v>3239</v>
      </c>
      <c r="G258" s="7" t="s">
        <v>3240</v>
      </c>
      <c r="H258" s="125">
        <v>84873085315</v>
      </c>
      <c r="I258" s="125" t="s">
        <v>3241</v>
      </c>
      <c r="J258" s="32" t="s">
        <v>3242</v>
      </c>
      <c r="K258" s="32" t="s">
        <v>3243</v>
      </c>
      <c r="L258" s="32" t="s">
        <v>3244</v>
      </c>
      <c r="M258" s="32" t="s">
        <v>3245</v>
      </c>
      <c r="N258" s="32" t="s">
        <v>3246</v>
      </c>
      <c r="O258" s="32" t="s">
        <v>3247</v>
      </c>
      <c r="P258" s="32" t="s">
        <v>3244</v>
      </c>
      <c r="Q258" s="32">
        <v>1</v>
      </c>
      <c r="R258" s="35">
        <v>15000</v>
      </c>
      <c r="S258" s="35">
        <v>15000</v>
      </c>
      <c r="T258" s="6">
        <v>1</v>
      </c>
      <c r="U258" s="6">
        <v>1</v>
      </c>
      <c r="V258" s="5" t="s">
        <v>795</v>
      </c>
      <c r="W258" s="6">
        <v>1</v>
      </c>
      <c r="X258" s="6">
        <v>6</v>
      </c>
      <c r="Y258" s="32">
        <v>21</v>
      </c>
      <c r="Z258" s="32" t="s">
        <v>1079</v>
      </c>
      <c r="AA258" s="122" t="s">
        <v>3248</v>
      </c>
      <c r="AB258" s="32"/>
      <c r="AC258" s="32">
        <v>3</v>
      </c>
      <c r="AD258" s="32">
        <v>0</v>
      </c>
      <c r="AE258" s="10">
        <v>0</v>
      </c>
      <c r="AF258" s="10"/>
    </row>
    <row r="259" spans="1:32" ht="38.25" x14ac:dyDescent="0.2">
      <c r="A259" s="130">
        <f>IF(B259&gt;0,MAX($A$4:A258)+1,"")</f>
        <v>256</v>
      </c>
      <c r="B259" s="32" t="s">
        <v>86</v>
      </c>
      <c r="C259" s="32">
        <v>5</v>
      </c>
      <c r="D259" s="31" t="s">
        <v>113</v>
      </c>
      <c r="E259" s="32" t="s">
        <v>1212</v>
      </c>
      <c r="F259" s="32" t="s">
        <v>3249</v>
      </c>
      <c r="G259" s="7">
        <v>21002274</v>
      </c>
      <c r="H259" s="125">
        <v>50567810360</v>
      </c>
      <c r="I259" s="125">
        <v>17003805</v>
      </c>
      <c r="J259" s="32" t="s">
        <v>3250</v>
      </c>
      <c r="K259" s="32">
        <v>989326994</v>
      </c>
      <c r="L259" s="32" t="s">
        <v>3251</v>
      </c>
      <c r="M259" s="32" t="s">
        <v>3252</v>
      </c>
      <c r="N259" s="32" t="s">
        <v>3253</v>
      </c>
      <c r="O259" s="32" t="s">
        <v>3254</v>
      </c>
      <c r="P259" s="32" t="s">
        <v>3251</v>
      </c>
      <c r="Q259" s="32">
        <v>1</v>
      </c>
      <c r="R259" s="35">
        <v>15000</v>
      </c>
      <c r="S259" s="35">
        <v>15000</v>
      </c>
      <c r="T259" s="6">
        <v>1</v>
      </c>
      <c r="U259" s="6">
        <v>1</v>
      </c>
      <c r="V259" s="5" t="s">
        <v>795</v>
      </c>
      <c r="W259" s="6">
        <v>1</v>
      </c>
      <c r="X259" s="6">
        <v>6</v>
      </c>
      <c r="Y259" s="32">
        <v>21</v>
      </c>
      <c r="Z259" s="32" t="s">
        <v>1079</v>
      </c>
      <c r="AA259" s="122" t="s">
        <v>3255</v>
      </c>
      <c r="AB259" s="32"/>
      <c r="AC259" s="32">
        <v>10</v>
      </c>
      <c r="AD259" s="32">
        <v>0</v>
      </c>
      <c r="AE259" s="10">
        <v>0</v>
      </c>
      <c r="AF259" s="10"/>
    </row>
    <row r="260" spans="1:32" ht="38.25" x14ac:dyDescent="0.2">
      <c r="A260" s="130">
        <f>IF(B260&gt;0,MAX($A$4:A259)+1,"")</f>
        <v>257</v>
      </c>
      <c r="B260" s="32" t="s">
        <v>86</v>
      </c>
      <c r="C260" s="32">
        <v>5</v>
      </c>
      <c r="D260" s="31" t="s">
        <v>113</v>
      </c>
      <c r="E260" s="32" t="s">
        <v>1212</v>
      </c>
      <c r="F260" s="32" t="s">
        <v>3256</v>
      </c>
      <c r="G260" s="7" t="s">
        <v>3257</v>
      </c>
      <c r="H260" s="125">
        <v>18229401075</v>
      </c>
      <c r="I260" s="125" t="s">
        <v>3258</v>
      </c>
      <c r="J260" s="32" t="s">
        <v>3259</v>
      </c>
      <c r="K260" s="32" t="s">
        <v>3260</v>
      </c>
      <c r="L260" s="32" t="s">
        <v>3261</v>
      </c>
      <c r="M260" s="32" t="s">
        <v>3262</v>
      </c>
      <c r="N260" s="32" t="s">
        <v>3263</v>
      </c>
      <c r="O260" s="32" t="s">
        <v>3264</v>
      </c>
      <c r="P260" s="32" t="s">
        <v>3261</v>
      </c>
      <c r="Q260" s="32">
        <v>1</v>
      </c>
      <c r="R260" s="35">
        <v>10500</v>
      </c>
      <c r="S260" s="35">
        <v>10500</v>
      </c>
      <c r="T260" s="6">
        <v>1</v>
      </c>
      <c r="U260" s="6">
        <v>1</v>
      </c>
      <c r="V260" s="5" t="s">
        <v>795</v>
      </c>
      <c r="W260" s="6">
        <v>1</v>
      </c>
      <c r="X260" s="6">
        <v>6</v>
      </c>
      <c r="Y260" s="32">
        <v>21</v>
      </c>
      <c r="Z260" s="32" t="s">
        <v>1079</v>
      </c>
      <c r="AA260" s="122" t="s">
        <v>3265</v>
      </c>
      <c r="AB260" s="32"/>
      <c r="AC260" s="32">
        <v>8</v>
      </c>
      <c r="AD260" s="32">
        <v>5</v>
      </c>
      <c r="AE260" s="10">
        <v>0</v>
      </c>
      <c r="AF260" s="10"/>
    </row>
    <row r="261" spans="1:32" ht="38.25" x14ac:dyDescent="0.2">
      <c r="A261" s="130">
        <f>IF(B261&gt;0,MAX($A$4:A260)+1,"")</f>
        <v>258</v>
      </c>
      <c r="B261" s="32" t="s">
        <v>86</v>
      </c>
      <c r="C261" s="32">
        <v>5</v>
      </c>
      <c r="D261" s="31" t="s">
        <v>113</v>
      </c>
      <c r="E261" s="32" t="s">
        <v>1212</v>
      </c>
      <c r="F261" s="32" t="s">
        <v>3266</v>
      </c>
      <c r="G261" s="7" t="s">
        <v>3267</v>
      </c>
      <c r="H261" s="125">
        <v>58029150326</v>
      </c>
      <c r="I261" s="125" t="s">
        <v>3268</v>
      </c>
      <c r="J261" s="32" t="s">
        <v>3269</v>
      </c>
      <c r="K261" s="32" t="s">
        <v>3270</v>
      </c>
      <c r="L261" s="32" t="s">
        <v>3271</v>
      </c>
      <c r="M261" s="32" t="s">
        <v>3272</v>
      </c>
      <c r="N261" s="32" t="s">
        <v>3273</v>
      </c>
      <c r="O261" s="32" t="s">
        <v>3274</v>
      </c>
      <c r="P261" s="32" t="s">
        <v>3271</v>
      </c>
      <c r="Q261" s="32">
        <v>1</v>
      </c>
      <c r="R261" s="35">
        <v>7000</v>
      </c>
      <c r="S261" s="35">
        <v>7000</v>
      </c>
      <c r="T261" s="6">
        <v>1</v>
      </c>
      <c r="U261" s="6">
        <v>1</v>
      </c>
      <c r="V261" s="5" t="s">
        <v>780</v>
      </c>
      <c r="W261" s="6">
        <v>1</v>
      </c>
      <c r="X261" s="6">
        <v>6</v>
      </c>
      <c r="Y261" s="32">
        <v>21</v>
      </c>
      <c r="Z261" s="32" t="s">
        <v>1079</v>
      </c>
      <c r="AA261" s="122" t="s">
        <v>3275</v>
      </c>
      <c r="AB261" s="32"/>
      <c r="AC261" s="32">
        <v>10</v>
      </c>
      <c r="AD261" s="32">
        <v>0</v>
      </c>
      <c r="AE261" s="10">
        <v>2</v>
      </c>
      <c r="AF261" s="10"/>
    </row>
    <row r="262" spans="1:32" ht="38.25" x14ac:dyDescent="0.2">
      <c r="A262" s="130">
        <f>IF(B262&gt;0,MAX($A$4:A261)+1,"")</f>
        <v>259</v>
      </c>
      <c r="B262" s="32" t="s">
        <v>86</v>
      </c>
      <c r="C262" s="32">
        <v>5</v>
      </c>
      <c r="D262" s="31" t="s">
        <v>113</v>
      </c>
      <c r="E262" s="32" t="s">
        <v>1212</v>
      </c>
      <c r="F262" s="32" t="s">
        <v>3266</v>
      </c>
      <c r="G262" s="7" t="s">
        <v>3267</v>
      </c>
      <c r="H262" s="125">
        <v>58029150326</v>
      </c>
      <c r="I262" s="125" t="s">
        <v>3268</v>
      </c>
      <c r="J262" s="32" t="s">
        <v>3269</v>
      </c>
      <c r="K262" s="32" t="s">
        <v>3270</v>
      </c>
      <c r="L262" s="32" t="s">
        <v>3271</v>
      </c>
      <c r="M262" s="32" t="s">
        <v>3272</v>
      </c>
      <c r="N262" s="32" t="s">
        <v>3273</v>
      </c>
      <c r="O262" s="32" t="s">
        <v>3276</v>
      </c>
      <c r="P262" s="32" t="s">
        <v>3271</v>
      </c>
      <c r="Q262" s="32">
        <v>1</v>
      </c>
      <c r="R262" s="35">
        <v>7400</v>
      </c>
      <c r="S262" s="35">
        <v>7400</v>
      </c>
      <c r="T262" s="6">
        <v>1</v>
      </c>
      <c r="U262" s="6">
        <v>1</v>
      </c>
      <c r="V262" s="5" t="s">
        <v>780</v>
      </c>
      <c r="W262" s="6">
        <v>75</v>
      </c>
      <c r="X262" s="6">
        <v>6</v>
      </c>
      <c r="Y262" s="32">
        <v>21</v>
      </c>
      <c r="Z262" s="32" t="s">
        <v>1079</v>
      </c>
      <c r="AA262" s="122" t="s">
        <v>3277</v>
      </c>
      <c r="AB262" s="32"/>
      <c r="AC262" s="32">
        <v>10</v>
      </c>
      <c r="AD262" s="32">
        <v>0</v>
      </c>
      <c r="AE262" s="10">
        <v>2</v>
      </c>
      <c r="AF262" s="10"/>
    </row>
    <row r="263" spans="1:32" ht="38.25" x14ac:dyDescent="0.2">
      <c r="A263" s="130">
        <f>IF(B263&gt;0,MAX($A$4:A262)+1,"")</f>
        <v>260</v>
      </c>
      <c r="B263" s="32" t="s">
        <v>86</v>
      </c>
      <c r="C263" s="32">
        <v>5</v>
      </c>
      <c r="D263" s="31" t="s">
        <v>113</v>
      </c>
      <c r="E263" s="32" t="s">
        <v>1212</v>
      </c>
      <c r="F263" s="32" t="s">
        <v>2932</v>
      </c>
      <c r="G263" s="7" t="s">
        <v>1486</v>
      </c>
      <c r="H263" s="125" t="s">
        <v>1487</v>
      </c>
      <c r="I263" s="125" t="s">
        <v>2933</v>
      </c>
      <c r="J263" s="32" t="s">
        <v>2934</v>
      </c>
      <c r="K263" s="32" t="s">
        <v>2935</v>
      </c>
      <c r="L263" s="32" t="s">
        <v>1490</v>
      </c>
      <c r="M263" s="32"/>
      <c r="N263" s="32" t="s">
        <v>1493</v>
      </c>
      <c r="O263" s="32" t="s">
        <v>1492</v>
      </c>
      <c r="P263" s="32" t="s">
        <v>1493</v>
      </c>
      <c r="Q263" s="32">
        <v>1</v>
      </c>
      <c r="R263" s="35">
        <v>5000</v>
      </c>
      <c r="S263" s="35">
        <v>5000</v>
      </c>
      <c r="T263" s="6">
        <v>1</v>
      </c>
      <c r="U263" s="6">
        <v>1</v>
      </c>
      <c r="V263" s="5" t="s">
        <v>795</v>
      </c>
      <c r="W263" s="6">
        <v>22</v>
      </c>
      <c r="X263" s="6">
        <v>28</v>
      </c>
      <c r="Y263" s="32">
        <v>21</v>
      </c>
      <c r="Z263" s="32" t="s">
        <v>1079</v>
      </c>
      <c r="AA263" s="122" t="s">
        <v>2936</v>
      </c>
      <c r="AB263" s="32"/>
      <c r="AC263" s="32">
        <v>4</v>
      </c>
      <c r="AD263" s="32">
        <v>0</v>
      </c>
      <c r="AE263" s="10">
        <v>0</v>
      </c>
      <c r="AF263" s="10"/>
    </row>
    <row r="264" spans="1:32" ht="51" x14ac:dyDescent="0.2">
      <c r="A264" s="130">
        <f>IF(B264&gt;0,MAX($A$4:A263)+1,"")</f>
        <v>261</v>
      </c>
      <c r="B264" s="32" t="s">
        <v>86</v>
      </c>
      <c r="C264" s="32">
        <v>5</v>
      </c>
      <c r="D264" s="31" t="s">
        <v>113</v>
      </c>
      <c r="E264" s="32" t="s">
        <v>3278</v>
      </c>
      <c r="F264" s="32" t="s">
        <v>3279</v>
      </c>
      <c r="G264" s="7" t="s">
        <v>3257</v>
      </c>
      <c r="H264" s="125" t="s">
        <v>3280</v>
      </c>
      <c r="I264" s="125" t="s">
        <v>3281</v>
      </c>
      <c r="J264" s="32" t="s">
        <v>3282</v>
      </c>
      <c r="K264" s="32" t="s">
        <v>3283</v>
      </c>
      <c r="L264" s="32" t="s">
        <v>3284</v>
      </c>
      <c r="M264" s="32" t="s">
        <v>3285</v>
      </c>
      <c r="N264" s="32" t="s">
        <v>3286</v>
      </c>
      <c r="O264" s="32" t="s">
        <v>3287</v>
      </c>
      <c r="P264" s="32" t="s">
        <v>3288</v>
      </c>
      <c r="Q264" s="32" t="s">
        <v>1092</v>
      </c>
      <c r="R264" s="35">
        <v>21000</v>
      </c>
      <c r="S264" s="35">
        <v>21000</v>
      </c>
      <c r="T264" s="6" t="s">
        <v>1092</v>
      </c>
      <c r="U264" s="6" t="s">
        <v>1092</v>
      </c>
      <c r="V264" s="5" t="s">
        <v>446</v>
      </c>
      <c r="W264" s="6">
        <v>71</v>
      </c>
      <c r="X264" s="6" t="s">
        <v>1075</v>
      </c>
      <c r="Y264" s="32">
        <v>21</v>
      </c>
      <c r="Z264" s="32" t="s">
        <v>1079</v>
      </c>
      <c r="AA264" s="122" t="s">
        <v>3289</v>
      </c>
      <c r="AB264" s="32" t="s">
        <v>3290</v>
      </c>
      <c r="AC264" s="32">
        <v>2</v>
      </c>
      <c r="AD264" s="32">
        <v>0</v>
      </c>
      <c r="AE264" s="10">
        <v>2</v>
      </c>
      <c r="AF264" s="10" t="s">
        <v>3291</v>
      </c>
    </row>
    <row r="265" spans="1:32" ht="51" x14ac:dyDescent="0.2">
      <c r="A265" s="130">
        <f>IF(B265&gt;0,MAX($A$4:A264)+1,"")</f>
        <v>262</v>
      </c>
      <c r="B265" s="32" t="s">
        <v>86</v>
      </c>
      <c r="C265" s="32">
        <v>5</v>
      </c>
      <c r="D265" s="31" t="s">
        <v>113</v>
      </c>
      <c r="E265" s="32" t="s">
        <v>3278</v>
      </c>
      <c r="F265" s="32" t="s">
        <v>3292</v>
      </c>
      <c r="G265" s="7" t="s">
        <v>3293</v>
      </c>
      <c r="H265" s="125" t="s">
        <v>3294</v>
      </c>
      <c r="I265" s="125" t="s">
        <v>3295</v>
      </c>
      <c r="J265" s="32" t="s">
        <v>3296</v>
      </c>
      <c r="K265" s="32" t="s">
        <v>3297</v>
      </c>
      <c r="L265" s="32" t="s">
        <v>3298</v>
      </c>
      <c r="M265" s="32" t="s">
        <v>3299</v>
      </c>
      <c r="N265" s="32" t="s">
        <v>3300</v>
      </c>
      <c r="O265" s="32" t="s">
        <v>3301</v>
      </c>
      <c r="P265" s="32" t="s">
        <v>3302</v>
      </c>
      <c r="Q265" s="32" t="s">
        <v>1092</v>
      </c>
      <c r="R265" s="35">
        <v>22000</v>
      </c>
      <c r="S265" s="35">
        <v>22000</v>
      </c>
      <c r="T265" s="6" t="s">
        <v>1092</v>
      </c>
      <c r="U265" s="6" t="s">
        <v>1092</v>
      </c>
      <c r="V265" s="5" t="s">
        <v>446</v>
      </c>
      <c r="W265" s="6">
        <v>71</v>
      </c>
      <c r="X265" s="6" t="s">
        <v>1075</v>
      </c>
      <c r="Y265" s="32">
        <v>21</v>
      </c>
      <c r="Z265" s="32" t="s">
        <v>1079</v>
      </c>
      <c r="AA265" s="122" t="s">
        <v>3303</v>
      </c>
      <c r="AB265" s="32" t="s">
        <v>3290</v>
      </c>
      <c r="AC265" s="32">
        <v>1</v>
      </c>
      <c r="AD265" s="32">
        <v>0</v>
      </c>
      <c r="AE265" s="10">
        <v>1</v>
      </c>
      <c r="AF265" s="10" t="s">
        <v>3291</v>
      </c>
    </row>
    <row r="266" spans="1:32" ht="51" x14ac:dyDescent="0.2">
      <c r="A266" s="130">
        <f>IF(B266&gt;0,MAX($A$4:A265)+1,"")</f>
        <v>263</v>
      </c>
      <c r="B266" s="32" t="s">
        <v>86</v>
      </c>
      <c r="C266" s="32">
        <v>5</v>
      </c>
      <c r="D266" s="31" t="s">
        <v>113</v>
      </c>
      <c r="E266" s="32" t="s">
        <v>3278</v>
      </c>
      <c r="F266" s="32" t="s">
        <v>3279</v>
      </c>
      <c r="G266" s="7" t="s">
        <v>3257</v>
      </c>
      <c r="H266" s="125" t="s">
        <v>3280</v>
      </c>
      <c r="I266" s="125" t="s">
        <v>3281</v>
      </c>
      <c r="J266" s="32" t="s">
        <v>3282</v>
      </c>
      <c r="K266" s="32" t="s">
        <v>3283</v>
      </c>
      <c r="L266" s="32" t="s">
        <v>3284</v>
      </c>
      <c r="M266" s="32" t="s">
        <v>3285</v>
      </c>
      <c r="N266" s="32" t="s">
        <v>3286</v>
      </c>
      <c r="O266" s="32" t="s">
        <v>3304</v>
      </c>
      <c r="P266" s="32" t="s">
        <v>3288</v>
      </c>
      <c r="Q266" s="32" t="s">
        <v>1092</v>
      </c>
      <c r="R266" s="35">
        <v>22000</v>
      </c>
      <c r="S266" s="35">
        <v>22000</v>
      </c>
      <c r="T266" s="6" t="s">
        <v>1092</v>
      </c>
      <c r="U266" s="6" t="s">
        <v>1092</v>
      </c>
      <c r="V266" s="5" t="s">
        <v>446</v>
      </c>
      <c r="W266" s="6">
        <v>71</v>
      </c>
      <c r="X266" s="6" t="s">
        <v>1075</v>
      </c>
      <c r="Y266" s="32">
        <v>21</v>
      </c>
      <c r="Z266" s="32" t="s">
        <v>1079</v>
      </c>
      <c r="AA266" s="122" t="s">
        <v>3305</v>
      </c>
      <c r="AB266" s="32" t="s">
        <v>3290</v>
      </c>
      <c r="AC266" s="32">
        <v>2</v>
      </c>
      <c r="AD266" s="32">
        <v>0</v>
      </c>
      <c r="AE266" s="10">
        <v>2</v>
      </c>
      <c r="AF266" s="10" t="s">
        <v>3291</v>
      </c>
    </row>
    <row r="267" spans="1:32" ht="51" x14ac:dyDescent="0.2">
      <c r="A267" s="130">
        <f>IF(B267&gt;0,MAX($A$4:A266)+1,"")</f>
        <v>264</v>
      </c>
      <c r="B267" s="32" t="s">
        <v>86</v>
      </c>
      <c r="C267" s="32">
        <v>5</v>
      </c>
      <c r="D267" s="31" t="s">
        <v>113</v>
      </c>
      <c r="E267" s="32" t="s">
        <v>3278</v>
      </c>
      <c r="F267" s="32" t="s">
        <v>3306</v>
      </c>
      <c r="G267" s="7" t="s">
        <v>3307</v>
      </c>
      <c r="H267" s="125" t="s">
        <v>3308</v>
      </c>
      <c r="I267" s="125" t="s">
        <v>3309</v>
      </c>
      <c r="J267" s="32" t="s">
        <v>3310</v>
      </c>
      <c r="K267" s="32" t="s">
        <v>3311</v>
      </c>
      <c r="L267" s="32" t="s">
        <v>3312</v>
      </c>
      <c r="M267" s="32" t="s">
        <v>3313</v>
      </c>
      <c r="N267" s="32" t="s">
        <v>3314</v>
      </c>
      <c r="O267" s="32" t="s">
        <v>3315</v>
      </c>
      <c r="P267" s="32" t="s">
        <v>3316</v>
      </c>
      <c r="Q267" s="32" t="s">
        <v>1092</v>
      </c>
      <c r="R267" s="35">
        <v>23000</v>
      </c>
      <c r="S267" s="35">
        <v>23000</v>
      </c>
      <c r="T267" s="6" t="s">
        <v>1092</v>
      </c>
      <c r="U267" s="6" t="s">
        <v>1092</v>
      </c>
      <c r="V267" s="5" t="s">
        <v>446</v>
      </c>
      <c r="W267" s="6">
        <v>71</v>
      </c>
      <c r="X267" s="6" t="s">
        <v>1075</v>
      </c>
      <c r="Y267" s="32">
        <v>21</v>
      </c>
      <c r="Z267" s="32" t="s">
        <v>1079</v>
      </c>
      <c r="AA267" s="122" t="s">
        <v>3317</v>
      </c>
      <c r="AB267" s="32" t="s">
        <v>3290</v>
      </c>
      <c r="AC267" s="32">
        <v>1</v>
      </c>
      <c r="AD267" s="32">
        <v>0</v>
      </c>
      <c r="AE267" s="10">
        <v>0</v>
      </c>
      <c r="AF267" s="10" t="s">
        <v>3291</v>
      </c>
    </row>
    <row r="268" spans="1:32" ht="51" x14ac:dyDescent="0.2">
      <c r="A268" s="130">
        <f>IF(B268&gt;0,MAX($A$4:A267)+1,"")</f>
        <v>265</v>
      </c>
      <c r="B268" s="32" t="s">
        <v>86</v>
      </c>
      <c r="C268" s="32">
        <v>5</v>
      </c>
      <c r="D268" s="31" t="s">
        <v>113</v>
      </c>
      <c r="E268" s="32" t="s">
        <v>3278</v>
      </c>
      <c r="F268" s="32" t="s">
        <v>3318</v>
      </c>
      <c r="G268" s="7" t="s">
        <v>3319</v>
      </c>
      <c r="H268" s="125" t="s">
        <v>3320</v>
      </c>
      <c r="I268" s="125" t="s">
        <v>3321</v>
      </c>
      <c r="J268" s="32" t="s">
        <v>3322</v>
      </c>
      <c r="K268" s="32" t="s">
        <v>3323</v>
      </c>
      <c r="L268" s="32" t="s">
        <v>3324</v>
      </c>
      <c r="M268" s="32" t="s">
        <v>3325</v>
      </c>
      <c r="N268" s="32" t="s">
        <v>3326</v>
      </c>
      <c r="O268" s="32" t="s">
        <v>3327</v>
      </c>
      <c r="P268" s="32" t="s">
        <v>3328</v>
      </c>
      <c r="Q268" s="32" t="s">
        <v>1092</v>
      </c>
      <c r="R268" s="35">
        <v>22000</v>
      </c>
      <c r="S268" s="35">
        <v>22000</v>
      </c>
      <c r="T268" s="6" t="s">
        <v>1092</v>
      </c>
      <c r="U268" s="6" t="s">
        <v>1092</v>
      </c>
      <c r="V268" s="5" t="s">
        <v>446</v>
      </c>
      <c r="W268" s="6">
        <v>71</v>
      </c>
      <c r="X268" s="6" t="s">
        <v>1075</v>
      </c>
      <c r="Y268" s="32">
        <v>21</v>
      </c>
      <c r="Z268" s="32" t="s">
        <v>1079</v>
      </c>
      <c r="AA268" s="122" t="s">
        <v>3329</v>
      </c>
      <c r="AB268" s="32" t="s">
        <v>3290</v>
      </c>
      <c r="AC268" s="32">
        <v>4</v>
      </c>
      <c r="AD268" s="32">
        <v>0</v>
      </c>
      <c r="AE268" s="10">
        <v>4</v>
      </c>
      <c r="AF268" s="10" t="s">
        <v>3291</v>
      </c>
    </row>
    <row r="269" spans="1:32" ht="51" x14ac:dyDescent="0.2">
      <c r="A269" s="130">
        <f>IF(B269&gt;0,MAX($A$4:A268)+1,"")</f>
        <v>266</v>
      </c>
      <c r="B269" s="32" t="s">
        <v>86</v>
      </c>
      <c r="C269" s="32">
        <v>5</v>
      </c>
      <c r="D269" s="31" t="s">
        <v>113</v>
      </c>
      <c r="E269" s="32" t="s">
        <v>3278</v>
      </c>
      <c r="F269" s="32" t="s">
        <v>3318</v>
      </c>
      <c r="G269" s="7" t="s">
        <v>3319</v>
      </c>
      <c r="H269" s="125" t="s">
        <v>3320</v>
      </c>
      <c r="I269" s="125" t="s">
        <v>3321</v>
      </c>
      <c r="J269" s="32" t="s">
        <v>3322</v>
      </c>
      <c r="K269" s="32" t="s">
        <v>3323</v>
      </c>
      <c r="L269" s="32" t="s">
        <v>3324</v>
      </c>
      <c r="M269" s="32" t="s">
        <v>3325</v>
      </c>
      <c r="N269" s="32" t="s">
        <v>3326</v>
      </c>
      <c r="O269" s="32" t="s">
        <v>3330</v>
      </c>
      <c r="P269" s="32" t="s">
        <v>3331</v>
      </c>
      <c r="Q269" s="32" t="s">
        <v>1092</v>
      </c>
      <c r="R269" s="35">
        <v>22000</v>
      </c>
      <c r="S269" s="35">
        <v>22000</v>
      </c>
      <c r="T269" s="6" t="s">
        <v>1092</v>
      </c>
      <c r="U269" s="6" t="s">
        <v>1092</v>
      </c>
      <c r="V269" s="5" t="s">
        <v>446</v>
      </c>
      <c r="W269" s="6">
        <v>71</v>
      </c>
      <c r="X269" s="6" t="s">
        <v>1075</v>
      </c>
      <c r="Y269" s="32">
        <v>21</v>
      </c>
      <c r="Z269" s="32" t="s">
        <v>1079</v>
      </c>
      <c r="AA269" s="122" t="s">
        <v>3332</v>
      </c>
      <c r="AB269" s="32" t="s">
        <v>3290</v>
      </c>
      <c r="AC269" s="32">
        <v>7</v>
      </c>
      <c r="AD269" s="32">
        <v>0</v>
      </c>
      <c r="AE269" s="10">
        <v>2</v>
      </c>
      <c r="AF269" s="10" t="s">
        <v>3291</v>
      </c>
    </row>
    <row r="270" spans="1:32" ht="51" x14ac:dyDescent="0.2">
      <c r="A270" s="130">
        <f>IF(B270&gt;0,MAX($A$4:A269)+1,"")</f>
        <v>267</v>
      </c>
      <c r="B270" s="32" t="s">
        <v>86</v>
      </c>
      <c r="C270" s="32">
        <v>5</v>
      </c>
      <c r="D270" s="31" t="s">
        <v>113</v>
      </c>
      <c r="E270" s="32" t="s">
        <v>3278</v>
      </c>
      <c r="F270" s="32" t="s">
        <v>3318</v>
      </c>
      <c r="G270" s="7" t="s">
        <v>3319</v>
      </c>
      <c r="H270" s="125" t="s">
        <v>3320</v>
      </c>
      <c r="I270" s="125" t="s">
        <v>3321</v>
      </c>
      <c r="J270" s="32" t="s">
        <v>3322</v>
      </c>
      <c r="K270" s="32" t="s">
        <v>3323</v>
      </c>
      <c r="L270" s="32" t="s">
        <v>3324</v>
      </c>
      <c r="M270" s="32" t="s">
        <v>3325</v>
      </c>
      <c r="N270" s="32" t="s">
        <v>3326</v>
      </c>
      <c r="O270" s="32" t="s">
        <v>3333</v>
      </c>
      <c r="P270" s="32" t="s">
        <v>3328</v>
      </c>
      <c r="Q270" s="32" t="s">
        <v>1092</v>
      </c>
      <c r="R270" s="35">
        <v>22000</v>
      </c>
      <c r="S270" s="35">
        <v>22000</v>
      </c>
      <c r="T270" s="6" t="s">
        <v>1092</v>
      </c>
      <c r="U270" s="6" t="s">
        <v>1092</v>
      </c>
      <c r="V270" s="5" t="s">
        <v>446</v>
      </c>
      <c r="W270" s="6">
        <v>71</v>
      </c>
      <c r="X270" s="6" t="s">
        <v>1075</v>
      </c>
      <c r="Y270" s="32">
        <v>21</v>
      </c>
      <c r="Z270" s="32" t="s">
        <v>1079</v>
      </c>
      <c r="AA270" s="122" t="s">
        <v>3334</v>
      </c>
      <c r="AB270" s="32" t="s">
        <v>3290</v>
      </c>
      <c r="AC270" s="32">
        <v>3</v>
      </c>
      <c r="AD270" s="32">
        <v>0</v>
      </c>
      <c r="AE270" s="10">
        <v>0</v>
      </c>
      <c r="AF270" s="10" t="s">
        <v>3291</v>
      </c>
    </row>
    <row r="271" spans="1:32" ht="51" x14ac:dyDescent="0.2">
      <c r="A271" s="130">
        <f>IF(B271&gt;0,MAX($A$4:A270)+1,"")</f>
        <v>268</v>
      </c>
      <c r="B271" s="32" t="s">
        <v>86</v>
      </c>
      <c r="C271" s="32">
        <v>5</v>
      </c>
      <c r="D271" s="31" t="s">
        <v>113</v>
      </c>
      <c r="E271" s="32" t="s">
        <v>3278</v>
      </c>
      <c r="F271" s="32" t="s">
        <v>3306</v>
      </c>
      <c r="G271" s="7" t="s">
        <v>3307</v>
      </c>
      <c r="H271" s="125" t="s">
        <v>3308</v>
      </c>
      <c r="I271" s="125" t="s">
        <v>3309</v>
      </c>
      <c r="J271" s="32" t="s">
        <v>3310</v>
      </c>
      <c r="K271" s="32" t="s">
        <v>3311</v>
      </c>
      <c r="L271" s="32" t="s">
        <v>3312</v>
      </c>
      <c r="M271" s="32" t="s">
        <v>3313</v>
      </c>
      <c r="N271" s="32" t="s">
        <v>3314</v>
      </c>
      <c r="O271" s="32" t="s">
        <v>3335</v>
      </c>
      <c r="P271" s="32" t="s">
        <v>3316</v>
      </c>
      <c r="Q271" s="32" t="s">
        <v>1092</v>
      </c>
      <c r="R271" s="35">
        <v>23000</v>
      </c>
      <c r="S271" s="35">
        <v>23000</v>
      </c>
      <c r="T271" s="6" t="s">
        <v>1092</v>
      </c>
      <c r="U271" s="6" t="s">
        <v>1092</v>
      </c>
      <c r="V271" s="5" t="s">
        <v>446</v>
      </c>
      <c r="W271" s="6">
        <v>71</v>
      </c>
      <c r="X271" s="6" t="s">
        <v>1075</v>
      </c>
      <c r="Y271" s="32">
        <v>21</v>
      </c>
      <c r="Z271" s="32" t="s">
        <v>1079</v>
      </c>
      <c r="AA271" s="122" t="s">
        <v>3336</v>
      </c>
      <c r="AB271" s="32" t="s">
        <v>3290</v>
      </c>
      <c r="AC271" s="32">
        <v>2</v>
      </c>
      <c r="AD271" s="32">
        <v>0</v>
      </c>
      <c r="AE271" s="10">
        <v>0</v>
      </c>
      <c r="AF271" s="10" t="s">
        <v>3291</v>
      </c>
    </row>
    <row r="272" spans="1:32" ht="51" x14ac:dyDescent="0.2">
      <c r="A272" s="130">
        <f>IF(B272&gt;0,MAX($A$4:A271)+1,"")</f>
        <v>269</v>
      </c>
      <c r="B272" s="32" t="s">
        <v>86</v>
      </c>
      <c r="C272" s="32">
        <v>5</v>
      </c>
      <c r="D272" s="31" t="s">
        <v>113</v>
      </c>
      <c r="E272" s="32" t="s">
        <v>3278</v>
      </c>
      <c r="F272" s="32" t="s">
        <v>3292</v>
      </c>
      <c r="G272" s="7" t="s">
        <v>3293</v>
      </c>
      <c r="H272" s="125" t="s">
        <v>3294</v>
      </c>
      <c r="I272" s="125" t="s">
        <v>3295</v>
      </c>
      <c r="J272" s="32" t="s">
        <v>3296</v>
      </c>
      <c r="K272" s="32" t="s">
        <v>3297</v>
      </c>
      <c r="L272" s="32" t="s">
        <v>3298</v>
      </c>
      <c r="M272" s="32" t="s">
        <v>3299</v>
      </c>
      <c r="N272" s="32" t="s">
        <v>3300</v>
      </c>
      <c r="O272" s="32" t="s">
        <v>3337</v>
      </c>
      <c r="P272" s="32" t="s">
        <v>3338</v>
      </c>
      <c r="Q272" s="32" t="s">
        <v>1092</v>
      </c>
      <c r="R272" s="35">
        <v>23000</v>
      </c>
      <c r="S272" s="35">
        <v>23000</v>
      </c>
      <c r="T272" s="6" t="s">
        <v>1092</v>
      </c>
      <c r="U272" s="6" t="s">
        <v>1092</v>
      </c>
      <c r="V272" s="5" t="s">
        <v>446</v>
      </c>
      <c r="W272" s="6">
        <v>71</v>
      </c>
      <c r="X272" s="6" t="s">
        <v>1075</v>
      </c>
      <c r="Y272" s="32">
        <v>21</v>
      </c>
      <c r="Z272" s="32" t="s">
        <v>1079</v>
      </c>
      <c r="AA272" s="122" t="s">
        <v>3339</v>
      </c>
      <c r="AB272" s="32" t="s">
        <v>3290</v>
      </c>
      <c r="AC272" s="32">
        <v>1</v>
      </c>
      <c r="AD272" s="32">
        <v>0</v>
      </c>
      <c r="AE272" s="10">
        <v>1</v>
      </c>
      <c r="AF272" s="10" t="s">
        <v>3291</v>
      </c>
    </row>
    <row r="273" spans="1:32" ht="51" x14ac:dyDescent="0.2">
      <c r="A273" s="130">
        <f>IF(B273&gt;0,MAX($A$4:A272)+1,"")</f>
        <v>270</v>
      </c>
      <c r="B273" s="32" t="s">
        <v>86</v>
      </c>
      <c r="C273" s="32">
        <v>5</v>
      </c>
      <c r="D273" s="31" t="s">
        <v>113</v>
      </c>
      <c r="E273" s="32" t="s">
        <v>3340</v>
      </c>
      <c r="F273" s="32" t="s">
        <v>3341</v>
      </c>
      <c r="G273" s="7" t="s">
        <v>3342</v>
      </c>
      <c r="H273" s="125" t="s">
        <v>3343</v>
      </c>
      <c r="I273" s="125" t="s">
        <v>3344</v>
      </c>
      <c r="J273" s="32" t="s">
        <v>3345</v>
      </c>
      <c r="K273" s="32" t="s">
        <v>1093</v>
      </c>
      <c r="L273" s="32" t="s">
        <v>3346</v>
      </c>
      <c r="M273" s="32" t="s">
        <v>3347</v>
      </c>
      <c r="N273" s="32" t="s">
        <v>3348</v>
      </c>
      <c r="O273" s="32" t="s">
        <v>3349</v>
      </c>
      <c r="P273" s="32" t="s">
        <v>3350</v>
      </c>
      <c r="Q273" s="32" t="s">
        <v>1092</v>
      </c>
      <c r="R273" s="35">
        <v>10000</v>
      </c>
      <c r="S273" s="35">
        <v>10000</v>
      </c>
      <c r="T273" s="6" t="s">
        <v>1092</v>
      </c>
      <c r="U273" s="6" t="s">
        <v>1092</v>
      </c>
      <c r="V273" s="5" t="s">
        <v>822</v>
      </c>
      <c r="W273" s="6">
        <v>8</v>
      </c>
      <c r="X273" s="6">
        <v>44</v>
      </c>
      <c r="Y273" s="32">
        <v>21</v>
      </c>
      <c r="Z273" s="32" t="s">
        <v>1079</v>
      </c>
      <c r="AA273" s="122" t="s">
        <v>3351</v>
      </c>
      <c r="AB273" s="32" t="s">
        <v>3352</v>
      </c>
      <c r="AC273" s="32">
        <v>10</v>
      </c>
      <c r="AD273" s="32">
        <v>1</v>
      </c>
      <c r="AE273" s="10">
        <v>0</v>
      </c>
      <c r="AF273" s="10"/>
    </row>
    <row r="274" spans="1:32" ht="51" x14ac:dyDescent="0.2">
      <c r="A274" s="130">
        <f>IF(B274&gt;0,MAX($A$4:A273)+1,"")</f>
        <v>271</v>
      </c>
      <c r="B274" s="32" t="s">
        <v>86</v>
      </c>
      <c r="C274" s="32">
        <v>5</v>
      </c>
      <c r="D274" s="31" t="s">
        <v>113</v>
      </c>
      <c r="E274" s="32" t="s">
        <v>3340</v>
      </c>
      <c r="F274" s="32" t="s">
        <v>3353</v>
      </c>
      <c r="G274" s="7" t="s">
        <v>3354</v>
      </c>
      <c r="H274" s="125" t="s">
        <v>3355</v>
      </c>
      <c r="I274" s="125" t="s">
        <v>3356</v>
      </c>
      <c r="J274" s="32" t="s">
        <v>3357</v>
      </c>
      <c r="K274" s="32" t="s">
        <v>3358</v>
      </c>
      <c r="L274" s="32" t="s">
        <v>3359</v>
      </c>
      <c r="M274" s="32" t="s">
        <v>3360</v>
      </c>
      <c r="N274" s="32" t="s">
        <v>3361</v>
      </c>
      <c r="O274" s="32" t="s">
        <v>3362</v>
      </c>
      <c r="P274" s="32" t="s">
        <v>3363</v>
      </c>
      <c r="Q274" s="32" t="s">
        <v>1092</v>
      </c>
      <c r="R274" s="35">
        <v>10000</v>
      </c>
      <c r="S274" s="35">
        <v>10000</v>
      </c>
      <c r="T274" s="6" t="s">
        <v>1092</v>
      </c>
      <c r="U274" s="6" t="s">
        <v>1092</v>
      </c>
      <c r="V274" s="5" t="s">
        <v>824</v>
      </c>
      <c r="W274" s="6">
        <v>19</v>
      </c>
      <c r="X274" s="6">
        <v>44</v>
      </c>
      <c r="Y274" s="32">
        <v>21</v>
      </c>
      <c r="Z274" s="32" t="s">
        <v>1079</v>
      </c>
      <c r="AA274" s="122" t="s">
        <v>3364</v>
      </c>
      <c r="AB274" s="32" t="s">
        <v>3352</v>
      </c>
      <c r="AC274" s="32">
        <v>3</v>
      </c>
      <c r="AD274" s="32">
        <v>0</v>
      </c>
      <c r="AE274" s="10">
        <v>1</v>
      </c>
      <c r="AF274" s="10"/>
    </row>
    <row r="275" spans="1:32" ht="51" x14ac:dyDescent="0.2">
      <c r="A275" s="130">
        <f>IF(B275&gt;0,MAX($A$4:A274)+1,"")</f>
        <v>272</v>
      </c>
      <c r="B275" s="32" t="s">
        <v>86</v>
      </c>
      <c r="C275" s="32">
        <v>5</v>
      </c>
      <c r="D275" s="31" t="s">
        <v>113</v>
      </c>
      <c r="E275" s="32" t="s">
        <v>3340</v>
      </c>
      <c r="F275" s="32" t="s">
        <v>3365</v>
      </c>
      <c r="G275" s="7" t="s">
        <v>3366</v>
      </c>
      <c r="H275" s="125" t="s">
        <v>3367</v>
      </c>
      <c r="I275" s="125" t="s">
        <v>3368</v>
      </c>
      <c r="J275" s="32" t="s">
        <v>3369</v>
      </c>
      <c r="K275" s="32" t="s">
        <v>1093</v>
      </c>
      <c r="L275" s="32" t="s">
        <v>3370</v>
      </c>
      <c r="M275" s="32" t="s">
        <v>3371</v>
      </c>
      <c r="N275" s="32" t="s">
        <v>3372</v>
      </c>
      <c r="O275" s="32" t="s">
        <v>3373</v>
      </c>
      <c r="P275" s="32" t="s">
        <v>3374</v>
      </c>
      <c r="Q275" s="32" t="s">
        <v>1092</v>
      </c>
      <c r="R275" s="35">
        <v>10000</v>
      </c>
      <c r="S275" s="35">
        <v>10000</v>
      </c>
      <c r="T275" s="6" t="s">
        <v>1092</v>
      </c>
      <c r="U275" s="6" t="s">
        <v>1092</v>
      </c>
      <c r="V275" s="5" t="s">
        <v>822</v>
      </c>
      <c r="W275" s="6">
        <v>11</v>
      </c>
      <c r="X275" s="6">
        <v>44</v>
      </c>
      <c r="Y275" s="32">
        <v>21</v>
      </c>
      <c r="Z275" s="32" t="s">
        <v>1079</v>
      </c>
      <c r="AA275" s="122" t="s">
        <v>3375</v>
      </c>
      <c r="AB275" s="32" t="s">
        <v>3352</v>
      </c>
      <c r="AC275" s="32">
        <v>1</v>
      </c>
      <c r="AD275" s="32">
        <v>0</v>
      </c>
      <c r="AE275" s="10">
        <v>3</v>
      </c>
      <c r="AF275" s="10"/>
    </row>
    <row r="276" spans="1:32" ht="51" x14ac:dyDescent="0.2">
      <c r="A276" s="130">
        <f>IF(B276&gt;0,MAX($A$4:A275)+1,"")</f>
        <v>273</v>
      </c>
      <c r="B276" s="32" t="s">
        <v>86</v>
      </c>
      <c r="C276" s="32">
        <v>5</v>
      </c>
      <c r="D276" s="31" t="s">
        <v>113</v>
      </c>
      <c r="E276" s="32" t="s">
        <v>3340</v>
      </c>
      <c r="F276" s="32" t="s">
        <v>2008</v>
      </c>
      <c r="G276" s="7" t="s">
        <v>2009</v>
      </c>
      <c r="H276" s="125" t="s">
        <v>2010</v>
      </c>
      <c r="I276" s="125" t="s">
        <v>2011</v>
      </c>
      <c r="J276" s="32" t="s">
        <v>2012</v>
      </c>
      <c r="K276" s="32" t="s">
        <v>1093</v>
      </c>
      <c r="L276" s="32" t="s">
        <v>2013</v>
      </c>
      <c r="M276" s="32" t="s">
        <v>2014</v>
      </c>
      <c r="N276" s="32" t="s">
        <v>2015</v>
      </c>
      <c r="O276" s="32" t="s">
        <v>3376</v>
      </c>
      <c r="P276" s="32" t="s">
        <v>3377</v>
      </c>
      <c r="Q276" s="32" t="s">
        <v>1092</v>
      </c>
      <c r="R276" s="35">
        <v>10000</v>
      </c>
      <c r="S276" s="35">
        <v>10000</v>
      </c>
      <c r="T276" s="6" t="s">
        <v>1092</v>
      </c>
      <c r="U276" s="6" t="s">
        <v>1092</v>
      </c>
      <c r="V276" s="5" t="s">
        <v>824</v>
      </c>
      <c r="W276" s="6">
        <v>75</v>
      </c>
      <c r="X276" s="6">
        <v>44</v>
      </c>
      <c r="Y276" s="32">
        <v>21</v>
      </c>
      <c r="Z276" s="32" t="s">
        <v>1079</v>
      </c>
      <c r="AA276" s="122" t="s">
        <v>3378</v>
      </c>
      <c r="AB276" s="32" t="s">
        <v>3352</v>
      </c>
      <c r="AC276" s="32">
        <v>3</v>
      </c>
      <c r="AD276" s="32">
        <v>0</v>
      </c>
      <c r="AE276" s="10">
        <v>0</v>
      </c>
      <c r="AF276" s="10"/>
    </row>
    <row r="277" spans="1:32" ht="51" x14ac:dyDescent="0.2">
      <c r="A277" s="130">
        <f>IF(B277&gt;0,MAX($A$4:A276)+1,"")</f>
        <v>274</v>
      </c>
      <c r="B277" s="32" t="s">
        <v>86</v>
      </c>
      <c r="C277" s="32">
        <v>5</v>
      </c>
      <c r="D277" s="31" t="s">
        <v>113</v>
      </c>
      <c r="E277" s="32" t="s">
        <v>3340</v>
      </c>
      <c r="F277" s="32" t="s">
        <v>3379</v>
      </c>
      <c r="G277" s="7" t="s">
        <v>3380</v>
      </c>
      <c r="H277" s="125" t="s">
        <v>3381</v>
      </c>
      <c r="I277" s="125" t="s">
        <v>3382</v>
      </c>
      <c r="J277" s="32" t="s">
        <v>3383</v>
      </c>
      <c r="K277" s="32" t="s">
        <v>3384</v>
      </c>
      <c r="L277" s="32" t="s">
        <v>3385</v>
      </c>
      <c r="M277" s="32" t="s">
        <v>3386</v>
      </c>
      <c r="N277" s="32" t="s">
        <v>3387</v>
      </c>
      <c r="O277" s="32" t="s">
        <v>3388</v>
      </c>
      <c r="P277" s="32" t="s">
        <v>3389</v>
      </c>
      <c r="Q277" s="32" t="s">
        <v>1092</v>
      </c>
      <c r="R277" s="35">
        <v>10000</v>
      </c>
      <c r="S277" s="35">
        <v>10000</v>
      </c>
      <c r="T277" s="6" t="s">
        <v>1092</v>
      </c>
      <c r="U277" s="6" t="s">
        <v>1092</v>
      </c>
      <c r="V277" s="5" t="s">
        <v>822</v>
      </c>
      <c r="W277" s="6">
        <v>19</v>
      </c>
      <c r="X277" s="6">
        <v>44</v>
      </c>
      <c r="Y277" s="32">
        <v>21</v>
      </c>
      <c r="Z277" s="32" t="s">
        <v>1079</v>
      </c>
      <c r="AA277" s="122" t="s">
        <v>3390</v>
      </c>
      <c r="AB277" s="32" t="s">
        <v>3352</v>
      </c>
      <c r="AC277" s="32">
        <v>30</v>
      </c>
      <c r="AD277" s="32">
        <v>0</v>
      </c>
      <c r="AE277" s="10">
        <v>0</v>
      </c>
      <c r="AF277" s="10"/>
    </row>
    <row r="278" spans="1:32" ht="51" x14ac:dyDescent="0.2">
      <c r="A278" s="130">
        <f>IF(B278&gt;0,MAX($A$4:A277)+1,"")</f>
        <v>275</v>
      </c>
      <c r="B278" s="32" t="s">
        <v>86</v>
      </c>
      <c r="C278" s="32">
        <v>5</v>
      </c>
      <c r="D278" s="31" t="s">
        <v>113</v>
      </c>
      <c r="E278" s="32" t="s">
        <v>3340</v>
      </c>
      <c r="F278" s="32" t="s">
        <v>3391</v>
      </c>
      <c r="G278" s="7" t="s">
        <v>3392</v>
      </c>
      <c r="H278" s="125" t="s">
        <v>3393</v>
      </c>
      <c r="I278" s="125" t="s">
        <v>3394</v>
      </c>
      <c r="J278" s="32" t="s">
        <v>3395</v>
      </c>
      <c r="K278" s="32" t="s">
        <v>3396</v>
      </c>
      <c r="L278" s="32" t="s">
        <v>3397</v>
      </c>
      <c r="M278" s="32" t="s">
        <v>3398</v>
      </c>
      <c r="N278" s="32" t="s">
        <v>3399</v>
      </c>
      <c r="O278" s="32" t="s">
        <v>3400</v>
      </c>
      <c r="P278" s="32" t="s">
        <v>3401</v>
      </c>
      <c r="Q278" s="32" t="s">
        <v>1092</v>
      </c>
      <c r="R278" s="35">
        <v>10000</v>
      </c>
      <c r="S278" s="35">
        <v>10000</v>
      </c>
      <c r="T278" s="6" t="s">
        <v>1092</v>
      </c>
      <c r="U278" s="6" t="s">
        <v>1092</v>
      </c>
      <c r="V278" s="5" t="s">
        <v>822</v>
      </c>
      <c r="W278" s="6">
        <v>8</v>
      </c>
      <c r="X278" s="6">
        <v>44</v>
      </c>
      <c r="Y278" s="32">
        <v>21</v>
      </c>
      <c r="Z278" s="32" t="s">
        <v>1079</v>
      </c>
      <c r="AA278" s="122" t="s">
        <v>3402</v>
      </c>
      <c r="AB278" s="32" t="s">
        <v>3352</v>
      </c>
      <c r="AC278" s="32">
        <v>12</v>
      </c>
      <c r="AD278" s="32">
        <v>1</v>
      </c>
      <c r="AE278" s="10">
        <v>0</v>
      </c>
      <c r="AF278" s="10"/>
    </row>
    <row r="279" spans="1:32" ht="51" x14ac:dyDescent="0.2">
      <c r="A279" s="130">
        <f>IF(B279&gt;0,MAX($A$4:A278)+1,"")</f>
        <v>276</v>
      </c>
      <c r="B279" s="32" t="s">
        <v>86</v>
      </c>
      <c r="C279" s="32">
        <v>5</v>
      </c>
      <c r="D279" s="31" t="s">
        <v>113</v>
      </c>
      <c r="E279" s="32" t="s">
        <v>3340</v>
      </c>
      <c r="F279" s="32" t="s">
        <v>1345</v>
      </c>
      <c r="G279" s="7" t="s">
        <v>1346</v>
      </c>
      <c r="H279" s="125" t="s">
        <v>1347</v>
      </c>
      <c r="I279" s="125" t="s">
        <v>1348</v>
      </c>
      <c r="J279" s="32" t="s">
        <v>1349</v>
      </c>
      <c r="K279" s="32" t="s">
        <v>1350</v>
      </c>
      <c r="L279" s="32" t="s">
        <v>1351</v>
      </c>
      <c r="M279" s="32" t="s">
        <v>1352</v>
      </c>
      <c r="N279" s="32" t="s">
        <v>1353</v>
      </c>
      <c r="O279" s="32" t="s">
        <v>3403</v>
      </c>
      <c r="P279" s="32" t="s">
        <v>1355</v>
      </c>
      <c r="Q279" s="32" t="s">
        <v>1092</v>
      </c>
      <c r="R279" s="35">
        <v>10000</v>
      </c>
      <c r="S279" s="35">
        <v>10000</v>
      </c>
      <c r="T279" s="6" t="s">
        <v>1092</v>
      </c>
      <c r="U279" s="6" t="s">
        <v>1092</v>
      </c>
      <c r="V279" s="5" t="s">
        <v>824</v>
      </c>
      <c r="W279" s="6">
        <v>19</v>
      </c>
      <c r="X279" s="6">
        <v>44</v>
      </c>
      <c r="Y279" s="32">
        <v>21</v>
      </c>
      <c r="Z279" s="32" t="s">
        <v>1079</v>
      </c>
      <c r="AA279" s="122" t="s">
        <v>3404</v>
      </c>
      <c r="AB279" s="32" t="s">
        <v>3352</v>
      </c>
      <c r="AC279" s="32">
        <v>67</v>
      </c>
      <c r="AD279" s="32">
        <v>0</v>
      </c>
      <c r="AE279" s="10">
        <v>0</v>
      </c>
      <c r="AF279" s="10"/>
    </row>
    <row r="280" spans="1:32" ht="51" x14ac:dyDescent="0.2">
      <c r="A280" s="130">
        <f>IF(B280&gt;0,MAX($A$4:A279)+1,"")</f>
        <v>277</v>
      </c>
      <c r="B280" s="32" t="s">
        <v>86</v>
      </c>
      <c r="C280" s="32">
        <v>5</v>
      </c>
      <c r="D280" s="31" t="s">
        <v>113</v>
      </c>
      <c r="E280" s="32" t="s">
        <v>3340</v>
      </c>
      <c r="F280" s="32" t="s">
        <v>3405</v>
      </c>
      <c r="G280" s="7" t="s">
        <v>3406</v>
      </c>
      <c r="H280" s="125" t="s">
        <v>3407</v>
      </c>
      <c r="I280" s="125" t="s">
        <v>3408</v>
      </c>
      <c r="J280" s="32" t="s">
        <v>3409</v>
      </c>
      <c r="K280" s="32" t="s">
        <v>3410</v>
      </c>
      <c r="L280" s="32" t="s">
        <v>3411</v>
      </c>
      <c r="M280" s="32" t="s">
        <v>3412</v>
      </c>
      <c r="N280" s="32" t="s">
        <v>3413</v>
      </c>
      <c r="O280" s="32" t="s">
        <v>3414</v>
      </c>
      <c r="P280" s="32" t="s">
        <v>3415</v>
      </c>
      <c r="Q280" s="32" t="s">
        <v>1092</v>
      </c>
      <c r="R280" s="35">
        <v>10000</v>
      </c>
      <c r="S280" s="35">
        <v>10000</v>
      </c>
      <c r="T280" s="6" t="s">
        <v>1092</v>
      </c>
      <c r="U280" s="6" t="s">
        <v>1092</v>
      </c>
      <c r="V280" s="5" t="s">
        <v>822</v>
      </c>
      <c r="W280" s="6">
        <v>19</v>
      </c>
      <c r="X280" s="6">
        <v>44</v>
      </c>
      <c r="Y280" s="32">
        <v>21</v>
      </c>
      <c r="Z280" s="32" t="s">
        <v>1079</v>
      </c>
      <c r="AA280" s="122" t="s">
        <v>3416</v>
      </c>
      <c r="AB280" s="32" t="s">
        <v>3352</v>
      </c>
      <c r="AC280" s="32">
        <v>1</v>
      </c>
      <c r="AD280" s="32">
        <v>2</v>
      </c>
      <c r="AE280" s="10">
        <v>0</v>
      </c>
      <c r="AF280" s="10"/>
    </row>
    <row r="281" spans="1:32" ht="51" x14ac:dyDescent="0.2">
      <c r="A281" s="130">
        <f>IF(B281&gt;0,MAX($A$4:A280)+1,"")</f>
        <v>278</v>
      </c>
      <c r="B281" s="32" t="s">
        <v>86</v>
      </c>
      <c r="C281" s="32">
        <v>5</v>
      </c>
      <c r="D281" s="31" t="s">
        <v>113</v>
      </c>
      <c r="E281" s="32" t="s">
        <v>3340</v>
      </c>
      <c r="F281" s="32" t="s">
        <v>3417</v>
      </c>
      <c r="G281" s="7" t="s">
        <v>3418</v>
      </c>
      <c r="H281" s="125" t="s">
        <v>3419</v>
      </c>
      <c r="I281" s="125" t="s">
        <v>3420</v>
      </c>
      <c r="J281" s="32" t="s">
        <v>3421</v>
      </c>
      <c r="K281" s="32" t="s">
        <v>1093</v>
      </c>
      <c r="L281" s="32" t="s">
        <v>3422</v>
      </c>
      <c r="M281" s="32" t="s">
        <v>3423</v>
      </c>
      <c r="N281" s="32" t="s">
        <v>3424</v>
      </c>
      <c r="O281" s="32" t="s">
        <v>3425</v>
      </c>
      <c r="P281" s="32" t="s">
        <v>3426</v>
      </c>
      <c r="Q281" s="32" t="s">
        <v>1092</v>
      </c>
      <c r="R281" s="35">
        <v>10000</v>
      </c>
      <c r="S281" s="35">
        <v>10000</v>
      </c>
      <c r="T281" s="6" t="s">
        <v>1092</v>
      </c>
      <c r="U281" s="6" t="s">
        <v>1092</v>
      </c>
      <c r="V281" s="5" t="s">
        <v>822</v>
      </c>
      <c r="W281" s="6">
        <v>8</v>
      </c>
      <c r="X281" s="6">
        <v>44</v>
      </c>
      <c r="Y281" s="32">
        <v>21</v>
      </c>
      <c r="Z281" s="32" t="s">
        <v>1079</v>
      </c>
      <c r="AA281" s="122" t="s">
        <v>3427</v>
      </c>
      <c r="AB281" s="32" t="s">
        <v>3352</v>
      </c>
      <c r="AC281" s="32">
        <v>10</v>
      </c>
      <c r="AD281" s="32">
        <v>0</v>
      </c>
      <c r="AE281" s="10">
        <v>0</v>
      </c>
      <c r="AF281" s="10"/>
    </row>
    <row r="282" spans="1:32" ht="38.25" x14ac:dyDescent="0.2">
      <c r="A282" s="130">
        <f>IF(B282&gt;0,MAX($A$4:A281)+1,"")</f>
        <v>279</v>
      </c>
      <c r="B282" s="32" t="s">
        <v>86</v>
      </c>
      <c r="C282" s="32">
        <v>5</v>
      </c>
      <c r="D282" s="31" t="s">
        <v>113</v>
      </c>
      <c r="E282" s="32" t="s">
        <v>1212</v>
      </c>
      <c r="F282" s="32" t="s">
        <v>3428</v>
      </c>
      <c r="G282" s="7" t="s">
        <v>3429</v>
      </c>
      <c r="H282" s="125" t="s">
        <v>3430</v>
      </c>
      <c r="I282" s="125" t="s">
        <v>3431</v>
      </c>
      <c r="J282" s="32" t="s">
        <v>3432</v>
      </c>
      <c r="K282" s="32" t="s">
        <v>3433</v>
      </c>
      <c r="L282" s="32" t="s">
        <v>3434</v>
      </c>
      <c r="M282" s="32" t="s">
        <v>3435</v>
      </c>
      <c r="N282" s="32" t="s">
        <v>3436</v>
      </c>
      <c r="O282" s="32" t="s">
        <v>3437</v>
      </c>
      <c r="P282" s="32" t="s">
        <v>3436</v>
      </c>
      <c r="Q282" s="32" t="s">
        <v>1092</v>
      </c>
      <c r="R282" s="35">
        <v>15000</v>
      </c>
      <c r="S282" s="35">
        <v>15000</v>
      </c>
      <c r="T282" s="6" t="s">
        <v>1092</v>
      </c>
      <c r="U282" s="6" t="s">
        <v>1092</v>
      </c>
      <c r="V282" s="5" t="s">
        <v>824</v>
      </c>
      <c r="W282" s="6">
        <v>10</v>
      </c>
      <c r="X282" s="6">
        <v>44</v>
      </c>
      <c r="Y282" s="32">
        <v>21</v>
      </c>
      <c r="Z282" s="32" t="s">
        <v>1079</v>
      </c>
      <c r="AA282" s="122" t="s">
        <v>3438</v>
      </c>
      <c r="AB282" s="32" t="s">
        <v>3439</v>
      </c>
      <c r="AC282" s="32">
        <v>0</v>
      </c>
      <c r="AD282" s="32">
        <v>5</v>
      </c>
      <c r="AE282" s="10">
        <v>2</v>
      </c>
      <c r="AF282" s="10"/>
    </row>
    <row r="283" spans="1:32" ht="38.25" x14ac:dyDescent="0.2">
      <c r="A283" s="130">
        <f>IF(B283&gt;0,MAX($A$4:A282)+1,"")</f>
        <v>280</v>
      </c>
      <c r="B283" s="32" t="s">
        <v>86</v>
      </c>
      <c r="C283" s="32">
        <v>5</v>
      </c>
      <c r="D283" s="31" t="s">
        <v>113</v>
      </c>
      <c r="E283" s="32" t="s">
        <v>1212</v>
      </c>
      <c r="F283" s="32" t="s">
        <v>3440</v>
      </c>
      <c r="G283" s="7" t="s">
        <v>3441</v>
      </c>
      <c r="H283" s="125">
        <v>50729905264</v>
      </c>
      <c r="I283" s="125" t="s">
        <v>3442</v>
      </c>
      <c r="J283" s="32" t="s">
        <v>3443</v>
      </c>
      <c r="K283" s="32"/>
      <c r="L283" s="32" t="s">
        <v>3444</v>
      </c>
      <c r="M283" s="32" t="s">
        <v>3445</v>
      </c>
      <c r="N283" s="32" t="s">
        <v>3446</v>
      </c>
      <c r="O283" s="32" t="s">
        <v>3447</v>
      </c>
      <c r="P283" s="32" t="s">
        <v>3446</v>
      </c>
      <c r="Q283" s="32" t="s">
        <v>1092</v>
      </c>
      <c r="R283" s="35">
        <v>11000</v>
      </c>
      <c r="S283" s="35">
        <v>11000</v>
      </c>
      <c r="T283" s="6" t="s">
        <v>1092</v>
      </c>
      <c r="U283" s="6" t="s">
        <v>1092</v>
      </c>
      <c r="V283" s="5" t="s">
        <v>824</v>
      </c>
      <c r="W283" s="6">
        <v>1</v>
      </c>
      <c r="X283" s="6">
        <v>44</v>
      </c>
      <c r="Y283" s="32">
        <v>21</v>
      </c>
      <c r="Z283" s="32" t="s">
        <v>1079</v>
      </c>
      <c r="AA283" s="122" t="s">
        <v>3448</v>
      </c>
      <c r="AB283" s="32" t="s">
        <v>3439</v>
      </c>
      <c r="AC283" s="32">
        <v>0</v>
      </c>
      <c r="AD283" s="32">
        <v>1</v>
      </c>
      <c r="AE283" s="10">
        <v>2</v>
      </c>
      <c r="AF283" s="10"/>
    </row>
    <row r="284" spans="1:32" ht="38.25" x14ac:dyDescent="0.2">
      <c r="A284" s="130">
        <f>IF(B284&gt;0,MAX($A$4:A283)+1,"")</f>
        <v>281</v>
      </c>
      <c r="B284" s="32" t="s">
        <v>86</v>
      </c>
      <c r="C284" s="32">
        <v>5</v>
      </c>
      <c r="D284" s="31" t="s">
        <v>113</v>
      </c>
      <c r="E284" s="32" t="s">
        <v>1212</v>
      </c>
      <c r="F284" s="32" t="s">
        <v>3449</v>
      </c>
      <c r="G284" s="7" t="s">
        <v>1442</v>
      </c>
      <c r="H284" s="125">
        <v>41689206789</v>
      </c>
      <c r="I284" s="125" t="s">
        <v>1444</v>
      </c>
      <c r="J284" s="32" t="s">
        <v>3450</v>
      </c>
      <c r="K284" s="32"/>
      <c r="L284" s="32" t="s">
        <v>1447</v>
      </c>
      <c r="M284" s="32"/>
      <c r="N284" s="32" t="s">
        <v>3451</v>
      </c>
      <c r="O284" s="32" t="s">
        <v>3452</v>
      </c>
      <c r="P284" s="32" t="s">
        <v>3451</v>
      </c>
      <c r="Q284" s="32" t="s">
        <v>1092</v>
      </c>
      <c r="R284" s="35">
        <v>6500</v>
      </c>
      <c r="S284" s="35">
        <v>6500</v>
      </c>
      <c r="T284" s="6" t="s">
        <v>1092</v>
      </c>
      <c r="U284" s="6" t="s">
        <v>1092</v>
      </c>
      <c r="V284" s="5" t="s">
        <v>824</v>
      </c>
      <c r="W284" s="6">
        <v>8</v>
      </c>
      <c r="X284" s="6">
        <v>44</v>
      </c>
      <c r="Y284" s="32">
        <v>21</v>
      </c>
      <c r="Z284" s="32" t="s">
        <v>1079</v>
      </c>
      <c r="AA284" s="122" t="s">
        <v>3427</v>
      </c>
      <c r="AB284" s="32" t="s">
        <v>3439</v>
      </c>
      <c r="AC284" s="32">
        <v>4</v>
      </c>
      <c r="AD284" s="32">
        <v>0</v>
      </c>
      <c r="AE284" s="10">
        <v>1</v>
      </c>
      <c r="AF284" s="10"/>
    </row>
    <row r="285" spans="1:32" ht="38.25" x14ac:dyDescent="0.2">
      <c r="A285" s="130">
        <f>IF(B285&gt;0,MAX($A$4:A284)+1,"")</f>
        <v>282</v>
      </c>
      <c r="B285" s="32" t="s">
        <v>86</v>
      </c>
      <c r="C285" s="32">
        <v>5</v>
      </c>
      <c r="D285" s="31" t="s">
        <v>113</v>
      </c>
      <c r="E285" s="32" t="s">
        <v>1212</v>
      </c>
      <c r="F285" s="32" t="s">
        <v>3453</v>
      </c>
      <c r="G285" s="7">
        <v>1548654</v>
      </c>
      <c r="H285" s="125">
        <v>54331164416</v>
      </c>
      <c r="I285" s="125" t="s">
        <v>3454</v>
      </c>
      <c r="J285" s="32" t="s">
        <v>3455</v>
      </c>
      <c r="K285" s="32"/>
      <c r="L285" s="32" t="s">
        <v>3456</v>
      </c>
      <c r="M285" s="32"/>
      <c r="N285" s="32" t="s">
        <v>3457</v>
      </c>
      <c r="O285" s="32" t="s">
        <v>3458</v>
      </c>
      <c r="P285" s="32" t="s">
        <v>3459</v>
      </c>
      <c r="Q285" s="32" t="s">
        <v>1092</v>
      </c>
      <c r="R285" s="35">
        <v>10000</v>
      </c>
      <c r="S285" s="35">
        <v>10000</v>
      </c>
      <c r="T285" s="6" t="s">
        <v>1092</v>
      </c>
      <c r="U285" s="6" t="s">
        <v>1092</v>
      </c>
      <c r="V285" s="5" t="s">
        <v>824</v>
      </c>
      <c r="W285" s="6">
        <v>8</v>
      </c>
      <c r="X285" s="6">
        <v>44</v>
      </c>
      <c r="Y285" s="32">
        <v>21</v>
      </c>
      <c r="Z285" s="32" t="s">
        <v>1079</v>
      </c>
      <c r="AA285" s="122" t="s">
        <v>3460</v>
      </c>
      <c r="AB285" s="32" t="s">
        <v>3352</v>
      </c>
      <c r="AC285" s="32">
        <v>0</v>
      </c>
      <c r="AD285" s="32">
        <v>2</v>
      </c>
      <c r="AE285" s="10">
        <v>1</v>
      </c>
      <c r="AF285" s="10"/>
    </row>
    <row r="286" spans="1:32" ht="51" x14ac:dyDescent="0.2">
      <c r="A286" s="130">
        <f>IF(B286&gt;0,MAX($A$4:A285)+1,"")</f>
        <v>283</v>
      </c>
      <c r="B286" s="32" t="s">
        <v>86</v>
      </c>
      <c r="C286" s="32">
        <v>5</v>
      </c>
      <c r="D286" s="31" t="s">
        <v>113</v>
      </c>
      <c r="E286" s="32" t="s">
        <v>1212</v>
      </c>
      <c r="F286" s="32" t="s">
        <v>3461</v>
      </c>
      <c r="G286" s="7" t="s">
        <v>3462</v>
      </c>
      <c r="H286" s="125">
        <v>61817894937</v>
      </c>
      <c r="I286" s="125" t="s">
        <v>3463</v>
      </c>
      <c r="J286" s="32" t="s">
        <v>3464</v>
      </c>
      <c r="K286" s="32"/>
      <c r="L286" s="32" t="s">
        <v>3465</v>
      </c>
      <c r="M286" s="32"/>
      <c r="N286" s="32" t="s">
        <v>3466</v>
      </c>
      <c r="O286" s="32" t="s">
        <v>3467</v>
      </c>
      <c r="P286" s="32" t="s">
        <v>3466</v>
      </c>
      <c r="Q286" s="32">
        <v>1</v>
      </c>
      <c r="R286" s="35">
        <v>15000</v>
      </c>
      <c r="S286" s="35">
        <v>15000</v>
      </c>
      <c r="T286" s="6" t="s">
        <v>1092</v>
      </c>
      <c r="U286" s="6" t="s">
        <v>1092</v>
      </c>
      <c r="V286" s="5" t="s">
        <v>824</v>
      </c>
      <c r="W286" s="6">
        <v>8</v>
      </c>
      <c r="X286" s="6">
        <v>44</v>
      </c>
      <c r="Y286" s="32">
        <v>21</v>
      </c>
      <c r="Z286" s="32" t="s">
        <v>1079</v>
      </c>
      <c r="AA286" s="122" t="s">
        <v>3468</v>
      </c>
      <c r="AB286" s="32" t="s">
        <v>3352</v>
      </c>
      <c r="AC286" s="32">
        <v>0</v>
      </c>
      <c r="AD286" s="32">
        <v>0</v>
      </c>
      <c r="AE286" s="10">
        <v>0</v>
      </c>
      <c r="AF286" s="10"/>
    </row>
    <row r="287" spans="1:32" ht="38.25" x14ac:dyDescent="0.2">
      <c r="A287" s="130">
        <f>IF(B287&gt;0,MAX($A$4:A286)+1,"")</f>
        <v>284</v>
      </c>
      <c r="B287" s="32" t="s">
        <v>86</v>
      </c>
      <c r="C287" s="32">
        <v>5</v>
      </c>
      <c r="D287" s="31" t="s">
        <v>113</v>
      </c>
      <c r="E287" s="32" t="s">
        <v>1212</v>
      </c>
      <c r="F287" s="32" t="s">
        <v>3428</v>
      </c>
      <c r="G287" s="7" t="s">
        <v>3429</v>
      </c>
      <c r="H287" s="125" t="s">
        <v>3430</v>
      </c>
      <c r="I287" s="125" t="s">
        <v>3431</v>
      </c>
      <c r="J287" s="32" t="s">
        <v>3432</v>
      </c>
      <c r="K287" s="32" t="s">
        <v>3433</v>
      </c>
      <c r="L287" s="32" t="s">
        <v>3434</v>
      </c>
      <c r="M287" s="32" t="s">
        <v>3435</v>
      </c>
      <c r="N287" s="32" t="s">
        <v>3436</v>
      </c>
      <c r="O287" s="32" t="s">
        <v>3469</v>
      </c>
      <c r="P287" s="32" t="s">
        <v>3436</v>
      </c>
      <c r="Q287" s="32">
        <v>1</v>
      </c>
      <c r="R287" s="35">
        <v>11000</v>
      </c>
      <c r="S287" s="35">
        <v>11000</v>
      </c>
      <c r="T287" s="6" t="s">
        <v>1092</v>
      </c>
      <c r="U287" s="6" t="s">
        <v>1092</v>
      </c>
      <c r="V287" s="5" t="s">
        <v>446</v>
      </c>
      <c r="W287" s="6">
        <v>71</v>
      </c>
      <c r="X287" s="6" t="s">
        <v>1075</v>
      </c>
      <c r="Y287" s="32">
        <v>21</v>
      </c>
      <c r="Z287" s="32" t="s">
        <v>1079</v>
      </c>
      <c r="AA287" s="122" t="s">
        <v>3470</v>
      </c>
      <c r="AB287" s="32" t="s">
        <v>3471</v>
      </c>
      <c r="AC287" s="32">
        <v>0</v>
      </c>
      <c r="AD287" s="32">
        <v>2</v>
      </c>
      <c r="AE287" s="10">
        <v>0</v>
      </c>
      <c r="AF287" s="10" t="s">
        <v>3472</v>
      </c>
    </row>
    <row r="288" spans="1:32" ht="38.25" x14ac:dyDescent="0.2">
      <c r="A288" s="130">
        <f>IF(B288&gt;0,MAX($A$4:A287)+1,"")</f>
        <v>285</v>
      </c>
      <c r="B288" s="32" t="s">
        <v>86</v>
      </c>
      <c r="C288" s="32">
        <v>5</v>
      </c>
      <c r="D288" s="31" t="s">
        <v>113</v>
      </c>
      <c r="E288" s="32" t="s">
        <v>1212</v>
      </c>
      <c r="F288" s="32" t="s">
        <v>3473</v>
      </c>
      <c r="G288" s="7" t="s">
        <v>3474</v>
      </c>
      <c r="H288" s="125">
        <v>56606620926</v>
      </c>
      <c r="I288" s="125" t="s">
        <v>3475</v>
      </c>
      <c r="J288" s="32" t="s">
        <v>3476</v>
      </c>
      <c r="K288" s="32" t="s">
        <v>3477</v>
      </c>
      <c r="L288" s="32" t="s">
        <v>3478</v>
      </c>
      <c r="M288" s="32" t="s">
        <v>3479</v>
      </c>
      <c r="N288" s="32" t="s">
        <v>3480</v>
      </c>
      <c r="O288" s="32" t="s">
        <v>3481</v>
      </c>
      <c r="P288" s="32" t="s">
        <v>3480</v>
      </c>
      <c r="Q288" s="32">
        <v>1</v>
      </c>
      <c r="R288" s="35">
        <v>10000</v>
      </c>
      <c r="S288" s="35">
        <v>10000</v>
      </c>
      <c r="T288" s="6">
        <v>1</v>
      </c>
      <c r="U288" s="6">
        <v>1</v>
      </c>
      <c r="V288" s="5" t="s">
        <v>446</v>
      </c>
      <c r="W288" s="6">
        <v>71</v>
      </c>
      <c r="X288" s="6" t="s">
        <v>1075</v>
      </c>
      <c r="Y288" s="32">
        <v>21</v>
      </c>
      <c r="Z288" s="32" t="s">
        <v>1079</v>
      </c>
      <c r="AA288" s="122" t="s">
        <v>3482</v>
      </c>
      <c r="AB288" s="32" t="s">
        <v>3290</v>
      </c>
      <c r="AC288" s="32">
        <v>2</v>
      </c>
      <c r="AD288" s="32">
        <v>0</v>
      </c>
      <c r="AE288" s="10">
        <v>0</v>
      </c>
      <c r="AF288" s="10" t="s">
        <v>3483</v>
      </c>
    </row>
    <row r="289" spans="1:32" ht="38.25" x14ac:dyDescent="0.2">
      <c r="A289" s="130">
        <f>IF(B289&gt;0,MAX($A$4:A288)+1,"")</f>
        <v>286</v>
      </c>
      <c r="B289" s="32" t="s">
        <v>86</v>
      </c>
      <c r="C289" s="32">
        <v>5</v>
      </c>
      <c r="D289" s="31" t="s">
        <v>113</v>
      </c>
      <c r="E289" s="32" t="s">
        <v>1212</v>
      </c>
      <c r="F289" s="32" t="s">
        <v>3484</v>
      </c>
      <c r="G289" s="7" t="s">
        <v>3485</v>
      </c>
      <c r="H289" s="125" t="s">
        <v>3486</v>
      </c>
      <c r="I289" s="125" t="s">
        <v>3487</v>
      </c>
      <c r="J289" s="32" t="s">
        <v>3488</v>
      </c>
      <c r="K289" s="32" t="s">
        <v>3489</v>
      </c>
      <c r="L289" s="32" t="s">
        <v>3490</v>
      </c>
      <c r="M289" s="32" t="s">
        <v>3491</v>
      </c>
      <c r="N289" s="32" t="s">
        <v>3492</v>
      </c>
      <c r="O289" s="32" t="s">
        <v>3493</v>
      </c>
      <c r="P289" s="32"/>
      <c r="Q289" s="32">
        <v>1</v>
      </c>
      <c r="R289" s="35">
        <v>8000</v>
      </c>
      <c r="S289" s="35">
        <v>8000</v>
      </c>
      <c r="T289" s="6">
        <v>1</v>
      </c>
      <c r="U289" s="6">
        <v>1</v>
      </c>
      <c r="V289" s="5" t="s">
        <v>275</v>
      </c>
      <c r="W289" s="6">
        <v>92</v>
      </c>
      <c r="X289" s="6" t="s">
        <v>1075</v>
      </c>
      <c r="Y289" s="32">
        <v>21</v>
      </c>
      <c r="Z289" s="32" t="s">
        <v>1079</v>
      </c>
      <c r="AA289" s="122" t="s">
        <v>3494</v>
      </c>
      <c r="AB289" s="32" t="s">
        <v>3290</v>
      </c>
      <c r="AC289" s="32">
        <v>0</v>
      </c>
      <c r="AD289" s="32">
        <v>0</v>
      </c>
      <c r="AE289" s="10">
        <v>0</v>
      </c>
      <c r="AF289" s="10" t="s">
        <v>3495</v>
      </c>
    </row>
    <row r="290" spans="1:32" ht="38.25" x14ac:dyDescent="0.2">
      <c r="A290" s="130">
        <f>IF(B290&gt;0,MAX($A$4:A289)+1,"")</f>
        <v>287</v>
      </c>
      <c r="B290" s="32" t="s">
        <v>86</v>
      </c>
      <c r="C290" s="32">
        <v>5</v>
      </c>
      <c r="D290" s="31" t="s">
        <v>113</v>
      </c>
      <c r="E290" s="32" t="s">
        <v>1212</v>
      </c>
      <c r="F290" s="32" t="s">
        <v>3496</v>
      </c>
      <c r="G290" s="7" t="s">
        <v>3497</v>
      </c>
      <c r="H290" s="125" t="s">
        <v>3498</v>
      </c>
      <c r="I290" s="125" t="s">
        <v>3499</v>
      </c>
      <c r="J290" s="32" t="s">
        <v>3500</v>
      </c>
      <c r="K290" s="32" t="s">
        <v>3501</v>
      </c>
      <c r="L290" s="32" t="s">
        <v>3502</v>
      </c>
      <c r="M290" s="32" t="s">
        <v>3503</v>
      </c>
      <c r="N290" s="32" t="s">
        <v>3504</v>
      </c>
      <c r="O290" s="32" t="s">
        <v>3505</v>
      </c>
      <c r="P290" s="32" t="s">
        <v>3506</v>
      </c>
      <c r="Q290" s="32">
        <v>1</v>
      </c>
      <c r="R290" s="35">
        <v>10000</v>
      </c>
      <c r="S290" s="35">
        <v>10000</v>
      </c>
      <c r="T290" s="6">
        <v>1</v>
      </c>
      <c r="U290" s="6">
        <v>1</v>
      </c>
      <c r="V290" s="5" t="s">
        <v>275</v>
      </c>
      <c r="W290" s="6">
        <v>92</v>
      </c>
      <c r="X290" s="6" t="s">
        <v>1075</v>
      </c>
      <c r="Y290" s="32">
        <v>21</v>
      </c>
      <c r="Z290" s="32" t="s">
        <v>1079</v>
      </c>
      <c r="AA290" s="122" t="s">
        <v>3507</v>
      </c>
      <c r="AB290" s="32" t="s">
        <v>3290</v>
      </c>
      <c r="AC290" s="32">
        <v>0</v>
      </c>
      <c r="AD290" s="32">
        <v>0</v>
      </c>
      <c r="AE290" s="10">
        <v>0</v>
      </c>
      <c r="AF290" s="10" t="s">
        <v>3495</v>
      </c>
    </row>
    <row r="291" spans="1:32" ht="38.25" x14ac:dyDescent="0.2">
      <c r="A291" s="130">
        <f>IF(B291&gt;0,MAX($A$4:A290)+1,"")</f>
        <v>288</v>
      </c>
      <c r="B291" s="32" t="s">
        <v>86</v>
      </c>
      <c r="C291" s="32">
        <v>5</v>
      </c>
      <c r="D291" s="31" t="s">
        <v>113</v>
      </c>
      <c r="E291" s="32" t="s">
        <v>1212</v>
      </c>
      <c r="F291" s="32" t="s">
        <v>3508</v>
      </c>
      <c r="G291" s="7" t="s">
        <v>3392</v>
      </c>
      <c r="H291" s="125" t="s">
        <v>3393</v>
      </c>
      <c r="I291" s="125" t="s">
        <v>3394</v>
      </c>
      <c r="J291" s="32" t="s">
        <v>3509</v>
      </c>
      <c r="K291" s="32" t="s">
        <v>3510</v>
      </c>
      <c r="L291" s="32" t="s">
        <v>3511</v>
      </c>
      <c r="M291" s="32" t="s">
        <v>3398</v>
      </c>
      <c r="N291" s="32" t="s">
        <v>3512</v>
      </c>
      <c r="O291" s="32" t="s">
        <v>3513</v>
      </c>
      <c r="P291" s="32" t="s">
        <v>3401</v>
      </c>
      <c r="Q291" s="32">
        <v>1</v>
      </c>
      <c r="R291" s="35">
        <v>25000</v>
      </c>
      <c r="S291" s="35">
        <v>25000</v>
      </c>
      <c r="T291" s="6">
        <v>1</v>
      </c>
      <c r="U291" s="6">
        <v>1</v>
      </c>
      <c r="V291" s="5" t="s">
        <v>281</v>
      </c>
      <c r="W291" s="6">
        <v>33</v>
      </c>
      <c r="X291" s="6" t="s">
        <v>1075</v>
      </c>
      <c r="Y291" s="32">
        <v>21</v>
      </c>
      <c r="Z291" s="32" t="s">
        <v>1079</v>
      </c>
      <c r="AA291" s="122"/>
      <c r="AB291" s="32" t="s">
        <v>3514</v>
      </c>
      <c r="AC291" s="32">
        <v>14</v>
      </c>
      <c r="AD291" s="32">
        <v>1</v>
      </c>
      <c r="AE291" s="10">
        <v>0</v>
      </c>
      <c r="AF291" s="10" t="s">
        <v>3515</v>
      </c>
    </row>
    <row r="292" spans="1:32" ht="63.75" x14ac:dyDescent="0.2">
      <c r="A292" s="130">
        <f>IF(B292&gt;0,MAX($A$4:A291)+1,"")</f>
        <v>289</v>
      </c>
      <c r="B292" s="32" t="s">
        <v>86</v>
      </c>
      <c r="C292" s="32">
        <v>5</v>
      </c>
      <c r="D292" s="31" t="s">
        <v>113</v>
      </c>
      <c r="E292" s="32" t="s">
        <v>1212</v>
      </c>
      <c r="F292" s="32" t="s">
        <v>3516</v>
      </c>
      <c r="G292" s="7" t="s">
        <v>3517</v>
      </c>
      <c r="H292" s="125" t="s">
        <v>3518</v>
      </c>
      <c r="I292" s="125" t="s">
        <v>3519</v>
      </c>
      <c r="J292" s="32" t="s">
        <v>3520</v>
      </c>
      <c r="K292" s="32" t="s">
        <v>3521</v>
      </c>
      <c r="L292" s="32" t="s">
        <v>3522</v>
      </c>
      <c r="M292" s="32" t="s">
        <v>3523</v>
      </c>
      <c r="N292" s="32" t="s">
        <v>3524</v>
      </c>
      <c r="O292" s="32" t="s">
        <v>3525</v>
      </c>
      <c r="P292" s="32" t="s">
        <v>3526</v>
      </c>
      <c r="Q292" s="32">
        <v>1</v>
      </c>
      <c r="R292" s="35">
        <v>10000</v>
      </c>
      <c r="S292" s="35">
        <v>10000</v>
      </c>
      <c r="T292" s="6">
        <v>1</v>
      </c>
      <c r="U292" s="6">
        <v>1</v>
      </c>
      <c r="V292" s="5" t="s">
        <v>281</v>
      </c>
      <c r="W292" s="6" t="s">
        <v>1057</v>
      </c>
      <c r="X292" s="6" t="s">
        <v>1075</v>
      </c>
      <c r="Y292" s="32">
        <v>21</v>
      </c>
      <c r="Z292" s="32" t="s">
        <v>1079</v>
      </c>
      <c r="AA292" s="122"/>
      <c r="AB292" s="32" t="s">
        <v>3527</v>
      </c>
      <c r="AC292" s="32">
        <v>18</v>
      </c>
      <c r="AD292" s="32">
        <v>0</v>
      </c>
      <c r="AE292" s="10">
        <v>0</v>
      </c>
      <c r="AF292" s="10" t="s">
        <v>3515</v>
      </c>
    </row>
    <row r="293" spans="1:32" ht="38.25" x14ac:dyDescent="0.2">
      <c r="A293" s="130">
        <f>IF(B293&gt;0,MAX($A$4:A292)+1,"")</f>
        <v>290</v>
      </c>
      <c r="B293" s="32" t="s">
        <v>86</v>
      </c>
      <c r="C293" s="32">
        <v>5</v>
      </c>
      <c r="D293" s="31" t="s">
        <v>113</v>
      </c>
      <c r="E293" s="32" t="s">
        <v>1212</v>
      </c>
      <c r="F293" s="32" t="s">
        <v>3516</v>
      </c>
      <c r="G293" s="7" t="s">
        <v>3517</v>
      </c>
      <c r="H293" s="125" t="s">
        <v>3518</v>
      </c>
      <c r="I293" s="125" t="s">
        <v>3519</v>
      </c>
      <c r="J293" s="32" t="s">
        <v>3520</v>
      </c>
      <c r="K293" s="32" t="s">
        <v>3521</v>
      </c>
      <c r="L293" s="32" t="s">
        <v>3522</v>
      </c>
      <c r="M293" s="32" t="s">
        <v>3523</v>
      </c>
      <c r="N293" s="32" t="s">
        <v>3524</v>
      </c>
      <c r="O293" s="32" t="s">
        <v>3528</v>
      </c>
      <c r="P293" s="32" t="s">
        <v>3526</v>
      </c>
      <c r="Q293" s="32">
        <v>1</v>
      </c>
      <c r="R293" s="35">
        <v>20000</v>
      </c>
      <c r="S293" s="35">
        <v>20000</v>
      </c>
      <c r="T293" s="6">
        <v>1</v>
      </c>
      <c r="U293" s="6">
        <v>1</v>
      </c>
      <c r="V293" s="5" t="s">
        <v>281</v>
      </c>
      <c r="W293" s="6">
        <v>33</v>
      </c>
      <c r="X293" s="6" t="s">
        <v>1075</v>
      </c>
      <c r="Y293" s="32">
        <v>21</v>
      </c>
      <c r="Z293" s="32" t="s">
        <v>1079</v>
      </c>
      <c r="AA293" s="122"/>
      <c r="AB293" s="32" t="s">
        <v>3529</v>
      </c>
      <c r="AC293" s="32">
        <v>18</v>
      </c>
      <c r="AD293" s="32">
        <v>0</v>
      </c>
      <c r="AE293" s="10">
        <v>0</v>
      </c>
      <c r="AF293" s="10" t="s">
        <v>3515</v>
      </c>
    </row>
    <row r="294" spans="1:32" ht="38.25" x14ac:dyDescent="0.2">
      <c r="A294" s="130">
        <f>IF(B294&gt;0,MAX($A$4:A293)+1,"")</f>
        <v>291</v>
      </c>
      <c r="B294" s="32" t="s">
        <v>86</v>
      </c>
      <c r="C294" s="32">
        <v>5</v>
      </c>
      <c r="D294" s="31" t="s">
        <v>113</v>
      </c>
      <c r="E294" s="32" t="s">
        <v>1212</v>
      </c>
      <c r="F294" s="32" t="s">
        <v>3530</v>
      </c>
      <c r="G294" s="7" t="s">
        <v>3531</v>
      </c>
      <c r="H294" s="125" t="s">
        <v>3532</v>
      </c>
      <c r="I294" s="125" t="s">
        <v>3533</v>
      </c>
      <c r="J294" s="32" t="s">
        <v>3534</v>
      </c>
      <c r="K294" s="32" t="s">
        <v>3535</v>
      </c>
      <c r="L294" s="32" t="s">
        <v>3536</v>
      </c>
      <c r="M294" s="32" t="s">
        <v>3537</v>
      </c>
      <c r="N294" s="32" t="s">
        <v>3538</v>
      </c>
      <c r="O294" s="32" t="s">
        <v>3539</v>
      </c>
      <c r="P294" s="32" t="s">
        <v>3538</v>
      </c>
      <c r="Q294" s="32">
        <v>1</v>
      </c>
      <c r="R294" s="35">
        <v>15000</v>
      </c>
      <c r="S294" s="35">
        <v>15000</v>
      </c>
      <c r="T294" s="6">
        <v>1</v>
      </c>
      <c r="U294" s="6">
        <v>1</v>
      </c>
      <c r="V294" s="5" t="s">
        <v>281</v>
      </c>
      <c r="W294" s="6" t="s">
        <v>1057</v>
      </c>
      <c r="X294" s="6" t="s">
        <v>1075</v>
      </c>
      <c r="Y294" s="32">
        <v>21</v>
      </c>
      <c r="Z294" s="32" t="s">
        <v>1079</v>
      </c>
      <c r="AA294" s="122"/>
      <c r="AB294" s="32" t="s">
        <v>3540</v>
      </c>
      <c r="AC294" s="32">
        <v>0</v>
      </c>
      <c r="AD294" s="32">
        <v>0</v>
      </c>
      <c r="AE294" s="10">
        <v>0</v>
      </c>
      <c r="AF294" s="10" t="s">
        <v>3515</v>
      </c>
    </row>
    <row r="295" spans="1:32" ht="38.25" x14ac:dyDescent="0.2">
      <c r="A295" s="130">
        <f>IF(B295&gt;0,MAX($A$4:A294)+1,"")</f>
        <v>292</v>
      </c>
      <c r="B295" s="32" t="s">
        <v>86</v>
      </c>
      <c r="C295" s="32">
        <v>5</v>
      </c>
      <c r="D295" s="31" t="s">
        <v>113</v>
      </c>
      <c r="E295" s="32" t="s">
        <v>1212</v>
      </c>
      <c r="F295" s="32" t="s">
        <v>3541</v>
      </c>
      <c r="G295" s="7" t="s">
        <v>2740</v>
      </c>
      <c r="H295" s="125" t="s">
        <v>2741</v>
      </c>
      <c r="I295" s="125" t="s">
        <v>2742</v>
      </c>
      <c r="J295" s="32" t="s">
        <v>3542</v>
      </c>
      <c r="K295" s="32" t="s">
        <v>3543</v>
      </c>
      <c r="L295" s="32" t="s">
        <v>3544</v>
      </c>
      <c r="M295" s="32" t="s">
        <v>3545</v>
      </c>
      <c r="N295" s="32" t="s">
        <v>2747</v>
      </c>
      <c r="O295" s="32" t="s">
        <v>3546</v>
      </c>
      <c r="P295" s="32" t="s">
        <v>2747</v>
      </c>
      <c r="Q295" s="32">
        <v>1</v>
      </c>
      <c r="R295" s="35">
        <v>20000</v>
      </c>
      <c r="S295" s="35">
        <v>20000</v>
      </c>
      <c r="T295" s="6">
        <v>1</v>
      </c>
      <c r="U295" s="6">
        <v>1</v>
      </c>
      <c r="V295" s="5" t="s">
        <v>281</v>
      </c>
      <c r="W295" s="6">
        <v>30</v>
      </c>
      <c r="X295" s="6" t="s">
        <v>1075</v>
      </c>
      <c r="Y295" s="32">
        <v>21</v>
      </c>
      <c r="Z295" s="32" t="s">
        <v>1079</v>
      </c>
      <c r="AA295" s="122"/>
      <c r="AB295" s="32" t="s">
        <v>3290</v>
      </c>
      <c r="AC295" s="32">
        <v>0</v>
      </c>
      <c r="AD295" s="32">
        <v>0</v>
      </c>
      <c r="AE295" s="10">
        <v>0</v>
      </c>
      <c r="AF295" s="10" t="s">
        <v>3515</v>
      </c>
    </row>
    <row r="296" spans="1:32" ht="38.25" x14ac:dyDescent="0.2">
      <c r="A296" s="130">
        <f>IF(B296&gt;0,MAX($A$4:A295)+1,"")</f>
        <v>293</v>
      </c>
      <c r="B296" s="32" t="s">
        <v>86</v>
      </c>
      <c r="C296" s="32">
        <v>5</v>
      </c>
      <c r="D296" s="31" t="s">
        <v>113</v>
      </c>
      <c r="E296" s="32" t="s">
        <v>1212</v>
      </c>
      <c r="F296" s="32" t="s">
        <v>3547</v>
      </c>
      <c r="G296" s="7" t="s">
        <v>3548</v>
      </c>
      <c r="H296" s="125" t="s">
        <v>3549</v>
      </c>
      <c r="I296" s="125" t="s">
        <v>3550</v>
      </c>
      <c r="J296" s="32" t="s">
        <v>3551</v>
      </c>
      <c r="K296" s="32" t="s">
        <v>3552</v>
      </c>
      <c r="L296" s="32" t="s">
        <v>3553</v>
      </c>
      <c r="M296" s="32" t="s">
        <v>3554</v>
      </c>
      <c r="N296" s="32" t="s">
        <v>3555</v>
      </c>
      <c r="O296" s="32" t="s">
        <v>3556</v>
      </c>
      <c r="P296" s="32" t="s">
        <v>3555</v>
      </c>
      <c r="Q296" s="32">
        <v>1</v>
      </c>
      <c r="R296" s="35">
        <v>10000</v>
      </c>
      <c r="S296" s="35">
        <v>10000</v>
      </c>
      <c r="T296" s="6">
        <v>1</v>
      </c>
      <c r="U296" s="6">
        <v>1</v>
      </c>
      <c r="V296" s="5" t="s">
        <v>281</v>
      </c>
      <c r="W296" s="6">
        <v>30</v>
      </c>
      <c r="X296" s="6" t="s">
        <v>1075</v>
      </c>
      <c r="Y296" s="32">
        <v>21</v>
      </c>
      <c r="Z296" s="32" t="s">
        <v>1079</v>
      </c>
      <c r="AA296" s="122"/>
      <c r="AB296" s="32" t="s">
        <v>3290</v>
      </c>
      <c r="AC296" s="32">
        <v>0</v>
      </c>
      <c r="AD296" s="32">
        <v>0</v>
      </c>
      <c r="AE296" s="10">
        <v>0</v>
      </c>
      <c r="AF296" s="10" t="s">
        <v>3515</v>
      </c>
    </row>
    <row r="297" spans="1:32" ht="51" x14ac:dyDescent="0.2">
      <c r="A297" s="130">
        <f>IF(B297&gt;0,MAX($A$4:A296)+1,"")</f>
        <v>294</v>
      </c>
      <c r="B297" s="32" t="s">
        <v>86</v>
      </c>
      <c r="C297" s="32">
        <v>5</v>
      </c>
      <c r="D297" s="31" t="s">
        <v>113</v>
      </c>
      <c r="E297" s="32" t="s">
        <v>1212</v>
      </c>
      <c r="F297" s="32" t="s">
        <v>3557</v>
      </c>
      <c r="G297" s="7" t="s">
        <v>3558</v>
      </c>
      <c r="H297" s="125">
        <v>98000825863</v>
      </c>
      <c r="I297" s="125" t="s">
        <v>3559</v>
      </c>
      <c r="J297" s="32" t="s">
        <v>3560</v>
      </c>
      <c r="K297" s="32" t="s">
        <v>3561</v>
      </c>
      <c r="L297" s="32" t="s">
        <v>3562</v>
      </c>
      <c r="M297" s="32" t="s">
        <v>3563</v>
      </c>
      <c r="N297" s="32" t="s">
        <v>3564</v>
      </c>
      <c r="O297" s="32" t="s">
        <v>3565</v>
      </c>
      <c r="P297" s="32" t="s">
        <v>3564</v>
      </c>
      <c r="Q297" s="32">
        <v>1</v>
      </c>
      <c r="R297" s="35">
        <v>10000</v>
      </c>
      <c r="S297" s="35">
        <v>10000</v>
      </c>
      <c r="T297" s="6">
        <v>1</v>
      </c>
      <c r="U297" s="6">
        <v>1</v>
      </c>
      <c r="V297" s="5" t="s">
        <v>281</v>
      </c>
      <c r="W297" s="6">
        <v>33</v>
      </c>
      <c r="X297" s="6" t="s">
        <v>1075</v>
      </c>
      <c r="Y297" s="32">
        <v>21</v>
      </c>
      <c r="Z297" s="32" t="s">
        <v>1079</v>
      </c>
      <c r="AA297" s="122"/>
      <c r="AB297" s="32" t="s">
        <v>3566</v>
      </c>
      <c r="AC297" s="32">
        <v>20</v>
      </c>
      <c r="AD297" s="32">
        <v>1</v>
      </c>
      <c r="AE297" s="10">
        <v>0</v>
      </c>
      <c r="AF297" s="10" t="s">
        <v>3515</v>
      </c>
    </row>
    <row r="298" spans="1:32" ht="38.25" x14ac:dyDescent="0.2">
      <c r="A298" s="130">
        <f>IF(B298&gt;0,MAX($A$4:A297)+1,"")</f>
        <v>295</v>
      </c>
      <c r="B298" s="32" t="s">
        <v>86</v>
      </c>
      <c r="C298" s="32">
        <v>5</v>
      </c>
      <c r="D298" s="31" t="s">
        <v>113</v>
      </c>
      <c r="E298" s="32" t="s">
        <v>1212</v>
      </c>
      <c r="F298" s="32" t="s">
        <v>3567</v>
      </c>
      <c r="G298" s="7" t="s">
        <v>3568</v>
      </c>
      <c r="H298" s="125" t="s">
        <v>3569</v>
      </c>
      <c r="I298" s="125" t="s">
        <v>3570</v>
      </c>
      <c r="J298" s="32" t="s">
        <v>3571</v>
      </c>
      <c r="K298" s="32" t="s">
        <v>3572</v>
      </c>
      <c r="L298" s="32" t="s">
        <v>3573</v>
      </c>
      <c r="M298" s="32" t="s">
        <v>3574</v>
      </c>
      <c r="N298" s="32" t="s">
        <v>3575</v>
      </c>
      <c r="O298" s="32" t="s">
        <v>3576</v>
      </c>
      <c r="P298" s="32" t="s">
        <v>3575</v>
      </c>
      <c r="Q298" s="32">
        <v>1</v>
      </c>
      <c r="R298" s="35">
        <v>30000</v>
      </c>
      <c r="S298" s="35">
        <v>30000</v>
      </c>
      <c r="T298" s="6">
        <v>2</v>
      </c>
      <c r="U298" s="6">
        <v>2</v>
      </c>
      <c r="V298" s="5" t="s">
        <v>281</v>
      </c>
      <c r="W298" s="6" t="s">
        <v>1057</v>
      </c>
      <c r="X298" s="6" t="s">
        <v>1075</v>
      </c>
      <c r="Y298" s="32">
        <v>21</v>
      </c>
      <c r="Z298" s="32" t="s">
        <v>1079</v>
      </c>
      <c r="AA298" s="122"/>
      <c r="AB298" s="32" t="s">
        <v>3290</v>
      </c>
      <c r="AC298" s="32">
        <v>0</v>
      </c>
      <c r="AD298" s="32">
        <v>0</v>
      </c>
      <c r="AE298" s="10">
        <v>0</v>
      </c>
      <c r="AF298" s="10" t="s">
        <v>3515</v>
      </c>
    </row>
    <row r="299" spans="1:32" ht="127.5" x14ac:dyDescent="0.2">
      <c r="A299" s="130">
        <f>IF(B299&gt;0,MAX($A$4:A298)+1,"")</f>
        <v>296</v>
      </c>
      <c r="B299" s="32" t="s">
        <v>86</v>
      </c>
      <c r="C299" s="32">
        <v>5</v>
      </c>
      <c r="D299" s="31" t="s">
        <v>111</v>
      </c>
      <c r="E299" s="32" t="s">
        <v>3577</v>
      </c>
      <c r="F299" s="32" t="s">
        <v>3578</v>
      </c>
      <c r="G299" s="7" t="s">
        <v>3579</v>
      </c>
      <c r="H299" s="125" t="s">
        <v>3580</v>
      </c>
      <c r="I299" s="125" t="s">
        <v>3581</v>
      </c>
      <c r="J299" s="32" t="s">
        <v>3582</v>
      </c>
      <c r="K299" s="32" t="s">
        <v>3583</v>
      </c>
      <c r="L299" s="32" t="s">
        <v>3584</v>
      </c>
      <c r="M299" s="32"/>
      <c r="N299" s="32" t="s">
        <v>3585</v>
      </c>
      <c r="O299" s="32" t="s">
        <v>3586</v>
      </c>
      <c r="P299" s="32" t="s">
        <v>3585</v>
      </c>
      <c r="Q299" s="32">
        <v>1</v>
      </c>
      <c r="R299" s="35">
        <v>75000</v>
      </c>
      <c r="S299" s="35">
        <v>75000</v>
      </c>
      <c r="T299" s="6">
        <v>1</v>
      </c>
      <c r="U299" s="6">
        <v>1</v>
      </c>
      <c r="V299" s="5" t="s">
        <v>767</v>
      </c>
      <c r="W299" s="6">
        <v>21</v>
      </c>
      <c r="X299" s="6" t="s">
        <v>1075</v>
      </c>
      <c r="Y299" s="32">
        <v>24</v>
      </c>
      <c r="Z299" s="32" t="s">
        <v>1079</v>
      </c>
      <c r="AA299" s="122"/>
      <c r="AB299" s="32" t="s">
        <v>3290</v>
      </c>
      <c r="AC299" s="32">
        <v>0</v>
      </c>
      <c r="AD299" s="32">
        <v>0</v>
      </c>
      <c r="AE299" s="10">
        <v>0</v>
      </c>
      <c r="AF299" s="32" t="s">
        <v>11589</v>
      </c>
    </row>
    <row r="300" spans="1:32" ht="51" x14ac:dyDescent="0.2">
      <c r="A300" s="130">
        <f>IF(B300&gt;0,MAX($A$4:A299)+1,"")</f>
        <v>297</v>
      </c>
      <c r="B300" s="32" t="s">
        <v>86</v>
      </c>
      <c r="C300" s="32">
        <v>5</v>
      </c>
      <c r="D300" s="31" t="s">
        <v>113</v>
      </c>
      <c r="E300" s="32" t="s">
        <v>3587</v>
      </c>
      <c r="F300" s="32" t="s">
        <v>3588</v>
      </c>
      <c r="G300" s="7" t="s">
        <v>3589</v>
      </c>
      <c r="H300" s="125" t="s">
        <v>3590</v>
      </c>
      <c r="I300" s="125" t="s">
        <v>3591</v>
      </c>
      <c r="J300" s="32" t="s">
        <v>3592</v>
      </c>
      <c r="K300" s="32" t="s">
        <v>3593</v>
      </c>
      <c r="L300" s="32" t="s">
        <v>3594</v>
      </c>
      <c r="M300" s="32" t="s">
        <v>3595</v>
      </c>
      <c r="N300" s="32" t="s">
        <v>3596</v>
      </c>
      <c r="O300" s="32" t="s">
        <v>3597</v>
      </c>
      <c r="P300" s="32"/>
      <c r="Q300" s="32">
        <v>1</v>
      </c>
      <c r="R300" s="35">
        <v>5000</v>
      </c>
      <c r="S300" s="35">
        <v>5000</v>
      </c>
      <c r="T300" s="6">
        <v>1</v>
      </c>
      <c r="U300" s="6">
        <v>1</v>
      </c>
      <c r="V300" s="5" t="s">
        <v>281</v>
      </c>
      <c r="W300" s="6">
        <v>30</v>
      </c>
      <c r="X300" s="6" t="s">
        <v>1075</v>
      </c>
      <c r="Y300" s="32">
        <v>14</v>
      </c>
      <c r="Z300" s="32" t="s">
        <v>1079</v>
      </c>
      <c r="AA300" s="122"/>
      <c r="AB300" s="32" t="s">
        <v>3290</v>
      </c>
      <c r="AC300" s="32">
        <v>2</v>
      </c>
      <c r="AD300" s="32">
        <v>0</v>
      </c>
      <c r="AE300" s="10">
        <v>0</v>
      </c>
      <c r="AF300" s="10" t="s">
        <v>3515</v>
      </c>
    </row>
    <row r="301" spans="1:32" ht="51" x14ac:dyDescent="0.2">
      <c r="A301" s="130">
        <f>IF(B301&gt;0,MAX($A$4:A300)+1,"")</f>
        <v>298</v>
      </c>
      <c r="B301" s="32" t="s">
        <v>86</v>
      </c>
      <c r="C301" s="32">
        <v>5</v>
      </c>
      <c r="D301" s="31" t="s">
        <v>113</v>
      </c>
      <c r="E301" s="32" t="s">
        <v>3598</v>
      </c>
      <c r="F301" s="32" t="s">
        <v>3599</v>
      </c>
      <c r="G301" s="7" t="s">
        <v>3600</v>
      </c>
      <c r="H301" s="125" t="s">
        <v>3601</v>
      </c>
      <c r="I301" s="125" t="s">
        <v>3602</v>
      </c>
      <c r="J301" s="32" t="s">
        <v>3603</v>
      </c>
      <c r="K301" s="32" t="s">
        <v>3604</v>
      </c>
      <c r="L301" s="32" t="s">
        <v>3605</v>
      </c>
      <c r="M301" s="32" t="s">
        <v>3606</v>
      </c>
      <c r="N301" s="32" t="s">
        <v>3607</v>
      </c>
      <c r="O301" s="32" t="s">
        <v>3608</v>
      </c>
      <c r="P301" s="32" t="s">
        <v>3609</v>
      </c>
      <c r="Q301" s="32" t="s">
        <v>1092</v>
      </c>
      <c r="R301" s="35">
        <v>15000</v>
      </c>
      <c r="S301" s="35">
        <v>15000</v>
      </c>
      <c r="T301" s="6" t="s">
        <v>1092</v>
      </c>
      <c r="U301" s="6" t="s">
        <v>1092</v>
      </c>
      <c r="V301" s="5" t="s">
        <v>247</v>
      </c>
      <c r="W301" s="6">
        <v>19</v>
      </c>
      <c r="X301" s="6">
        <v>44</v>
      </c>
      <c r="Y301" s="32">
        <v>23</v>
      </c>
      <c r="Z301" s="32" t="s">
        <v>1079</v>
      </c>
      <c r="AA301" s="122"/>
      <c r="AB301" s="32" t="s">
        <v>1093</v>
      </c>
      <c r="AC301" s="32">
        <v>0</v>
      </c>
      <c r="AD301" s="32">
        <v>0</v>
      </c>
      <c r="AE301" s="10">
        <v>0</v>
      </c>
      <c r="AF301" s="10"/>
    </row>
    <row r="302" spans="1:32" ht="51" x14ac:dyDescent="0.2">
      <c r="A302" s="130">
        <f>IF(B302&gt;0,MAX($A$4:A301)+1,"")</f>
        <v>299</v>
      </c>
      <c r="B302" s="32" t="s">
        <v>86</v>
      </c>
      <c r="C302" s="32">
        <v>5</v>
      </c>
      <c r="D302" s="31" t="s">
        <v>113</v>
      </c>
      <c r="E302" s="32" t="s">
        <v>3598</v>
      </c>
      <c r="F302" s="32" t="s">
        <v>3610</v>
      </c>
      <c r="G302" s="7" t="s">
        <v>3611</v>
      </c>
      <c r="H302" s="125" t="s">
        <v>3498</v>
      </c>
      <c r="I302" s="125" t="s">
        <v>3499</v>
      </c>
      <c r="J302" s="32" t="s">
        <v>3612</v>
      </c>
      <c r="K302" s="32" t="s">
        <v>3613</v>
      </c>
      <c r="L302" s="32" t="s">
        <v>3614</v>
      </c>
      <c r="M302" s="32" t="s">
        <v>3503</v>
      </c>
      <c r="N302" s="32" t="s">
        <v>3615</v>
      </c>
      <c r="O302" s="32" t="s">
        <v>3616</v>
      </c>
      <c r="P302" s="32" t="s">
        <v>3617</v>
      </c>
      <c r="Q302" s="32" t="s">
        <v>1092</v>
      </c>
      <c r="R302" s="35">
        <v>10000</v>
      </c>
      <c r="S302" s="35">
        <v>10000</v>
      </c>
      <c r="T302" s="6" t="s">
        <v>1092</v>
      </c>
      <c r="U302" s="6" t="s">
        <v>1092</v>
      </c>
      <c r="V302" s="5" t="s">
        <v>247</v>
      </c>
      <c r="W302" s="6">
        <v>19</v>
      </c>
      <c r="X302" s="6">
        <v>6</v>
      </c>
      <c r="Y302" s="32">
        <v>21</v>
      </c>
      <c r="Z302" s="32" t="s">
        <v>1079</v>
      </c>
      <c r="AA302" s="122"/>
      <c r="AB302" s="32" t="s">
        <v>1093</v>
      </c>
      <c r="AC302" s="32">
        <v>0</v>
      </c>
      <c r="AD302" s="32">
        <v>0</v>
      </c>
      <c r="AE302" s="10">
        <v>0</v>
      </c>
      <c r="AF302" s="10"/>
    </row>
    <row r="303" spans="1:32" ht="51" x14ac:dyDescent="0.2">
      <c r="A303" s="130">
        <f>IF(B303&gt;0,MAX($A$4:A302)+1,"")</f>
        <v>300</v>
      </c>
      <c r="B303" s="32" t="s">
        <v>86</v>
      </c>
      <c r="C303" s="32">
        <v>5</v>
      </c>
      <c r="D303" s="31" t="s">
        <v>113</v>
      </c>
      <c r="E303" s="32" t="s">
        <v>3598</v>
      </c>
      <c r="F303" s="32" t="s">
        <v>3618</v>
      </c>
      <c r="G303" s="7" t="s">
        <v>3619</v>
      </c>
      <c r="H303" s="125" t="s">
        <v>3620</v>
      </c>
      <c r="I303" s="125" t="s">
        <v>3621</v>
      </c>
      <c r="J303" s="32" t="s">
        <v>3622</v>
      </c>
      <c r="K303" s="32" t="s">
        <v>3623</v>
      </c>
      <c r="L303" s="32" t="s">
        <v>3624</v>
      </c>
      <c r="M303" s="32" t="s">
        <v>3625</v>
      </c>
      <c r="N303" s="32" t="s">
        <v>3626</v>
      </c>
      <c r="O303" s="32" t="s">
        <v>3627</v>
      </c>
      <c r="P303" s="32" t="s">
        <v>3628</v>
      </c>
      <c r="Q303" s="32" t="s">
        <v>1092</v>
      </c>
      <c r="R303" s="35">
        <v>40000</v>
      </c>
      <c r="S303" s="35">
        <v>40000</v>
      </c>
      <c r="T303" s="6" t="s">
        <v>1092</v>
      </c>
      <c r="U303" s="6" t="s">
        <v>1092</v>
      </c>
      <c r="V303" s="5" t="s">
        <v>251</v>
      </c>
      <c r="W303" s="6">
        <v>19</v>
      </c>
      <c r="X303" s="6">
        <v>44</v>
      </c>
      <c r="Y303" s="32">
        <v>21</v>
      </c>
      <c r="Z303" s="32" t="s">
        <v>1079</v>
      </c>
      <c r="AA303" s="122"/>
      <c r="AB303" s="32" t="s">
        <v>1093</v>
      </c>
      <c r="AC303" s="32">
        <v>19</v>
      </c>
      <c r="AD303" s="32">
        <v>0</v>
      </c>
      <c r="AE303" s="10">
        <v>17</v>
      </c>
      <c r="AF303" s="10"/>
    </row>
    <row r="304" spans="1:32" ht="51" x14ac:dyDescent="0.2">
      <c r="A304" s="130">
        <f>IF(B304&gt;0,MAX($A$4:A303)+1,"")</f>
        <v>301</v>
      </c>
      <c r="B304" s="32" t="s">
        <v>86</v>
      </c>
      <c r="C304" s="32">
        <v>5</v>
      </c>
      <c r="D304" s="31" t="s">
        <v>113</v>
      </c>
      <c r="E304" s="32" t="s">
        <v>3598</v>
      </c>
      <c r="F304" s="32" t="s">
        <v>3629</v>
      </c>
      <c r="G304" s="7" t="s">
        <v>3630</v>
      </c>
      <c r="H304" s="125" t="s">
        <v>3631</v>
      </c>
      <c r="I304" s="125" t="s">
        <v>3632</v>
      </c>
      <c r="J304" s="32" t="s">
        <v>3633</v>
      </c>
      <c r="K304" s="32" t="s">
        <v>1093</v>
      </c>
      <c r="L304" s="32" t="s">
        <v>3634</v>
      </c>
      <c r="M304" s="32" t="s">
        <v>1093</v>
      </c>
      <c r="N304" s="32" t="s">
        <v>3635</v>
      </c>
      <c r="O304" s="32" t="s">
        <v>3636</v>
      </c>
      <c r="P304" s="32" t="s">
        <v>3637</v>
      </c>
      <c r="Q304" s="32" t="s">
        <v>1092</v>
      </c>
      <c r="R304" s="35">
        <v>5000</v>
      </c>
      <c r="S304" s="35">
        <v>5000</v>
      </c>
      <c r="T304" s="6" t="s">
        <v>1092</v>
      </c>
      <c r="U304" s="6" t="s">
        <v>1092</v>
      </c>
      <c r="V304" s="5" t="s">
        <v>247</v>
      </c>
      <c r="W304" s="6">
        <v>19</v>
      </c>
      <c r="X304" s="6">
        <v>44</v>
      </c>
      <c r="Y304" s="32">
        <v>21</v>
      </c>
      <c r="Z304" s="32" t="s">
        <v>1079</v>
      </c>
      <c r="AA304" s="122"/>
      <c r="AB304" s="32" t="s">
        <v>1093</v>
      </c>
      <c r="AC304" s="32">
        <v>0</v>
      </c>
      <c r="AD304" s="32">
        <v>0</v>
      </c>
      <c r="AE304" s="10">
        <v>0</v>
      </c>
      <c r="AF304" s="10"/>
    </row>
    <row r="305" spans="1:32" ht="51" x14ac:dyDescent="0.2">
      <c r="A305" s="130">
        <f>IF(B305&gt;0,MAX($A$4:A304)+1,"")</f>
        <v>302</v>
      </c>
      <c r="B305" s="32" t="s">
        <v>86</v>
      </c>
      <c r="C305" s="32">
        <v>5</v>
      </c>
      <c r="D305" s="31" t="s">
        <v>113</v>
      </c>
      <c r="E305" s="32" t="s">
        <v>3598</v>
      </c>
      <c r="F305" s="32" t="s">
        <v>3638</v>
      </c>
      <c r="G305" s="7" t="s">
        <v>3639</v>
      </c>
      <c r="H305" s="125" t="s">
        <v>3640</v>
      </c>
      <c r="I305" s="125" t="s">
        <v>3641</v>
      </c>
      <c r="J305" s="32" t="s">
        <v>3642</v>
      </c>
      <c r="K305" s="32" t="s">
        <v>3643</v>
      </c>
      <c r="L305" s="32" t="s">
        <v>3644</v>
      </c>
      <c r="M305" s="32" t="s">
        <v>3645</v>
      </c>
      <c r="N305" s="32" t="s">
        <v>3646</v>
      </c>
      <c r="O305" s="32" t="s">
        <v>3647</v>
      </c>
      <c r="P305" s="32" t="s">
        <v>3648</v>
      </c>
      <c r="Q305" s="32" t="s">
        <v>1092</v>
      </c>
      <c r="R305" s="35">
        <v>5000</v>
      </c>
      <c r="S305" s="35">
        <v>5000</v>
      </c>
      <c r="T305" s="6" t="s">
        <v>1092</v>
      </c>
      <c r="U305" s="6" t="s">
        <v>1092</v>
      </c>
      <c r="V305" s="5" t="s">
        <v>247</v>
      </c>
      <c r="W305" s="6">
        <v>19</v>
      </c>
      <c r="X305" s="6">
        <v>44</v>
      </c>
      <c r="Y305" s="32">
        <v>21</v>
      </c>
      <c r="Z305" s="32" t="s">
        <v>1079</v>
      </c>
      <c r="AA305" s="122"/>
      <c r="AB305" s="32" t="s">
        <v>1093</v>
      </c>
      <c r="AC305" s="32">
        <v>0</v>
      </c>
      <c r="AD305" s="32">
        <v>0</v>
      </c>
      <c r="AE305" s="10">
        <v>1</v>
      </c>
      <c r="AF305" s="10"/>
    </row>
    <row r="306" spans="1:32" ht="51" x14ac:dyDescent="0.2">
      <c r="A306" s="130">
        <f>IF(B306&gt;0,MAX($A$4:A305)+1,"")</f>
        <v>303</v>
      </c>
      <c r="B306" s="32" t="s">
        <v>86</v>
      </c>
      <c r="C306" s="32">
        <v>5</v>
      </c>
      <c r="D306" s="31" t="s">
        <v>113</v>
      </c>
      <c r="E306" s="32" t="s">
        <v>3598</v>
      </c>
      <c r="F306" s="32" t="s">
        <v>3649</v>
      </c>
      <c r="G306" s="7" t="s">
        <v>3650</v>
      </c>
      <c r="H306" s="125" t="s">
        <v>3651</v>
      </c>
      <c r="I306" s="125" t="s">
        <v>3650</v>
      </c>
      <c r="J306" s="32" t="s">
        <v>3652</v>
      </c>
      <c r="K306" s="32" t="s">
        <v>1093</v>
      </c>
      <c r="L306" s="32" t="s">
        <v>3653</v>
      </c>
      <c r="M306" s="32" t="s">
        <v>1093</v>
      </c>
      <c r="N306" s="32" t="s">
        <v>3654</v>
      </c>
      <c r="O306" s="32" t="s">
        <v>3655</v>
      </c>
      <c r="P306" s="32" t="s">
        <v>3656</v>
      </c>
      <c r="Q306" s="32" t="s">
        <v>1092</v>
      </c>
      <c r="R306" s="35">
        <v>7000</v>
      </c>
      <c r="S306" s="35">
        <v>7000</v>
      </c>
      <c r="T306" s="6" t="s">
        <v>1092</v>
      </c>
      <c r="U306" s="6" t="s">
        <v>1092</v>
      </c>
      <c r="V306" s="5" t="s">
        <v>828</v>
      </c>
      <c r="W306" s="6">
        <v>19</v>
      </c>
      <c r="X306" s="6">
        <v>6</v>
      </c>
      <c r="Y306" s="32">
        <v>21</v>
      </c>
      <c r="Z306" s="32" t="s">
        <v>1079</v>
      </c>
      <c r="AA306" s="122"/>
      <c r="AB306" s="32" t="s">
        <v>1093</v>
      </c>
      <c r="AC306" s="32">
        <v>15</v>
      </c>
      <c r="AD306" s="32">
        <v>0</v>
      </c>
      <c r="AE306" s="10">
        <v>3</v>
      </c>
      <c r="AF306" s="10"/>
    </row>
    <row r="307" spans="1:32" ht="51" x14ac:dyDescent="0.2">
      <c r="A307" s="130">
        <f>IF(B307&gt;0,MAX($A$4:A306)+1,"")</f>
        <v>304</v>
      </c>
      <c r="B307" s="32" t="s">
        <v>86</v>
      </c>
      <c r="C307" s="32">
        <v>5</v>
      </c>
      <c r="D307" s="31" t="s">
        <v>113</v>
      </c>
      <c r="E307" s="32" t="s">
        <v>3598</v>
      </c>
      <c r="F307" s="32" t="s">
        <v>1485</v>
      </c>
      <c r="G307" s="7" t="s">
        <v>1486</v>
      </c>
      <c r="H307" s="125" t="s">
        <v>1487</v>
      </c>
      <c r="I307" s="125" t="s">
        <v>1488</v>
      </c>
      <c r="J307" s="32" t="s">
        <v>1489</v>
      </c>
      <c r="K307" s="32" t="s">
        <v>1093</v>
      </c>
      <c r="L307" s="32" t="s">
        <v>1490</v>
      </c>
      <c r="M307" s="32" t="s">
        <v>1093</v>
      </c>
      <c r="N307" s="32" t="s">
        <v>1491</v>
      </c>
      <c r="O307" s="32" t="s">
        <v>3657</v>
      </c>
      <c r="P307" s="32" t="s">
        <v>1493</v>
      </c>
      <c r="Q307" s="32" t="s">
        <v>1092</v>
      </c>
      <c r="R307" s="35">
        <v>6000</v>
      </c>
      <c r="S307" s="35">
        <v>6000</v>
      </c>
      <c r="T307" s="6" t="s">
        <v>1092</v>
      </c>
      <c r="U307" s="6" t="s">
        <v>1092</v>
      </c>
      <c r="V307" s="5" t="s">
        <v>255</v>
      </c>
      <c r="W307" s="6">
        <v>19</v>
      </c>
      <c r="X307" s="6">
        <v>19</v>
      </c>
      <c r="Y307" s="32">
        <v>21</v>
      </c>
      <c r="Z307" s="32" t="s">
        <v>1079</v>
      </c>
      <c r="AA307" s="122"/>
      <c r="AB307" s="32" t="s">
        <v>1093</v>
      </c>
      <c r="AC307" s="32">
        <v>10</v>
      </c>
      <c r="AD307" s="32">
        <v>0</v>
      </c>
      <c r="AE307" s="10">
        <v>0</v>
      </c>
      <c r="AF307" s="10"/>
    </row>
    <row r="308" spans="1:32" ht="51" x14ac:dyDescent="0.2">
      <c r="A308" s="130">
        <f>IF(B308&gt;0,MAX($A$4:A307)+1,"")</f>
        <v>305</v>
      </c>
      <c r="B308" s="32" t="s">
        <v>86</v>
      </c>
      <c r="C308" s="32">
        <v>5</v>
      </c>
      <c r="D308" s="31" t="s">
        <v>113</v>
      </c>
      <c r="E308" s="32" t="s">
        <v>3598</v>
      </c>
      <c r="F308" s="32" t="s">
        <v>3658</v>
      </c>
      <c r="G308" s="7" t="s">
        <v>3659</v>
      </c>
      <c r="H308" s="125" t="s">
        <v>3660</v>
      </c>
      <c r="I308" s="125" t="s">
        <v>3661</v>
      </c>
      <c r="J308" s="32" t="s">
        <v>3662</v>
      </c>
      <c r="K308" s="32" t="s">
        <v>3663</v>
      </c>
      <c r="L308" s="32" t="s">
        <v>3664</v>
      </c>
      <c r="M308" s="32" t="s">
        <v>3665</v>
      </c>
      <c r="N308" s="32" t="s">
        <v>3666</v>
      </c>
      <c r="O308" s="32" t="s">
        <v>3667</v>
      </c>
      <c r="P308" s="32" t="s">
        <v>3668</v>
      </c>
      <c r="Q308" s="32" t="s">
        <v>1092</v>
      </c>
      <c r="R308" s="35">
        <v>8000</v>
      </c>
      <c r="S308" s="35">
        <v>8000</v>
      </c>
      <c r="T308" s="6" t="s">
        <v>1092</v>
      </c>
      <c r="U308" s="6" t="s">
        <v>1092</v>
      </c>
      <c r="V308" s="5" t="s">
        <v>247</v>
      </c>
      <c r="W308" s="6">
        <v>19</v>
      </c>
      <c r="X308" s="6">
        <v>6</v>
      </c>
      <c r="Y308" s="32">
        <v>21</v>
      </c>
      <c r="Z308" s="32" t="s">
        <v>1079</v>
      </c>
      <c r="AA308" s="122"/>
      <c r="AB308" s="32" t="s">
        <v>1093</v>
      </c>
      <c r="AC308" s="32">
        <v>0</v>
      </c>
      <c r="AD308" s="32">
        <v>0</v>
      </c>
      <c r="AE308" s="10">
        <v>0</v>
      </c>
      <c r="AF308" s="10"/>
    </row>
    <row r="309" spans="1:32" ht="51" x14ac:dyDescent="0.2">
      <c r="A309" s="130">
        <f>IF(B309&gt;0,MAX($A$4:A308)+1,"")</f>
        <v>306</v>
      </c>
      <c r="B309" s="32" t="s">
        <v>86</v>
      </c>
      <c r="C309" s="32">
        <v>5</v>
      </c>
      <c r="D309" s="31" t="s">
        <v>113</v>
      </c>
      <c r="E309" s="32" t="s">
        <v>3598</v>
      </c>
      <c r="F309" s="32" t="s">
        <v>3649</v>
      </c>
      <c r="G309" s="7" t="s">
        <v>3650</v>
      </c>
      <c r="H309" s="125" t="s">
        <v>3651</v>
      </c>
      <c r="I309" s="125" t="s">
        <v>3650</v>
      </c>
      <c r="J309" s="32" t="s">
        <v>3652</v>
      </c>
      <c r="K309" s="32" t="s">
        <v>1093</v>
      </c>
      <c r="L309" s="32" t="s">
        <v>3653</v>
      </c>
      <c r="M309" s="32" t="s">
        <v>1093</v>
      </c>
      <c r="N309" s="32" t="s">
        <v>3654</v>
      </c>
      <c r="O309" s="32" t="s">
        <v>3669</v>
      </c>
      <c r="P309" s="32" t="s">
        <v>3656</v>
      </c>
      <c r="Q309" s="32" t="s">
        <v>1092</v>
      </c>
      <c r="R309" s="35">
        <v>7000</v>
      </c>
      <c r="S309" s="35">
        <v>7000</v>
      </c>
      <c r="T309" s="6" t="s">
        <v>1092</v>
      </c>
      <c r="U309" s="6" t="s">
        <v>1092</v>
      </c>
      <c r="V309" s="5" t="s">
        <v>828</v>
      </c>
      <c r="W309" s="6">
        <v>28</v>
      </c>
      <c r="X309" s="6">
        <v>6</v>
      </c>
      <c r="Y309" s="32">
        <v>23</v>
      </c>
      <c r="Z309" s="32" t="s">
        <v>1079</v>
      </c>
      <c r="AA309" s="122"/>
      <c r="AB309" s="32" t="s">
        <v>1093</v>
      </c>
      <c r="AC309" s="32">
        <v>15</v>
      </c>
      <c r="AD309" s="32">
        <v>0</v>
      </c>
      <c r="AE309" s="10">
        <v>2</v>
      </c>
      <c r="AF309" s="10"/>
    </row>
    <row r="310" spans="1:32" ht="51" x14ac:dyDescent="0.2">
      <c r="A310" s="130">
        <f>IF(B310&gt;0,MAX($A$4:A309)+1,"")</f>
        <v>307</v>
      </c>
      <c r="B310" s="32" t="s">
        <v>86</v>
      </c>
      <c r="C310" s="32">
        <v>5</v>
      </c>
      <c r="D310" s="31" t="s">
        <v>113</v>
      </c>
      <c r="E310" s="32" t="s">
        <v>3598</v>
      </c>
      <c r="F310" s="32" t="s">
        <v>3670</v>
      </c>
      <c r="G310" s="7" t="s">
        <v>3671</v>
      </c>
      <c r="H310" s="125" t="s">
        <v>3672</v>
      </c>
      <c r="I310" s="125" t="s">
        <v>3673</v>
      </c>
      <c r="J310" s="32" t="s">
        <v>3674</v>
      </c>
      <c r="K310" s="32" t="s">
        <v>3675</v>
      </c>
      <c r="L310" s="32" t="s">
        <v>3676</v>
      </c>
      <c r="M310" s="32" t="s">
        <v>3677</v>
      </c>
      <c r="N310" s="32" t="s">
        <v>3678</v>
      </c>
      <c r="O310" s="32" t="s">
        <v>3679</v>
      </c>
      <c r="P310" s="32" t="s">
        <v>3680</v>
      </c>
      <c r="Q310" s="32" t="s">
        <v>1092</v>
      </c>
      <c r="R310" s="35">
        <v>8000</v>
      </c>
      <c r="S310" s="35">
        <v>8000</v>
      </c>
      <c r="T310" s="6" t="s">
        <v>1092</v>
      </c>
      <c r="U310" s="6" t="s">
        <v>1092</v>
      </c>
      <c r="V310" s="5" t="s">
        <v>251</v>
      </c>
      <c r="W310" s="6">
        <v>19</v>
      </c>
      <c r="X310" s="6">
        <v>6</v>
      </c>
      <c r="Y310" s="32">
        <v>21</v>
      </c>
      <c r="Z310" s="32" t="s">
        <v>1079</v>
      </c>
      <c r="AA310" s="122"/>
      <c r="AB310" s="32" t="s">
        <v>1093</v>
      </c>
      <c r="AC310" s="32">
        <v>3</v>
      </c>
      <c r="AD310" s="32">
        <v>0</v>
      </c>
      <c r="AE310" s="10">
        <v>7</v>
      </c>
      <c r="AF310" s="10"/>
    </row>
    <row r="311" spans="1:32" ht="51" x14ac:dyDescent="0.2">
      <c r="A311" s="130">
        <f>IF(B311&gt;0,MAX($A$4:A310)+1,"")</f>
        <v>308</v>
      </c>
      <c r="B311" s="32" t="s">
        <v>86</v>
      </c>
      <c r="C311" s="32">
        <v>5</v>
      </c>
      <c r="D311" s="31" t="s">
        <v>113</v>
      </c>
      <c r="E311" s="32" t="s">
        <v>3598</v>
      </c>
      <c r="F311" s="32" t="s">
        <v>3681</v>
      </c>
      <c r="G311" s="7" t="s">
        <v>3682</v>
      </c>
      <c r="H311" s="125" t="s">
        <v>3683</v>
      </c>
      <c r="I311" s="125" t="s">
        <v>3684</v>
      </c>
      <c r="J311" s="32" t="s">
        <v>3685</v>
      </c>
      <c r="K311" s="32" t="s">
        <v>3686</v>
      </c>
      <c r="L311" s="32" t="s">
        <v>3687</v>
      </c>
      <c r="M311" s="32" t="s">
        <v>3688</v>
      </c>
      <c r="N311" s="32" t="s">
        <v>3689</v>
      </c>
      <c r="O311" s="32" t="s">
        <v>3690</v>
      </c>
      <c r="P311" s="32" t="s">
        <v>3691</v>
      </c>
      <c r="Q311" s="32" t="s">
        <v>1092</v>
      </c>
      <c r="R311" s="35">
        <v>8000</v>
      </c>
      <c r="S311" s="35">
        <v>8000</v>
      </c>
      <c r="T311" s="6" t="s">
        <v>1092</v>
      </c>
      <c r="U311" s="6" t="s">
        <v>1092</v>
      </c>
      <c r="V311" s="5" t="s">
        <v>247</v>
      </c>
      <c r="W311" s="6">
        <v>19</v>
      </c>
      <c r="X311" s="6">
        <v>6</v>
      </c>
      <c r="Y311" s="32">
        <v>21</v>
      </c>
      <c r="Z311" s="32" t="s">
        <v>1079</v>
      </c>
      <c r="AA311" s="122"/>
      <c r="AB311" s="32" t="s">
        <v>1093</v>
      </c>
      <c r="AC311" s="32">
        <v>10</v>
      </c>
      <c r="AD311" s="32">
        <v>1</v>
      </c>
      <c r="AE311" s="10">
        <v>0</v>
      </c>
      <c r="AF311" s="10"/>
    </row>
    <row r="312" spans="1:32" ht="51" x14ac:dyDescent="0.2">
      <c r="A312" s="130">
        <f>IF(B312&gt;0,MAX($A$4:A311)+1,"")</f>
        <v>309</v>
      </c>
      <c r="B312" s="32" t="s">
        <v>86</v>
      </c>
      <c r="C312" s="32">
        <v>5</v>
      </c>
      <c r="D312" s="31" t="s">
        <v>113</v>
      </c>
      <c r="E312" s="32" t="s">
        <v>3598</v>
      </c>
      <c r="F312" s="32" t="s">
        <v>3670</v>
      </c>
      <c r="G312" s="7" t="s">
        <v>3671</v>
      </c>
      <c r="H312" s="125" t="s">
        <v>3672</v>
      </c>
      <c r="I312" s="125" t="s">
        <v>3673</v>
      </c>
      <c r="J312" s="32" t="s">
        <v>3674</v>
      </c>
      <c r="K312" s="32" t="s">
        <v>3675</v>
      </c>
      <c r="L312" s="32" t="s">
        <v>3676</v>
      </c>
      <c r="M312" s="32" t="s">
        <v>3677</v>
      </c>
      <c r="N312" s="32" t="s">
        <v>3678</v>
      </c>
      <c r="O312" s="32" t="s">
        <v>3692</v>
      </c>
      <c r="P312" s="32" t="s">
        <v>3693</v>
      </c>
      <c r="Q312" s="32" t="s">
        <v>1092</v>
      </c>
      <c r="R312" s="35">
        <v>10000</v>
      </c>
      <c r="S312" s="35">
        <v>10000</v>
      </c>
      <c r="T312" s="6" t="s">
        <v>1092</v>
      </c>
      <c r="U312" s="6" t="s">
        <v>1092</v>
      </c>
      <c r="V312" s="5" t="s">
        <v>251</v>
      </c>
      <c r="W312" s="6">
        <v>19</v>
      </c>
      <c r="X312" s="6">
        <v>11</v>
      </c>
      <c r="Y312" s="32">
        <v>21</v>
      </c>
      <c r="Z312" s="32" t="s">
        <v>1079</v>
      </c>
      <c r="AA312" s="122"/>
      <c r="AB312" s="32" t="s">
        <v>1093</v>
      </c>
      <c r="AC312" s="32">
        <v>0</v>
      </c>
      <c r="AD312" s="32">
        <v>0</v>
      </c>
      <c r="AE312" s="10">
        <v>7</v>
      </c>
      <c r="AF312" s="10"/>
    </row>
    <row r="313" spans="1:32" ht="51" x14ac:dyDescent="0.2">
      <c r="A313" s="130">
        <f>IF(B313&gt;0,MAX($A$4:A312)+1,"")</f>
        <v>310</v>
      </c>
      <c r="B313" s="32" t="s">
        <v>86</v>
      </c>
      <c r="C313" s="32">
        <v>5</v>
      </c>
      <c r="D313" s="31" t="s">
        <v>113</v>
      </c>
      <c r="E313" s="32" t="s">
        <v>3598</v>
      </c>
      <c r="F313" s="32" t="s">
        <v>3694</v>
      </c>
      <c r="G313" s="7" t="s">
        <v>3695</v>
      </c>
      <c r="H313" s="125" t="s">
        <v>3696</v>
      </c>
      <c r="I313" s="125" t="s">
        <v>3697</v>
      </c>
      <c r="J313" s="32" t="s">
        <v>3698</v>
      </c>
      <c r="K313" s="32" t="s">
        <v>3699</v>
      </c>
      <c r="L313" s="32" t="s">
        <v>3700</v>
      </c>
      <c r="M313" s="32" t="s">
        <v>3701</v>
      </c>
      <c r="N313" s="32" t="s">
        <v>3702</v>
      </c>
      <c r="O313" s="32" t="s">
        <v>3703</v>
      </c>
      <c r="P313" s="32" t="s">
        <v>3704</v>
      </c>
      <c r="Q313" s="32" t="s">
        <v>1092</v>
      </c>
      <c r="R313" s="35">
        <v>18000</v>
      </c>
      <c r="S313" s="35">
        <v>18000</v>
      </c>
      <c r="T313" s="6" t="s">
        <v>1092</v>
      </c>
      <c r="U313" s="6" t="s">
        <v>1092</v>
      </c>
      <c r="V313" s="5" t="s">
        <v>247</v>
      </c>
      <c r="W313" s="6">
        <v>19</v>
      </c>
      <c r="X313" s="6">
        <v>6</v>
      </c>
      <c r="Y313" s="32">
        <v>22</v>
      </c>
      <c r="Z313" s="32" t="s">
        <v>1079</v>
      </c>
      <c r="AA313" s="122"/>
      <c r="AB313" s="32" t="s">
        <v>1093</v>
      </c>
      <c r="AC313" s="32">
        <v>11</v>
      </c>
      <c r="AD313" s="32">
        <v>3</v>
      </c>
      <c r="AE313" s="10">
        <v>8</v>
      </c>
      <c r="AF313" s="10"/>
    </row>
    <row r="314" spans="1:32" ht="51" x14ac:dyDescent="0.2">
      <c r="A314" s="130">
        <f>IF(B314&gt;0,MAX($A$4:A313)+1,"")</f>
        <v>311</v>
      </c>
      <c r="B314" s="32" t="s">
        <v>86</v>
      </c>
      <c r="C314" s="32">
        <v>5</v>
      </c>
      <c r="D314" s="31" t="s">
        <v>113</v>
      </c>
      <c r="E314" s="32" t="s">
        <v>3598</v>
      </c>
      <c r="F314" s="32" t="s">
        <v>3705</v>
      </c>
      <c r="G314" s="7" t="s">
        <v>3706</v>
      </c>
      <c r="H314" s="125" t="s">
        <v>3707</v>
      </c>
      <c r="I314" s="125" t="s">
        <v>3708</v>
      </c>
      <c r="J314" s="32" t="s">
        <v>3709</v>
      </c>
      <c r="K314" s="32" t="s">
        <v>3710</v>
      </c>
      <c r="L314" s="32" t="s">
        <v>3711</v>
      </c>
      <c r="M314" s="32" t="s">
        <v>3712</v>
      </c>
      <c r="N314" s="32" t="s">
        <v>3713</v>
      </c>
      <c r="O314" s="32" t="s">
        <v>3714</v>
      </c>
      <c r="P314" s="32" t="s">
        <v>3715</v>
      </c>
      <c r="Q314" s="32" t="s">
        <v>1092</v>
      </c>
      <c r="R314" s="35">
        <v>6000</v>
      </c>
      <c r="S314" s="35">
        <v>6000</v>
      </c>
      <c r="T314" s="6" t="s">
        <v>1092</v>
      </c>
      <c r="U314" s="6" t="s">
        <v>1092</v>
      </c>
      <c r="V314" s="5" t="s">
        <v>828</v>
      </c>
      <c r="W314" s="6">
        <v>19</v>
      </c>
      <c r="X314" s="6">
        <v>16</v>
      </c>
      <c r="Y314" s="32">
        <v>21</v>
      </c>
      <c r="Z314" s="32" t="s">
        <v>1079</v>
      </c>
      <c r="AA314" s="122"/>
      <c r="AB314" s="32"/>
      <c r="AC314" s="32">
        <v>20</v>
      </c>
      <c r="AD314" s="32">
        <v>0</v>
      </c>
      <c r="AE314" s="10">
        <v>0</v>
      </c>
      <c r="AF314" s="10"/>
    </row>
    <row r="315" spans="1:32" ht="51" x14ac:dyDescent="0.2">
      <c r="A315" s="130">
        <f>IF(B315&gt;0,MAX($A$4:A314)+1,"")</f>
        <v>312</v>
      </c>
      <c r="B315" s="32" t="s">
        <v>86</v>
      </c>
      <c r="C315" s="32">
        <v>5</v>
      </c>
      <c r="D315" s="31" t="s">
        <v>113</v>
      </c>
      <c r="E315" s="32" t="s">
        <v>3598</v>
      </c>
      <c r="F315" s="32" t="s">
        <v>3716</v>
      </c>
      <c r="G315" s="7" t="s">
        <v>3717</v>
      </c>
      <c r="H315" s="125" t="s">
        <v>3718</v>
      </c>
      <c r="I315" s="125" t="s">
        <v>3719</v>
      </c>
      <c r="J315" s="32" t="s">
        <v>3720</v>
      </c>
      <c r="K315" s="32" t="s">
        <v>3721</v>
      </c>
      <c r="L315" s="32" t="s">
        <v>3722</v>
      </c>
      <c r="M315" s="32" t="s">
        <v>3723</v>
      </c>
      <c r="N315" s="32" t="s">
        <v>3724</v>
      </c>
      <c r="O315" s="32" t="s">
        <v>3725</v>
      </c>
      <c r="P315" s="32" t="s">
        <v>3726</v>
      </c>
      <c r="Q315" s="32" t="s">
        <v>1092</v>
      </c>
      <c r="R315" s="35">
        <v>45000</v>
      </c>
      <c r="S315" s="35">
        <v>45000</v>
      </c>
      <c r="T315" s="6" t="s">
        <v>1092</v>
      </c>
      <c r="U315" s="6" t="s">
        <v>1092</v>
      </c>
      <c r="V315" s="5" t="s">
        <v>828</v>
      </c>
      <c r="W315" s="6">
        <v>19</v>
      </c>
      <c r="X315" s="6">
        <v>57</v>
      </c>
      <c r="Y315" s="32">
        <v>21</v>
      </c>
      <c r="Z315" s="32" t="s">
        <v>1079</v>
      </c>
      <c r="AA315" s="122"/>
      <c r="AB315" s="32"/>
      <c r="AC315" s="32">
        <v>5</v>
      </c>
      <c r="AD315" s="32">
        <v>2</v>
      </c>
      <c r="AE315" s="10">
        <v>0</v>
      </c>
      <c r="AF315" s="10"/>
    </row>
    <row r="316" spans="1:32" ht="51" x14ac:dyDescent="0.2">
      <c r="A316" s="130">
        <f>IF(B316&gt;0,MAX($A$4:A315)+1,"")</f>
        <v>313</v>
      </c>
      <c r="B316" s="32" t="s">
        <v>86</v>
      </c>
      <c r="C316" s="32">
        <v>5</v>
      </c>
      <c r="D316" s="31" t="s">
        <v>113</v>
      </c>
      <c r="E316" s="32" t="s">
        <v>3598</v>
      </c>
      <c r="F316" s="32" t="s">
        <v>3727</v>
      </c>
      <c r="G316" s="7" t="s">
        <v>3728</v>
      </c>
      <c r="H316" s="125" t="s">
        <v>3729</v>
      </c>
      <c r="I316" s="125" t="s">
        <v>3730</v>
      </c>
      <c r="J316" s="32" t="s">
        <v>3731</v>
      </c>
      <c r="K316" s="32" t="s">
        <v>1093</v>
      </c>
      <c r="L316" s="32" t="s">
        <v>3732</v>
      </c>
      <c r="M316" s="32" t="s">
        <v>1093</v>
      </c>
      <c r="N316" s="32" t="s">
        <v>3733</v>
      </c>
      <c r="O316" s="32" t="s">
        <v>3734</v>
      </c>
      <c r="P316" s="32" t="s">
        <v>3735</v>
      </c>
      <c r="Q316" s="32" t="s">
        <v>1092</v>
      </c>
      <c r="R316" s="35">
        <v>5000</v>
      </c>
      <c r="S316" s="35">
        <v>5000</v>
      </c>
      <c r="T316" s="6" t="s">
        <v>1092</v>
      </c>
      <c r="U316" s="6" t="s">
        <v>1092</v>
      </c>
      <c r="V316" s="5" t="s">
        <v>828</v>
      </c>
      <c r="W316" s="6">
        <v>19</v>
      </c>
      <c r="X316" s="6">
        <v>6</v>
      </c>
      <c r="Y316" s="32">
        <v>21</v>
      </c>
      <c r="Z316" s="32" t="s">
        <v>1079</v>
      </c>
      <c r="AA316" s="122"/>
      <c r="AB316" s="32"/>
      <c r="AC316" s="32">
        <v>0</v>
      </c>
      <c r="AD316" s="32">
        <v>0</v>
      </c>
      <c r="AE316" s="10">
        <v>0</v>
      </c>
      <c r="AF316" s="10"/>
    </row>
    <row r="317" spans="1:32" ht="51" x14ac:dyDescent="0.2">
      <c r="A317" s="130">
        <f>IF(B317&gt;0,MAX($A$4:A316)+1,"")</f>
        <v>314</v>
      </c>
      <c r="B317" s="32" t="s">
        <v>86</v>
      </c>
      <c r="C317" s="32">
        <v>5</v>
      </c>
      <c r="D317" s="31" t="s">
        <v>113</v>
      </c>
      <c r="E317" s="32" t="s">
        <v>3598</v>
      </c>
      <c r="F317" s="32" t="s">
        <v>3736</v>
      </c>
      <c r="G317" s="7" t="s">
        <v>3737</v>
      </c>
      <c r="H317" s="125" t="s">
        <v>3738</v>
      </c>
      <c r="I317" s="125" t="s">
        <v>3739</v>
      </c>
      <c r="J317" s="32" t="s">
        <v>3740</v>
      </c>
      <c r="K317" s="32" t="s">
        <v>1093</v>
      </c>
      <c r="L317" s="32" t="s">
        <v>3741</v>
      </c>
      <c r="M317" s="32" t="s">
        <v>3742</v>
      </c>
      <c r="N317" s="32" t="s">
        <v>3743</v>
      </c>
      <c r="O317" s="32" t="s">
        <v>3744</v>
      </c>
      <c r="P317" s="32" t="s">
        <v>3745</v>
      </c>
      <c r="Q317" s="32" t="s">
        <v>1092</v>
      </c>
      <c r="R317" s="35">
        <v>9000</v>
      </c>
      <c r="S317" s="35">
        <v>9000</v>
      </c>
      <c r="T317" s="6" t="s">
        <v>1092</v>
      </c>
      <c r="U317" s="6" t="s">
        <v>1092</v>
      </c>
      <c r="V317" s="5" t="s">
        <v>828</v>
      </c>
      <c r="W317" s="6">
        <v>19</v>
      </c>
      <c r="X317" s="6">
        <v>57</v>
      </c>
      <c r="Y317" s="32">
        <v>21</v>
      </c>
      <c r="Z317" s="32" t="s">
        <v>1079</v>
      </c>
      <c r="AA317" s="122"/>
      <c r="AB317" s="32"/>
      <c r="AC317" s="32">
        <v>13</v>
      </c>
      <c r="AD317" s="32">
        <v>0</v>
      </c>
      <c r="AE317" s="10">
        <v>0</v>
      </c>
      <c r="AF317" s="10"/>
    </row>
    <row r="318" spans="1:32" ht="51" x14ac:dyDescent="0.2">
      <c r="A318" s="130">
        <f>IF(B318&gt;0,MAX($A$4:A317)+1,"")</f>
        <v>315</v>
      </c>
      <c r="B318" s="32" t="s">
        <v>86</v>
      </c>
      <c r="C318" s="32">
        <v>5</v>
      </c>
      <c r="D318" s="31" t="s">
        <v>113</v>
      </c>
      <c r="E318" s="32" t="s">
        <v>3598</v>
      </c>
      <c r="F318" s="32" t="s">
        <v>3746</v>
      </c>
      <c r="G318" s="7" t="s">
        <v>3747</v>
      </c>
      <c r="H318" s="125" t="s">
        <v>3748</v>
      </c>
      <c r="I318" s="125" t="s">
        <v>1695</v>
      </c>
      <c r="J318" s="32" t="s">
        <v>3749</v>
      </c>
      <c r="K318" s="32" t="s">
        <v>3750</v>
      </c>
      <c r="L318" s="32" t="s">
        <v>1698</v>
      </c>
      <c r="M318" s="32" t="s">
        <v>1699</v>
      </c>
      <c r="N318" s="32" t="s">
        <v>3751</v>
      </c>
      <c r="O318" s="32" t="s">
        <v>3752</v>
      </c>
      <c r="P318" s="32" t="s">
        <v>1700</v>
      </c>
      <c r="Q318" s="32" t="s">
        <v>1092</v>
      </c>
      <c r="R318" s="35">
        <v>7000</v>
      </c>
      <c r="S318" s="35">
        <v>7000</v>
      </c>
      <c r="T318" s="6" t="s">
        <v>1092</v>
      </c>
      <c r="U318" s="6" t="s">
        <v>1092</v>
      </c>
      <c r="V318" s="5" t="s">
        <v>828</v>
      </c>
      <c r="W318" s="6">
        <v>36</v>
      </c>
      <c r="X318" s="6">
        <v>28</v>
      </c>
      <c r="Y318" s="32">
        <v>21</v>
      </c>
      <c r="Z318" s="32" t="s">
        <v>1079</v>
      </c>
      <c r="AA318" s="122"/>
      <c r="AB318" s="32"/>
      <c r="AC318" s="32">
        <v>10</v>
      </c>
      <c r="AD318" s="32">
        <v>0</v>
      </c>
      <c r="AE318" s="10">
        <v>0</v>
      </c>
      <c r="AF318" s="10"/>
    </row>
    <row r="319" spans="1:32" ht="51" x14ac:dyDescent="0.2">
      <c r="A319" s="130">
        <f>IF(B319&gt;0,MAX($A$4:A318)+1,"")</f>
        <v>316</v>
      </c>
      <c r="B319" s="32" t="s">
        <v>86</v>
      </c>
      <c r="C319" s="32">
        <v>5</v>
      </c>
      <c r="D319" s="31" t="s">
        <v>113</v>
      </c>
      <c r="E319" s="32" t="s">
        <v>3598</v>
      </c>
      <c r="F319" s="32" t="s">
        <v>3736</v>
      </c>
      <c r="G319" s="7" t="s">
        <v>3737</v>
      </c>
      <c r="H319" s="125" t="s">
        <v>3738</v>
      </c>
      <c r="I319" s="125" t="s">
        <v>3739</v>
      </c>
      <c r="J319" s="32" t="s">
        <v>3740</v>
      </c>
      <c r="K319" s="32" t="s">
        <v>1093</v>
      </c>
      <c r="L319" s="32" t="s">
        <v>3741</v>
      </c>
      <c r="M319" s="32" t="s">
        <v>3742</v>
      </c>
      <c r="N319" s="32" t="s">
        <v>3743</v>
      </c>
      <c r="O319" s="32" t="s">
        <v>3753</v>
      </c>
      <c r="P319" s="32" t="s">
        <v>3745</v>
      </c>
      <c r="Q319" s="32" t="s">
        <v>1092</v>
      </c>
      <c r="R319" s="35">
        <v>9000</v>
      </c>
      <c r="S319" s="35">
        <v>9000</v>
      </c>
      <c r="T319" s="6" t="s">
        <v>1092</v>
      </c>
      <c r="U319" s="6" t="s">
        <v>1092</v>
      </c>
      <c r="V319" s="5" t="s">
        <v>828</v>
      </c>
      <c r="W319" s="6">
        <v>19</v>
      </c>
      <c r="X319" s="6">
        <v>57</v>
      </c>
      <c r="Y319" s="32">
        <v>21</v>
      </c>
      <c r="Z319" s="32" t="s">
        <v>1079</v>
      </c>
      <c r="AA319" s="122"/>
      <c r="AB319" s="32"/>
      <c r="AC319" s="32">
        <v>13</v>
      </c>
      <c r="AD319" s="32">
        <v>0</v>
      </c>
      <c r="AE319" s="10">
        <v>0</v>
      </c>
      <c r="AF319" s="10"/>
    </row>
    <row r="320" spans="1:32" ht="51" x14ac:dyDescent="0.2">
      <c r="A320" s="130">
        <f>IF(B320&gt;0,MAX($A$4:A319)+1,"")</f>
        <v>317</v>
      </c>
      <c r="B320" s="32" t="s">
        <v>86</v>
      </c>
      <c r="C320" s="32">
        <v>5</v>
      </c>
      <c r="D320" s="31" t="s">
        <v>113</v>
      </c>
      <c r="E320" s="32" t="s">
        <v>3598</v>
      </c>
      <c r="F320" s="32" t="s">
        <v>3754</v>
      </c>
      <c r="G320" s="7" t="s">
        <v>3755</v>
      </c>
      <c r="H320" s="125" t="s">
        <v>3756</v>
      </c>
      <c r="I320" s="125" t="s">
        <v>3757</v>
      </c>
      <c r="J320" s="32" t="s">
        <v>3758</v>
      </c>
      <c r="K320" s="32" t="s">
        <v>1093</v>
      </c>
      <c r="L320" s="32" t="s">
        <v>3759</v>
      </c>
      <c r="M320" s="32" t="s">
        <v>1093</v>
      </c>
      <c r="N320" s="32" t="s">
        <v>3760</v>
      </c>
      <c r="O320" s="32" t="s">
        <v>3761</v>
      </c>
      <c r="P320" s="32" t="s">
        <v>3762</v>
      </c>
      <c r="Q320" s="32" t="s">
        <v>1092</v>
      </c>
      <c r="R320" s="35">
        <v>15000</v>
      </c>
      <c r="S320" s="35">
        <v>15000</v>
      </c>
      <c r="T320" s="6" t="s">
        <v>1092</v>
      </c>
      <c r="U320" s="6" t="s">
        <v>1092</v>
      </c>
      <c r="V320" s="5" t="s">
        <v>828</v>
      </c>
      <c r="W320" s="6">
        <v>19</v>
      </c>
      <c r="X320" s="6">
        <v>57</v>
      </c>
      <c r="Y320" s="32">
        <v>21</v>
      </c>
      <c r="Z320" s="32" t="s">
        <v>1079</v>
      </c>
      <c r="AA320" s="122"/>
      <c r="AB320" s="32"/>
      <c r="AC320" s="32">
        <v>5</v>
      </c>
      <c r="AD320" s="32">
        <v>0</v>
      </c>
      <c r="AE320" s="10">
        <v>0</v>
      </c>
      <c r="AF320" s="10"/>
    </row>
    <row r="321" spans="1:32" ht="51" x14ac:dyDescent="0.2">
      <c r="A321" s="130">
        <f>IF(B321&gt;0,MAX($A$4:A320)+1,"")</f>
        <v>318</v>
      </c>
      <c r="B321" s="32" t="s">
        <v>86</v>
      </c>
      <c r="C321" s="32">
        <v>5</v>
      </c>
      <c r="D321" s="31" t="s">
        <v>113</v>
      </c>
      <c r="E321" s="32" t="s">
        <v>3598</v>
      </c>
      <c r="F321" s="32" t="s">
        <v>2568</v>
      </c>
      <c r="G321" s="7" t="s">
        <v>2569</v>
      </c>
      <c r="H321" s="125" t="s">
        <v>2570</v>
      </c>
      <c r="I321" s="125" t="s">
        <v>2571</v>
      </c>
      <c r="J321" s="32" t="s">
        <v>2251</v>
      </c>
      <c r="K321" s="32" t="s">
        <v>2572</v>
      </c>
      <c r="L321" s="32" t="s">
        <v>2573</v>
      </c>
      <c r="M321" s="32" t="s">
        <v>2574</v>
      </c>
      <c r="N321" s="32" t="s">
        <v>2575</v>
      </c>
      <c r="O321" s="32" t="s">
        <v>3763</v>
      </c>
      <c r="P321" s="32" t="s">
        <v>3764</v>
      </c>
      <c r="Q321" s="32" t="s">
        <v>1092</v>
      </c>
      <c r="R321" s="35">
        <v>15000</v>
      </c>
      <c r="S321" s="35">
        <v>15000</v>
      </c>
      <c r="T321" s="6" t="s">
        <v>1092</v>
      </c>
      <c r="U321" s="6" t="s">
        <v>1092</v>
      </c>
      <c r="V321" s="5" t="s">
        <v>828</v>
      </c>
      <c r="W321" s="6">
        <v>19</v>
      </c>
      <c r="X321" s="6">
        <v>6</v>
      </c>
      <c r="Y321" s="32">
        <v>21</v>
      </c>
      <c r="Z321" s="32" t="s">
        <v>1079</v>
      </c>
      <c r="AA321" s="122"/>
      <c r="AB321" s="32"/>
      <c r="AC321" s="32">
        <v>25</v>
      </c>
      <c r="AD321" s="32">
        <v>2</v>
      </c>
      <c r="AE321" s="10">
        <v>0</v>
      </c>
      <c r="AF321" s="10"/>
    </row>
    <row r="322" spans="1:32" ht="51" x14ac:dyDescent="0.2">
      <c r="A322" s="130">
        <f>IF(B322&gt;0,MAX($A$4:A321)+1,"")</f>
        <v>319</v>
      </c>
      <c r="B322" s="32" t="s">
        <v>86</v>
      </c>
      <c r="C322" s="32">
        <v>5</v>
      </c>
      <c r="D322" s="31" t="s">
        <v>113</v>
      </c>
      <c r="E322" s="32" t="s">
        <v>3598</v>
      </c>
      <c r="F322" s="32" t="s">
        <v>3765</v>
      </c>
      <c r="G322" s="7" t="s">
        <v>1833</v>
      </c>
      <c r="H322" s="125" t="s">
        <v>3766</v>
      </c>
      <c r="I322" s="125" t="s">
        <v>1834</v>
      </c>
      <c r="J322" s="32" t="s">
        <v>3767</v>
      </c>
      <c r="K322" s="32" t="s">
        <v>3768</v>
      </c>
      <c r="L322" s="32" t="s">
        <v>1837</v>
      </c>
      <c r="M322" s="32" t="s">
        <v>3769</v>
      </c>
      <c r="N322" s="32" t="s">
        <v>3770</v>
      </c>
      <c r="O322" s="32" t="s">
        <v>3771</v>
      </c>
      <c r="P322" s="32" t="s">
        <v>3772</v>
      </c>
      <c r="Q322" s="32" t="s">
        <v>1092</v>
      </c>
      <c r="R322" s="35">
        <v>13000</v>
      </c>
      <c r="S322" s="35">
        <v>13000</v>
      </c>
      <c r="T322" s="6" t="s">
        <v>1092</v>
      </c>
      <c r="U322" s="6" t="s">
        <v>1092</v>
      </c>
      <c r="V322" s="5" t="s">
        <v>251</v>
      </c>
      <c r="W322" s="6">
        <v>19</v>
      </c>
      <c r="X322" s="6">
        <v>6</v>
      </c>
      <c r="Y322" s="32">
        <v>21</v>
      </c>
      <c r="Z322" s="32" t="s">
        <v>1079</v>
      </c>
      <c r="AA322" s="122"/>
      <c r="AB322" s="32"/>
      <c r="AC322" s="32">
        <v>0</v>
      </c>
      <c r="AD322" s="32">
        <v>0</v>
      </c>
      <c r="AE322" s="10">
        <v>0</v>
      </c>
      <c r="AF322" s="10"/>
    </row>
    <row r="323" spans="1:32" ht="51" x14ac:dyDescent="0.2">
      <c r="A323" s="130">
        <f>IF(B323&gt;0,MAX($A$4:A322)+1,"")</f>
        <v>320</v>
      </c>
      <c r="B323" s="32" t="s">
        <v>86</v>
      </c>
      <c r="C323" s="32">
        <v>5</v>
      </c>
      <c r="D323" s="31" t="s">
        <v>113</v>
      </c>
      <c r="E323" s="32" t="s">
        <v>3598</v>
      </c>
      <c r="F323" s="32" t="s">
        <v>3716</v>
      </c>
      <c r="G323" s="7" t="s">
        <v>3717</v>
      </c>
      <c r="H323" s="125" t="s">
        <v>3718</v>
      </c>
      <c r="I323" s="125" t="s">
        <v>3719</v>
      </c>
      <c r="J323" s="32" t="s">
        <v>3720</v>
      </c>
      <c r="K323" s="32" t="s">
        <v>3721</v>
      </c>
      <c r="L323" s="32" t="s">
        <v>3722</v>
      </c>
      <c r="M323" s="32" t="s">
        <v>3723</v>
      </c>
      <c r="N323" s="32" t="s">
        <v>3724</v>
      </c>
      <c r="O323" s="32" t="s">
        <v>3773</v>
      </c>
      <c r="P323" s="32" t="s">
        <v>3773</v>
      </c>
      <c r="Q323" s="32" t="s">
        <v>1092</v>
      </c>
      <c r="R323" s="35">
        <v>20000</v>
      </c>
      <c r="S323" s="35">
        <v>20000</v>
      </c>
      <c r="T323" s="6" t="s">
        <v>1092</v>
      </c>
      <c r="U323" s="6" t="s">
        <v>1092</v>
      </c>
      <c r="V323" s="5" t="s">
        <v>828</v>
      </c>
      <c r="W323" s="6">
        <v>19</v>
      </c>
      <c r="X323" s="6">
        <v>44</v>
      </c>
      <c r="Y323" s="32">
        <v>21</v>
      </c>
      <c r="Z323" s="32" t="s">
        <v>1079</v>
      </c>
      <c r="AA323" s="122"/>
      <c r="AB323" s="32"/>
      <c r="AC323" s="32">
        <v>5</v>
      </c>
      <c r="AD323" s="32">
        <v>0</v>
      </c>
      <c r="AE323" s="10">
        <v>0</v>
      </c>
      <c r="AF323" s="10"/>
    </row>
    <row r="324" spans="1:32" ht="51" x14ac:dyDescent="0.2">
      <c r="A324" s="130">
        <f>IF(B324&gt;0,MAX($A$4:A323)+1,"")</f>
        <v>321</v>
      </c>
      <c r="B324" s="32" t="s">
        <v>86</v>
      </c>
      <c r="C324" s="32">
        <v>5</v>
      </c>
      <c r="D324" s="31" t="s">
        <v>113</v>
      </c>
      <c r="E324" s="32" t="s">
        <v>3598</v>
      </c>
      <c r="F324" s="32" t="s">
        <v>2568</v>
      </c>
      <c r="G324" s="7" t="s">
        <v>2569</v>
      </c>
      <c r="H324" s="125" t="s">
        <v>2570</v>
      </c>
      <c r="I324" s="125" t="s">
        <v>2571</v>
      </c>
      <c r="J324" s="32" t="s">
        <v>2251</v>
      </c>
      <c r="K324" s="32" t="s">
        <v>2572</v>
      </c>
      <c r="L324" s="32" t="s">
        <v>2573</v>
      </c>
      <c r="M324" s="32" t="s">
        <v>2574</v>
      </c>
      <c r="N324" s="32" t="s">
        <v>3774</v>
      </c>
      <c r="O324" s="32" t="s">
        <v>3775</v>
      </c>
      <c r="P324" s="32" t="s">
        <v>3764</v>
      </c>
      <c r="Q324" s="32" t="s">
        <v>1092</v>
      </c>
      <c r="R324" s="35">
        <v>20000</v>
      </c>
      <c r="S324" s="35">
        <v>20000</v>
      </c>
      <c r="T324" s="6" t="s">
        <v>1092</v>
      </c>
      <c r="U324" s="6" t="s">
        <v>1092</v>
      </c>
      <c r="V324" s="5" t="s">
        <v>828</v>
      </c>
      <c r="W324" s="6">
        <v>19</v>
      </c>
      <c r="X324" s="6">
        <v>6</v>
      </c>
      <c r="Y324" s="32">
        <v>21</v>
      </c>
      <c r="Z324" s="32" t="s">
        <v>1079</v>
      </c>
      <c r="AA324" s="122"/>
      <c r="AB324" s="32"/>
      <c r="AC324" s="32">
        <v>12</v>
      </c>
      <c r="AD324" s="32">
        <v>1</v>
      </c>
      <c r="AE324" s="10">
        <v>0</v>
      </c>
      <c r="AF324" s="10"/>
    </row>
    <row r="325" spans="1:32" ht="51" x14ac:dyDescent="0.2">
      <c r="A325" s="130">
        <f>IF(B325&gt;0,MAX($A$4:A324)+1,"")</f>
        <v>322</v>
      </c>
      <c r="B325" s="32" t="s">
        <v>86</v>
      </c>
      <c r="C325" s="32">
        <v>5</v>
      </c>
      <c r="D325" s="31" t="s">
        <v>113</v>
      </c>
      <c r="E325" s="32" t="s">
        <v>3598</v>
      </c>
      <c r="F325" s="32" t="s">
        <v>3776</v>
      </c>
      <c r="G325" s="7" t="s">
        <v>3777</v>
      </c>
      <c r="H325" s="125" t="s">
        <v>3778</v>
      </c>
      <c r="I325" s="125" t="s">
        <v>3779</v>
      </c>
      <c r="J325" s="32" t="s">
        <v>3780</v>
      </c>
      <c r="K325" s="32" t="s">
        <v>3781</v>
      </c>
      <c r="L325" s="32" t="s">
        <v>3782</v>
      </c>
      <c r="M325" s="32" t="s">
        <v>3783</v>
      </c>
      <c r="N325" s="32" t="s">
        <v>3784</v>
      </c>
      <c r="O325" s="32" t="s">
        <v>3785</v>
      </c>
      <c r="P325" s="32" t="s">
        <v>3786</v>
      </c>
      <c r="Q325" s="32" t="s">
        <v>1092</v>
      </c>
      <c r="R325" s="35">
        <v>10000</v>
      </c>
      <c r="S325" s="35">
        <v>10000</v>
      </c>
      <c r="T325" s="6" t="s">
        <v>1092</v>
      </c>
      <c r="U325" s="6" t="s">
        <v>1092</v>
      </c>
      <c r="V325" s="5" t="s">
        <v>814</v>
      </c>
      <c r="W325" s="6">
        <v>19</v>
      </c>
      <c r="X325" s="6">
        <v>24</v>
      </c>
      <c r="Y325" s="32">
        <v>21</v>
      </c>
      <c r="Z325" s="32" t="s">
        <v>1079</v>
      </c>
      <c r="AA325" s="122"/>
      <c r="AB325" s="32"/>
      <c r="AC325" s="32">
        <v>124</v>
      </c>
      <c r="AD325" s="32">
        <v>0</v>
      </c>
      <c r="AE325" s="10">
        <v>0</v>
      </c>
      <c r="AF325" s="10"/>
    </row>
    <row r="326" spans="1:32" ht="51" x14ac:dyDescent="0.2">
      <c r="A326" s="130">
        <f>IF(B326&gt;0,MAX($A$4:A325)+1,"")</f>
        <v>323</v>
      </c>
      <c r="B326" s="32" t="s">
        <v>86</v>
      </c>
      <c r="C326" s="32">
        <v>5</v>
      </c>
      <c r="D326" s="31" t="s">
        <v>113</v>
      </c>
      <c r="E326" s="32" t="s">
        <v>3598</v>
      </c>
      <c r="F326" s="32" t="s">
        <v>3787</v>
      </c>
      <c r="G326" s="7" t="s">
        <v>3788</v>
      </c>
      <c r="H326" s="125" t="s">
        <v>3789</v>
      </c>
      <c r="I326" s="125" t="s">
        <v>3790</v>
      </c>
      <c r="J326" s="32" t="s">
        <v>3791</v>
      </c>
      <c r="K326" s="32" t="s">
        <v>1093</v>
      </c>
      <c r="L326" s="32" t="s">
        <v>3792</v>
      </c>
      <c r="M326" s="32" t="s">
        <v>1093</v>
      </c>
      <c r="N326" s="32" t="s">
        <v>3793</v>
      </c>
      <c r="O326" s="32" t="s">
        <v>3794</v>
      </c>
      <c r="P326" s="32" t="s">
        <v>3795</v>
      </c>
      <c r="Q326" s="32" t="s">
        <v>1092</v>
      </c>
      <c r="R326" s="35">
        <v>10000</v>
      </c>
      <c r="S326" s="35">
        <v>10000</v>
      </c>
      <c r="T326" s="6" t="s">
        <v>1092</v>
      </c>
      <c r="U326" s="6" t="s">
        <v>1092</v>
      </c>
      <c r="V326" s="5" t="s">
        <v>249</v>
      </c>
      <c r="W326" s="6">
        <v>19</v>
      </c>
      <c r="X326" s="6">
        <v>24</v>
      </c>
      <c r="Y326" s="32">
        <v>21</v>
      </c>
      <c r="Z326" s="32" t="s">
        <v>1079</v>
      </c>
      <c r="AA326" s="122"/>
      <c r="AB326" s="32"/>
      <c r="AC326" s="32">
        <v>0</v>
      </c>
      <c r="AD326" s="32">
        <v>0</v>
      </c>
      <c r="AE326" s="10">
        <v>0</v>
      </c>
      <c r="AF326" s="10"/>
    </row>
    <row r="327" spans="1:32" ht="51" x14ac:dyDescent="0.2">
      <c r="A327" s="130">
        <f>IF(B327&gt;0,MAX($A$4:A326)+1,"")</f>
        <v>324</v>
      </c>
      <c r="B327" s="32" t="s">
        <v>86</v>
      </c>
      <c r="C327" s="32">
        <v>5</v>
      </c>
      <c r="D327" s="31" t="s">
        <v>113</v>
      </c>
      <c r="E327" s="32" t="s">
        <v>3598</v>
      </c>
      <c r="F327" s="32" t="s">
        <v>3796</v>
      </c>
      <c r="G327" s="7" t="s">
        <v>3797</v>
      </c>
      <c r="H327" s="125" t="s">
        <v>3798</v>
      </c>
      <c r="I327" s="125" t="s">
        <v>3799</v>
      </c>
      <c r="J327" s="32" t="s">
        <v>3800</v>
      </c>
      <c r="K327" s="32" t="s">
        <v>1093</v>
      </c>
      <c r="L327" s="32" t="s">
        <v>3801</v>
      </c>
      <c r="M327" s="32" t="s">
        <v>3802</v>
      </c>
      <c r="N327" s="32" t="s">
        <v>3803</v>
      </c>
      <c r="O327" s="32" t="s">
        <v>3804</v>
      </c>
      <c r="P327" s="32" t="s">
        <v>3805</v>
      </c>
      <c r="Q327" s="32" t="s">
        <v>1092</v>
      </c>
      <c r="R327" s="35">
        <v>10000</v>
      </c>
      <c r="S327" s="35">
        <v>10000</v>
      </c>
      <c r="T327" s="6" t="s">
        <v>1092</v>
      </c>
      <c r="U327" s="6" t="s">
        <v>1092</v>
      </c>
      <c r="V327" s="5" t="s">
        <v>259</v>
      </c>
      <c r="W327" s="6">
        <v>19</v>
      </c>
      <c r="X327" s="6">
        <v>6</v>
      </c>
      <c r="Y327" s="32">
        <v>21</v>
      </c>
      <c r="Z327" s="32" t="s">
        <v>1079</v>
      </c>
      <c r="AA327" s="122"/>
      <c r="AB327" s="32" t="s">
        <v>1093</v>
      </c>
      <c r="AC327" s="32">
        <v>20</v>
      </c>
      <c r="AD327" s="32">
        <v>0</v>
      </c>
      <c r="AE327" s="10">
        <v>0</v>
      </c>
      <c r="AF327" s="10"/>
    </row>
    <row r="328" spans="1:32" ht="51" x14ac:dyDescent="0.2">
      <c r="A328" s="130">
        <f>IF(B328&gt;0,MAX($A$4:A327)+1,"")</f>
        <v>325</v>
      </c>
      <c r="B328" s="32" t="s">
        <v>86</v>
      </c>
      <c r="C328" s="32">
        <v>5</v>
      </c>
      <c r="D328" s="31" t="s">
        <v>113</v>
      </c>
      <c r="E328" s="32" t="s">
        <v>3598</v>
      </c>
      <c r="F328" s="32" t="s">
        <v>3806</v>
      </c>
      <c r="G328" s="7" t="s">
        <v>3807</v>
      </c>
      <c r="H328" s="125" t="s">
        <v>3808</v>
      </c>
      <c r="I328" s="125" t="s">
        <v>3809</v>
      </c>
      <c r="J328" s="32" t="s">
        <v>3810</v>
      </c>
      <c r="K328" s="32" t="s">
        <v>3811</v>
      </c>
      <c r="L328" s="32" t="s">
        <v>3812</v>
      </c>
      <c r="M328" s="32" t="s">
        <v>3813</v>
      </c>
      <c r="N328" s="32" t="s">
        <v>3814</v>
      </c>
      <c r="O328" s="32" t="s">
        <v>3815</v>
      </c>
      <c r="P328" s="32" t="s">
        <v>3816</v>
      </c>
      <c r="Q328" s="32" t="s">
        <v>1092</v>
      </c>
      <c r="R328" s="35">
        <v>19000</v>
      </c>
      <c r="S328" s="35">
        <v>19000</v>
      </c>
      <c r="T328" s="6" t="s">
        <v>1092</v>
      </c>
      <c r="U328" s="6" t="s">
        <v>1092</v>
      </c>
      <c r="V328" s="5" t="s">
        <v>828</v>
      </c>
      <c r="W328" s="6">
        <v>41</v>
      </c>
      <c r="X328" s="6">
        <v>1</v>
      </c>
      <c r="Y328" s="32">
        <v>21</v>
      </c>
      <c r="Z328" s="32" t="s">
        <v>1079</v>
      </c>
      <c r="AA328" s="122"/>
      <c r="AB328" s="32" t="s">
        <v>1093</v>
      </c>
      <c r="AC328" s="32">
        <v>12</v>
      </c>
      <c r="AD328" s="32">
        <v>1</v>
      </c>
      <c r="AE328" s="10">
        <v>0</v>
      </c>
      <c r="AF328" s="10"/>
    </row>
    <row r="329" spans="1:32" ht="38.25" x14ac:dyDescent="0.2">
      <c r="A329" s="130">
        <f>IF(B329&gt;0,MAX($A$4:A328)+1,"")</f>
        <v>326</v>
      </c>
      <c r="B329" s="32" t="s">
        <v>86</v>
      </c>
      <c r="C329" s="32">
        <v>5</v>
      </c>
      <c r="D329" s="31" t="s">
        <v>113</v>
      </c>
      <c r="E329" s="32" t="s">
        <v>1212</v>
      </c>
      <c r="F329" s="32" t="s">
        <v>3817</v>
      </c>
      <c r="G329" s="7" t="s">
        <v>3818</v>
      </c>
      <c r="H329" s="125">
        <v>78345236773</v>
      </c>
      <c r="I329" s="125">
        <v>21007781</v>
      </c>
      <c r="J329" s="32" t="s">
        <v>3819</v>
      </c>
      <c r="K329" s="32" t="s">
        <v>3820</v>
      </c>
      <c r="L329" s="32" t="s">
        <v>3821</v>
      </c>
      <c r="M329" s="32"/>
      <c r="N329" s="32" t="s">
        <v>3822</v>
      </c>
      <c r="O329" s="32" t="s">
        <v>3823</v>
      </c>
      <c r="P329" s="32"/>
      <c r="Q329" s="32"/>
      <c r="R329" s="35">
        <v>39000</v>
      </c>
      <c r="S329" s="35">
        <v>39000</v>
      </c>
      <c r="T329" s="6">
        <v>1</v>
      </c>
      <c r="U329" s="6">
        <v>1</v>
      </c>
      <c r="V329" s="5" t="s">
        <v>247</v>
      </c>
      <c r="W329" s="6">
        <v>19</v>
      </c>
      <c r="X329" s="6">
        <v>41</v>
      </c>
      <c r="Y329" s="32">
        <v>21</v>
      </c>
      <c r="Z329" s="32" t="s">
        <v>1079</v>
      </c>
      <c r="AA329" s="122"/>
      <c r="AB329" s="32"/>
      <c r="AC329" s="32">
        <v>0</v>
      </c>
      <c r="AD329" s="32">
        <v>0</v>
      </c>
      <c r="AE329" s="10">
        <v>0</v>
      </c>
      <c r="AF329" s="10"/>
    </row>
    <row r="330" spans="1:32" ht="38.25" x14ac:dyDescent="0.2">
      <c r="A330" s="130">
        <f>IF(B330&gt;0,MAX($A$4:A329)+1,"")</f>
        <v>327</v>
      </c>
      <c r="B330" s="32" t="s">
        <v>86</v>
      </c>
      <c r="C330" s="32">
        <v>5</v>
      </c>
      <c r="D330" s="31" t="s">
        <v>113</v>
      </c>
      <c r="E330" s="32" t="s">
        <v>1212</v>
      </c>
      <c r="F330" s="32" t="s">
        <v>3824</v>
      </c>
      <c r="G330" s="7" t="s">
        <v>3825</v>
      </c>
      <c r="H330" s="125">
        <v>41168060881</v>
      </c>
      <c r="I330" s="125">
        <v>8003540</v>
      </c>
      <c r="J330" s="32" t="s">
        <v>3826</v>
      </c>
      <c r="K330" s="32" t="s">
        <v>3827</v>
      </c>
      <c r="L330" s="32" t="s">
        <v>3828</v>
      </c>
      <c r="M330" s="32" t="s">
        <v>3829</v>
      </c>
      <c r="N330" s="32" t="s">
        <v>3830</v>
      </c>
      <c r="O330" s="32" t="s">
        <v>3831</v>
      </c>
      <c r="P330" s="32"/>
      <c r="Q330" s="32">
        <v>1</v>
      </c>
      <c r="R330" s="35">
        <v>4000</v>
      </c>
      <c r="S330" s="35">
        <v>4000</v>
      </c>
      <c r="T330" s="6">
        <v>1</v>
      </c>
      <c r="U330" s="6">
        <v>1</v>
      </c>
      <c r="V330" s="5" t="s">
        <v>828</v>
      </c>
      <c r="W330" s="6">
        <v>19</v>
      </c>
      <c r="X330" s="6">
        <v>24</v>
      </c>
      <c r="Y330" s="32">
        <v>12</v>
      </c>
      <c r="Z330" s="32" t="s">
        <v>1079</v>
      </c>
      <c r="AA330" s="122"/>
      <c r="AB330" s="32"/>
      <c r="AC330" s="32">
        <v>0</v>
      </c>
      <c r="AD330" s="32">
        <v>0</v>
      </c>
      <c r="AE330" s="10">
        <v>0</v>
      </c>
      <c r="AF330" s="10"/>
    </row>
    <row r="331" spans="1:32" ht="51" x14ac:dyDescent="0.2">
      <c r="A331" s="130">
        <f>IF(B331&gt;0,MAX($A$4:A330)+1,"")</f>
        <v>328</v>
      </c>
      <c r="B331" s="32" t="s">
        <v>86</v>
      </c>
      <c r="C331" s="32">
        <v>5</v>
      </c>
      <c r="D331" s="31" t="s">
        <v>113</v>
      </c>
      <c r="E331" s="32" t="s">
        <v>1212</v>
      </c>
      <c r="F331" s="32" t="s">
        <v>3610</v>
      </c>
      <c r="G331" s="7" t="s">
        <v>3611</v>
      </c>
      <c r="H331" s="125" t="s">
        <v>3498</v>
      </c>
      <c r="I331" s="125" t="s">
        <v>3499</v>
      </c>
      <c r="J331" s="32" t="s">
        <v>3612</v>
      </c>
      <c r="K331" s="32" t="s">
        <v>3613</v>
      </c>
      <c r="L331" s="32" t="s">
        <v>3614</v>
      </c>
      <c r="M331" s="32" t="s">
        <v>3503</v>
      </c>
      <c r="N331" s="32" t="s">
        <v>3615</v>
      </c>
      <c r="O331" s="32" t="s">
        <v>3832</v>
      </c>
      <c r="P331" s="32"/>
      <c r="Q331" s="32">
        <v>1</v>
      </c>
      <c r="R331" s="35">
        <v>43000</v>
      </c>
      <c r="S331" s="35">
        <v>43000</v>
      </c>
      <c r="T331" s="6">
        <v>1</v>
      </c>
      <c r="U331" s="6">
        <v>1</v>
      </c>
      <c r="V331" s="5" t="s">
        <v>247</v>
      </c>
      <c r="W331" s="6">
        <v>19</v>
      </c>
      <c r="X331" s="6">
        <v>6</v>
      </c>
      <c r="Y331" s="32">
        <v>21</v>
      </c>
      <c r="Z331" s="32" t="s">
        <v>1079</v>
      </c>
      <c r="AA331" s="122"/>
      <c r="AB331" s="32"/>
      <c r="AC331" s="32">
        <v>0</v>
      </c>
      <c r="AD331" s="32">
        <v>0</v>
      </c>
      <c r="AE331" s="10">
        <v>0</v>
      </c>
      <c r="AF331" s="10"/>
    </row>
    <row r="332" spans="1:32" ht="51" x14ac:dyDescent="0.2">
      <c r="A332" s="130">
        <f>IF(B332&gt;0,MAX($A$4:A331)+1,"")</f>
        <v>329</v>
      </c>
      <c r="B332" s="32" t="s">
        <v>86</v>
      </c>
      <c r="C332" s="32">
        <v>5</v>
      </c>
      <c r="D332" s="31" t="s">
        <v>113</v>
      </c>
      <c r="E332" s="32" t="s">
        <v>1212</v>
      </c>
      <c r="F332" s="32" t="s">
        <v>3833</v>
      </c>
      <c r="G332" s="7" t="s">
        <v>3834</v>
      </c>
      <c r="H332" s="125">
        <v>45155207079</v>
      </c>
      <c r="I332" s="125">
        <v>21000397</v>
      </c>
      <c r="J332" s="32" t="s">
        <v>3835</v>
      </c>
      <c r="K332" s="32" t="s">
        <v>3836</v>
      </c>
      <c r="L332" s="32" t="s">
        <v>3837</v>
      </c>
      <c r="M332" s="32" t="s">
        <v>3838</v>
      </c>
      <c r="N332" s="32" t="s">
        <v>3839</v>
      </c>
      <c r="O332" s="32" t="s">
        <v>3840</v>
      </c>
      <c r="P332" s="32"/>
      <c r="Q332" s="32">
        <v>1</v>
      </c>
      <c r="R332" s="35">
        <v>7000</v>
      </c>
      <c r="S332" s="35">
        <v>7000</v>
      </c>
      <c r="T332" s="6">
        <v>1</v>
      </c>
      <c r="U332" s="6">
        <v>1</v>
      </c>
      <c r="V332" s="5" t="s">
        <v>249</v>
      </c>
      <c r="W332" s="6">
        <v>19</v>
      </c>
      <c r="X332" s="6">
        <v>24</v>
      </c>
      <c r="Y332" s="32">
        <v>21</v>
      </c>
      <c r="Z332" s="32" t="s">
        <v>1079</v>
      </c>
      <c r="AA332" s="122"/>
      <c r="AB332" s="32"/>
      <c r="AC332" s="32">
        <v>0</v>
      </c>
      <c r="AD332" s="32">
        <v>0</v>
      </c>
      <c r="AE332" s="10">
        <v>0</v>
      </c>
      <c r="AF332" s="10"/>
    </row>
    <row r="333" spans="1:32" ht="38.25" x14ac:dyDescent="0.2">
      <c r="A333" s="130">
        <f>IF(B333&gt;0,MAX($A$4:A332)+1,"")</f>
        <v>330</v>
      </c>
      <c r="B333" s="32" t="s">
        <v>86</v>
      </c>
      <c r="C333" s="32">
        <v>5</v>
      </c>
      <c r="D333" s="31" t="s">
        <v>113</v>
      </c>
      <c r="E333" s="32" t="s">
        <v>1212</v>
      </c>
      <c r="F333" s="32" t="s">
        <v>3841</v>
      </c>
      <c r="G333" s="7" t="s">
        <v>3842</v>
      </c>
      <c r="H333" s="125">
        <v>48230315064</v>
      </c>
      <c r="I333" s="125">
        <v>21009862</v>
      </c>
      <c r="J333" s="32" t="s">
        <v>3843</v>
      </c>
      <c r="K333" s="32" t="s">
        <v>3844</v>
      </c>
      <c r="L333" s="32"/>
      <c r="M333" s="32"/>
      <c r="N333" s="32" t="s">
        <v>3845</v>
      </c>
      <c r="O333" s="32" t="s">
        <v>3846</v>
      </c>
      <c r="P333" s="32"/>
      <c r="Q333" s="32">
        <v>1</v>
      </c>
      <c r="R333" s="35">
        <v>35000</v>
      </c>
      <c r="S333" s="35">
        <v>35000</v>
      </c>
      <c r="T333" s="6">
        <v>1</v>
      </c>
      <c r="U333" s="6">
        <v>1</v>
      </c>
      <c r="V333" s="5" t="s">
        <v>247</v>
      </c>
      <c r="W333" s="6">
        <v>19</v>
      </c>
      <c r="X333" s="6">
        <v>41</v>
      </c>
      <c r="Y333" s="32">
        <v>21</v>
      </c>
      <c r="Z333" s="32" t="s">
        <v>1079</v>
      </c>
      <c r="AA333" s="122"/>
      <c r="AB333" s="32"/>
      <c r="AC333" s="32">
        <v>0</v>
      </c>
      <c r="AD333" s="32">
        <v>0</v>
      </c>
      <c r="AE333" s="10">
        <v>0</v>
      </c>
      <c r="AF333" s="10"/>
    </row>
    <row r="334" spans="1:32" ht="38.25" x14ac:dyDescent="0.2">
      <c r="A334" s="130">
        <f>IF(B334&gt;0,MAX($A$4:A333)+1,"")</f>
        <v>331</v>
      </c>
      <c r="B334" s="32" t="s">
        <v>86</v>
      </c>
      <c r="C334" s="32">
        <v>5</v>
      </c>
      <c r="D334" s="31" t="s">
        <v>113</v>
      </c>
      <c r="E334" s="32" t="s">
        <v>1212</v>
      </c>
      <c r="F334" s="32" t="s">
        <v>3847</v>
      </c>
      <c r="G334" s="7" t="s">
        <v>3848</v>
      </c>
      <c r="H334" s="125">
        <v>88009875146</v>
      </c>
      <c r="I334" s="125">
        <v>17004925</v>
      </c>
      <c r="J334" s="32" t="s">
        <v>3849</v>
      </c>
      <c r="K334" s="32" t="s">
        <v>3850</v>
      </c>
      <c r="L334" s="32" t="s">
        <v>3851</v>
      </c>
      <c r="M334" s="32"/>
      <c r="N334" s="32" t="s">
        <v>3852</v>
      </c>
      <c r="O334" s="32" t="s">
        <v>3853</v>
      </c>
      <c r="P334" s="32"/>
      <c r="Q334" s="32">
        <v>1</v>
      </c>
      <c r="R334" s="35">
        <v>4000</v>
      </c>
      <c r="S334" s="35">
        <v>4000</v>
      </c>
      <c r="T334" s="6">
        <v>1</v>
      </c>
      <c r="U334" s="6">
        <v>1</v>
      </c>
      <c r="V334" s="5" t="s">
        <v>247</v>
      </c>
      <c r="W334" s="6">
        <v>19</v>
      </c>
      <c r="X334" s="6">
        <v>41</v>
      </c>
      <c r="Y334" s="32">
        <v>14</v>
      </c>
      <c r="Z334" s="32" t="s">
        <v>1079</v>
      </c>
      <c r="AA334" s="122"/>
      <c r="AB334" s="32"/>
      <c r="AC334" s="32">
        <v>0</v>
      </c>
      <c r="AD334" s="32">
        <v>0</v>
      </c>
      <c r="AE334" s="10">
        <v>0</v>
      </c>
      <c r="AF334" s="10"/>
    </row>
    <row r="335" spans="1:32" ht="51" x14ac:dyDescent="0.2">
      <c r="A335" s="130">
        <f>IF(B335&gt;0,MAX($A$4:A334)+1,"")</f>
        <v>332</v>
      </c>
      <c r="B335" s="32" t="s">
        <v>86</v>
      </c>
      <c r="C335" s="32">
        <v>5</v>
      </c>
      <c r="D335" s="31" t="s">
        <v>113</v>
      </c>
      <c r="E335" s="32" t="s">
        <v>1212</v>
      </c>
      <c r="F335" s="32" t="s">
        <v>3854</v>
      </c>
      <c r="G335" s="7" t="s">
        <v>3855</v>
      </c>
      <c r="H335" s="125">
        <v>76329758758</v>
      </c>
      <c r="I335" s="125">
        <v>21004202</v>
      </c>
      <c r="J335" s="32" t="s">
        <v>3856</v>
      </c>
      <c r="K335" s="32" t="s">
        <v>3857</v>
      </c>
      <c r="L335" s="32" t="s">
        <v>3858</v>
      </c>
      <c r="M335" s="32"/>
      <c r="N335" s="32" t="s">
        <v>3859</v>
      </c>
      <c r="O335" s="32" t="s">
        <v>3860</v>
      </c>
      <c r="P335" s="32"/>
      <c r="Q335" s="32">
        <v>1</v>
      </c>
      <c r="R335" s="35">
        <v>2000</v>
      </c>
      <c r="S335" s="35">
        <v>2000</v>
      </c>
      <c r="T335" s="6">
        <v>1</v>
      </c>
      <c r="U335" s="6">
        <v>1</v>
      </c>
      <c r="V335" s="5" t="s">
        <v>247</v>
      </c>
      <c r="W335" s="6">
        <v>19</v>
      </c>
      <c r="X335" s="6">
        <v>41</v>
      </c>
      <c r="Y335" s="32">
        <v>21</v>
      </c>
      <c r="Z335" s="32" t="s">
        <v>1079</v>
      </c>
      <c r="AA335" s="122"/>
      <c r="AB335" s="32"/>
      <c r="AC335" s="32">
        <v>0</v>
      </c>
      <c r="AD335" s="32">
        <v>0</v>
      </c>
      <c r="AE335" s="10">
        <v>0</v>
      </c>
      <c r="AF335" s="10"/>
    </row>
    <row r="336" spans="1:32" ht="63.75" x14ac:dyDescent="0.2">
      <c r="A336" s="130">
        <f>IF(B336&gt;0,MAX($A$4:A335)+1,"")</f>
        <v>333</v>
      </c>
      <c r="B336" s="32" t="s">
        <v>86</v>
      </c>
      <c r="C336" s="32">
        <v>5</v>
      </c>
      <c r="D336" s="31" t="s">
        <v>113</v>
      </c>
      <c r="E336" s="32" t="s">
        <v>1212</v>
      </c>
      <c r="F336" s="32" t="s">
        <v>3861</v>
      </c>
      <c r="G336" s="7" t="s">
        <v>3862</v>
      </c>
      <c r="H336" s="125" t="s">
        <v>3863</v>
      </c>
      <c r="I336" s="125">
        <v>2100285</v>
      </c>
      <c r="J336" s="32" t="s">
        <v>3864</v>
      </c>
      <c r="K336" s="32" t="s">
        <v>3865</v>
      </c>
      <c r="L336" s="32" t="s">
        <v>3866</v>
      </c>
      <c r="M336" s="32"/>
      <c r="N336" s="32" t="s">
        <v>3867</v>
      </c>
      <c r="O336" s="32" t="s">
        <v>3868</v>
      </c>
      <c r="P336" s="32"/>
      <c r="Q336" s="32">
        <v>1</v>
      </c>
      <c r="R336" s="35">
        <v>18000</v>
      </c>
      <c r="S336" s="35">
        <v>18000</v>
      </c>
      <c r="T336" s="6">
        <v>1</v>
      </c>
      <c r="U336" s="6">
        <v>1</v>
      </c>
      <c r="V336" s="5" t="s">
        <v>297</v>
      </c>
      <c r="W336" s="6">
        <v>19</v>
      </c>
      <c r="X336" s="6">
        <v>48</v>
      </c>
      <c r="Y336" s="32">
        <v>21</v>
      </c>
      <c r="Z336" s="32" t="s">
        <v>1079</v>
      </c>
      <c r="AA336" s="122"/>
      <c r="AB336" s="32"/>
      <c r="AC336" s="32">
        <v>0</v>
      </c>
      <c r="AD336" s="32">
        <v>0</v>
      </c>
      <c r="AE336" s="10">
        <v>0</v>
      </c>
      <c r="AF336" s="10"/>
    </row>
    <row r="337" spans="1:32" ht="38.25" x14ac:dyDescent="0.2">
      <c r="A337" s="130">
        <f>IF(B337&gt;0,MAX($A$4:A336)+1,"")</f>
        <v>334</v>
      </c>
      <c r="B337" s="32" t="s">
        <v>86</v>
      </c>
      <c r="C337" s="32">
        <v>5</v>
      </c>
      <c r="D337" s="31" t="s">
        <v>113</v>
      </c>
      <c r="E337" s="32" t="s">
        <v>1212</v>
      </c>
      <c r="F337" s="32" t="s">
        <v>3869</v>
      </c>
      <c r="G337" s="7" t="s">
        <v>3870</v>
      </c>
      <c r="H337" s="125">
        <v>89849835191</v>
      </c>
      <c r="I337" s="125">
        <v>1003550</v>
      </c>
      <c r="J337" s="32" t="s">
        <v>3871</v>
      </c>
      <c r="K337" s="32" t="s">
        <v>3872</v>
      </c>
      <c r="L337" s="32" t="s">
        <v>3873</v>
      </c>
      <c r="M337" s="32"/>
      <c r="N337" s="32" t="s">
        <v>3874</v>
      </c>
      <c r="O337" s="32" t="s">
        <v>3875</v>
      </c>
      <c r="P337" s="32"/>
      <c r="Q337" s="32">
        <v>1</v>
      </c>
      <c r="R337" s="35">
        <v>8000</v>
      </c>
      <c r="S337" s="35">
        <v>8000</v>
      </c>
      <c r="T337" s="6">
        <v>1</v>
      </c>
      <c r="U337" s="6">
        <v>1</v>
      </c>
      <c r="V337" s="5" t="s">
        <v>249</v>
      </c>
      <c r="W337" s="6">
        <v>19</v>
      </c>
      <c r="X337" s="6">
        <v>24</v>
      </c>
      <c r="Y337" s="32">
        <v>20</v>
      </c>
      <c r="Z337" s="32" t="s">
        <v>1079</v>
      </c>
      <c r="AA337" s="122"/>
      <c r="AB337" s="32"/>
      <c r="AC337" s="32">
        <v>0</v>
      </c>
      <c r="AD337" s="32">
        <v>0</v>
      </c>
      <c r="AE337" s="10">
        <v>0</v>
      </c>
      <c r="AF337" s="10"/>
    </row>
    <row r="338" spans="1:32" ht="38.25" x14ac:dyDescent="0.2">
      <c r="A338" s="130">
        <f>IF(B338&gt;0,MAX($A$4:A337)+1,"")</f>
        <v>335</v>
      </c>
      <c r="B338" s="32" t="s">
        <v>86</v>
      </c>
      <c r="C338" s="32">
        <v>5</v>
      </c>
      <c r="D338" s="31" t="s">
        <v>113</v>
      </c>
      <c r="E338" s="32" t="s">
        <v>1212</v>
      </c>
      <c r="F338" s="32" t="s">
        <v>3869</v>
      </c>
      <c r="G338" s="7" t="s">
        <v>3870</v>
      </c>
      <c r="H338" s="125">
        <v>89849835191</v>
      </c>
      <c r="I338" s="125">
        <v>1003550</v>
      </c>
      <c r="J338" s="32" t="s">
        <v>3871</v>
      </c>
      <c r="K338" s="32" t="s">
        <v>3872</v>
      </c>
      <c r="L338" s="32" t="s">
        <v>3873</v>
      </c>
      <c r="M338" s="32"/>
      <c r="N338" s="32" t="s">
        <v>3874</v>
      </c>
      <c r="O338" s="32" t="s">
        <v>3876</v>
      </c>
      <c r="P338" s="32"/>
      <c r="Q338" s="32">
        <v>1</v>
      </c>
      <c r="R338" s="35">
        <v>8000</v>
      </c>
      <c r="S338" s="35">
        <v>8000</v>
      </c>
      <c r="T338" s="6">
        <v>1</v>
      </c>
      <c r="U338" s="6">
        <v>1</v>
      </c>
      <c r="V338" s="5" t="s">
        <v>249</v>
      </c>
      <c r="W338" s="6">
        <v>19</v>
      </c>
      <c r="X338" s="6">
        <v>24</v>
      </c>
      <c r="Y338" s="32">
        <v>20</v>
      </c>
      <c r="Z338" s="32" t="s">
        <v>1079</v>
      </c>
      <c r="AA338" s="122"/>
      <c r="AB338" s="32"/>
      <c r="AC338" s="32">
        <v>0</v>
      </c>
      <c r="AD338" s="32">
        <v>0</v>
      </c>
      <c r="AE338" s="10">
        <v>0</v>
      </c>
      <c r="AF338" s="10"/>
    </row>
    <row r="339" spans="1:32" ht="38.25" x14ac:dyDescent="0.2">
      <c r="A339" s="130">
        <f>IF(B339&gt;0,MAX($A$4:A338)+1,"")</f>
        <v>336</v>
      </c>
      <c r="B339" s="32" t="s">
        <v>86</v>
      </c>
      <c r="C339" s="32">
        <v>5</v>
      </c>
      <c r="D339" s="31" t="s">
        <v>113</v>
      </c>
      <c r="E339" s="32" t="s">
        <v>1212</v>
      </c>
      <c r="F339" s="32" t="s">
        <v>3877</v>
      </c>
      <c r="G339" s="7" t="s">
        <v>3878</v>
      </c>
      <c r="H339" s="125">
        <v>44968486612</v>
      </c>
      <c r="I339" s="125">
        <v>1000895</v>
      </c>
      <c r="J339" s="32" t="s">
        <v>3879</v>
      </c>
      <c r="K339" s="32" t="s">
        <v>3880</v>
      </c>
      <c r="L339" s="32" t="s">
        <v>3881</v>
      </c>
      <c r="M339" s="32" t="s">
        <v>3882</v>
      </c>
      <c r="N339" s="32" t="s">
        <v>3883</v>
      </c>
      <c r="O339" s="32" t="s">
        <v>3884</v>
      </c>
      <c r="P339" s="32"/>
      <c r="Q339" s="32">
        <v>1</v>
      </c>
      <c r="R339" s="35">
        <v>9000</v>
      </c>
      <c r="S339" s="35">
        <v>9000</v>
      </c>
      <c r="T339" s="6">
        <v>1</v>
      </c>
      <c r="U339" s="6">
        <v>1</v>
      </c>
      <c r="V339" s="5" t="s">
        <v>247</v>
      </c>
      <c r="W339" s="6">
        <v>19</v>
      </c>
      <c r="X339" s="6">
        <v>41</v>
      </c>
      <c r="Y339" s="32">
        <v>21</v>
      </c>
      <c r="Z339" s="32" t="s">
        <v>1079</v>
      </c>
      <c r="AA339" s="122"/>
      <c r="AB339" s="32"/>
      <c r="AC339" s="32">
        <v>0</v>
      </c>
      <c r="AD339" s="32">
        <v>0</v>
      </c>
      <c r="AE339" s="10">
        <v>0</v>
      </c>
      <c r="AF339" s="10"/>
    </row>
    <row r="340" spans="1:32" ht="51" x14ac:dyDescent="0.2">
      <c r="A340" s="130">
        <f>IF(B340&gt;0,MAX($A$4:A339)+1,"")</f>
        <v>337</v>
      </c>
      <c r="B340" s="32" t="s">
        <v>86</v>
      </c>
      <c r="C340" s="32">
        <v>5</v>
      </c>
      <c r="D340" s="31" t="s">
        <v>113</v>
      </c>
      <c r="E340" s="32" t="s">
        <v>1212</v>
      </c>
      <c r="F340" s="32" t="s">
        <v>3885</v>
      </c>
      <c r="G340" s="7" t="s">
        <v>3886</v>
      </c>
      <c r="H340" s="125">
        <v>16601173483</v>
      </c>
      <c r="I340" s="125">
        <v>1000703</v>
      </c>
      <c r="J340" s="32" t="s">
        <v>3887</v>
      </c>
      <c r="K340" s="32" t="s">
        <v>3888</v>
      </c>
      <c r="L340" s="32" t="s">
        <v>3889</v>
      </c>
      <c r="M340" s="32" t="s">
        <v>3890</v>
      </c>
      <c r="N340" s="32" t="s">
        <v>3891</v>
      </c>
      <c r="O340" s="32" t="s">
        <v>3892</v>
      </c>
      <c r="P340" s="32"/>
      <c r="Q340" s="32">
        <v>1</v>
      </c>
      <c r="R340" s="35">
        <v>4000</v>
      </c>
      <c r="S340" s="35">
        <v>4000</v>
      </c>
      <c r="T340" s="6">
        <v>1</v>
      </c>
      <c r="U340" s="6">
        <v>1</v>
      </c>
      <c r="V340" s="5" t="s">
        <v>247</v>
      </c>
      <c r="W340" s="6">
        <v>19</v>
      </c>
      <c r="X340" s="6">
        <v>41</v>
      </c>
      <c r="Y340" s="32">
        <v>21</v>
      </c>
      <c r="Z340" s="32" t="s">
        <v>1079</v>
      </c>
      <c r="AA340" s="122"/>
      <c r="AB340" s="32"/>
      <c r="AC340" s="32">
        <v>0</v>
      </c>
      <c r="AD340" s="32">
        <v>0</v>
      </c>
      <c r="AE340" s="10">
        <v>0</v>
      </c>
      <c r="AF340" s="10"/>
    </row>
    <row r="341" spans="1:32" ht="38.25" x14ac:dyDescent="0.2">
      <c r="A341" s="130">
        <f>IF(B341&gt;0,MAX($A$4:A340)+1,"")</f>
        <v>338</v>
      </c>
      <c r="B341" s="32" t="s">
        <v>86</v>
      </c>
      <c r="C341" s="32">
        <v>5</v>
      </c>
      <c r="D341" s="31" t="s">
        <v>113</v>
      </c>
      <c r="E341" s="32" t="s">
        <v>1212</v>
      </c>
      <c r="F341" s="32" t="s">
        <v>3893</v>
      </c>
      <c r="G341" s="7" t="s">
        <v>3894</v>
      </c>
      <c r="H341" s="125">
        <v>20483625758</v>
      </c>
      <c r="I341" s="125">
        <v>9000616</v>
      </c>
      <c r="J341" s="32" t="s">
        <v>3895</v>
      </c>
      <c r="K341" s="32" t="s">
        <v>3896</v>
      </c>
      <c r="L341" s="32" t="s">
        <v>3897</v>
      </c>
      <c r="M341" s="32"/>
      <c r="N341" s="32" t="s">
        <v>3898</v>
      </c>
      <c r="O341" s="32" t="s">
        <v>3899</v>
      </c>
      <c r="P341" s="32"/>
      <c r="Q341" s="32">
        <v>1</v>
      </c>
      <c r="R341" s="35">
        <v>2000</v>
      </c>
      <c r="S341" s="35">
        <v>2000</v>
      </c>
      <c r="T341" s="6">
        <v>1</v>
      </c>
      <c r="U341" s="6">
        <v>1</v>
      </c>
      <c r="V341" s="5" t="s">
        <v>247</v>
      </c>
      <c r="W341" s="6">
        <v>19</v>
      </c>
      <c r="X341" s="6">
        <v>41</v>
      </c>
      <c r="Y341" s="32">
        <v>8</v>
      </c>
      <c r="Z341" s="32" t="s">
        <v>1079</v>
      </c>
      <c r="AA341" s="122"/>
      <c r="AB341" s="32"/>
      <c r="AC341" s="32">
        <v>0</v>
      </c>
      <c r="AD341" s="32">
        <v>0</v>
      </c>
      <c r="AE341" s="10">
        <v>0</v>
      </c>
      <c r="AF341" s="10"/>
    </row>
    <row r="342" spans="1:32" ht="51" x14ac:dyDescent="0.2">
      <c r="A342" s="130">
        <f>IF(B342&gt;0,MAX($A$4:A341)+1,"")</f>
        <v>339</v>
      </c>
      <c r="B342" s="32" t="s">
        <v>86</v>
      </c>
      <c r="C342" s="32">
        <v>5</v>
      </c>
      <c r="D342" s="31" t="s">
        <v>113</v>
      </c>
      <c r="E342" s="32" t="s">
        <v>1212</v>
      </c>
      <c r="F342" s="32" t="s">
        <v>3900</v>
      </c>
      <c r="G342" s="7" t="s">
        <v>3901</v>
      </c>
      <c r="H342" s="125">
        <v>49240347778</v>
      </c>
      <c r="I342" s="125">
        <v>1008418</v>
      </c>
      <c r="J342" s="32" t="s">
        <v>3902</v>
      </c>
      <c r="K342" s="32" t="s">
        <v>3903</v>
      </c>
      <c r="L342" s="32" t="s">
        <v>3904</v>
      </c>
      <c r="M342" s="32" t="s">
        <v>3905</v>
      </c>
      <c r="N342" s="32" t="s">
        <v>3906</v>
      </c>
      <c r="O342" s="32" t="s">
        <v>3907</v>
      </c>
      <c r="P342" s="32"/>
      <c r="Q342" s="32">
        <v>1</v>
      </c>
      <c r="R342" s="35">
        <v>10000</v>
      </c>
      <c r="S342" s="35">
        <v>10000</v>
      </c>
      <c r="T342" s="6">
        <v>1</v>
      </c>
      <c r="U342" s="6">
        <v>1</v>
      </c>
      <c r="V342" s="5" t="s">
        <v>247</v>
      </c>
      <c r="W342" s="6">
        <v>19</v>
      </c>
      <c r="X342" s="6">
        <v>41</v>
      </c>
      <c r="Y342" s="32">
        <v>21</v>
      </c>
      <c r="Z342" s="32" t="s">
        <v>1079</v>
      </c>
      <c r="AA342" s="122"/>
      <c r="AB342" s="32"/>
      <c r="AC342" s="32">
        <v>0</v>
      </c>
      <c r="AD342" s="32">
        <v>0</v>
      </c>
      <c r="AE342" s="10">
        <v>0</v>
      </c>
      <c r="AF342" s="10"/>
    </row>
    <row r="343" spans="1:32" ht="38.25" x14ac:dyDescent="0.2">
      <c r="A343" s="130">
        <f>IF(B343&gt;0,MAX($A$4:A342)+1,"")</f>
        <v>340</v>
      </c>
      <c r="B343" s="32" t="s">
        <v>86</v>
      </c>
      <c r="C343" s="32">
        <v>5</v>
      </c>
      <c r="D343" s="31" t="s">
        <v>113</v>
      </c>
      <c r="E343" s="32" t="s">
        <v>1212</v>
      </c>
      <c r="F343" s="32" t="s">
        <v>3908</v>
      </c>
      <c r="G343" s="7" t="s">
        <v>3909</v>
      </c>
      <c r="H343" s="125" t="s">
        <v>2570</v>
      </c>
      <c r="I343" s="125">
        <v>1002139</v>
      </c>
      <c r="J343" s="32" t="s">
        <v>3910</v>
      </c>
      <c r="K343" s="32" t="s">
        <v>3911</v>
      </c>
      <c r="L343" s="32" t="s">
        <v>3912</v>
      </c>
      <c r="M343" s="32" t="s">
        <v>2574</v>
      </c>
      <c r="N343" s="32" t="s">
        <v>3913</v>
      </c>
      <c r="O343" s="32" t="s">
        <v>3914</v>
      </c>
      <c r="P343" s="32"/>
      <c r="Q343" s="32">
        <v>1</v>
      </c>
      <c r="R343" s="35">
        <v>10000</v>
      </c>
      <c r="S343" s="35">
        <v>10000</v>
      </c>
      <c r="T343" s="6">
        <v>1</v>
      </c>
      <c r="U343" s="6">
        <v>1</v>
      </c>
      <c r="V343" s="5" t="s">
        <v>828</v>
      </c>
      <c r="W343" s="6">
        <v>19</v>
      </c>
      <c r="X343" s="6">
        <v>41</v>
      </c>
      <c r="Y343" s="32">
        <v>21</v>
      </c>
      <c r="Z343" s="32" t="s">
        <v>1079</v>
      </c>
      <c r="AA343" s="122"/>
      <c r="AB343" s="32"/>
      <c r="AC343" s="32">
        <v>0</v>
      </c>
      <c r="AD343" s="32">
        <v>0</v>
      </c>
      <c r="AE343" s="10">
        <v>0</v>
      </c>
      <c r="AF343" s="10"/>
    </row>
    <row r="344" spans="1:32" ht="38.25" x14ac:dyDescent="0.2">
      <c r="A344" s="130">
        <f>IF(B344&gt;0,MAX($A$4:A343)+1,"")</f>
        <v>341</v>
      </c>
      <c r="B344" s="32" t="s">
        <v>86</v>
      </c>
      <c r="C344" s="32">
        <v>5</v>
      </c>
      <c r="D344" s="31" t="s">
        <v>113</v>
      </c>
      <c r="E344" s="32" t="s">
        <v>1212</v>
      </c>
      <c r="F344" s="32" t="s">
        <v>3915</v>
      </c>
      <c r="G344" s="7" t="s">
        <v>3916</v>
      </c>
      <c r="H344" s="125">
        <v>59015248096</v>
      </c>
      <c r="I344" s="125" t="s">
        <v>3917</v>
      </c>
      <c r="J344" s="32" t="s">
        <v>3918</v>
      </c>
      <c r="K344" s="32" t="s">
        <v>3919</v>
      </c>
      <c r="L344" s="32" t="s">
        <v>3920</v>
      </c>
      <c r="M344" s="32"/>
      <c r="N344" s="32" t="s">
        <v>3921</v>
      </c>
      <c r="O344" s="32" t="s">
        <v>3922</v>
      </c>
      <c r="P344" s="32"/>
      <c r="Q344" s="32">
        <v>1</v>
      </c>
      <c r="R344" s="35">
        <v>10000</v>
      </c>
      <c r="S344" s="35">
        <v>10000</v>
      </c>
      <c r="T344" s="6">
        <v>1</v>
      </c>
      <c r="U344" s="6">
        <v>1</v>
      </c>
      <c r="V344" s="5" t="s">
        <v>247</v>
      </c>
      <c r="W344" s="6">
        <v>19</v>
      </c>
      <c r="X344" s="6">
        <v>41</v>
      </c>
      <c r="Y344" s="32">
        <v>21</v>
      </c>
      <c r="Z344" s="32" t="s">
        <v>1079</v>
      </c>
      <c r="AA344" s="122"/>
      <c r="AB344" s="32"/>
      <c r="AC344" s="32">
        <v>0</v>
      </c>
      <c r="AD344" s="32">
        <v>0</v>
      </c>
      <c r="AE344" s="10">
        <v>0</v>
      </c>
      <c r="AF344" s="10"/>
    </row>
    <row r="345" spans="1:32" ht="38.25" x14ac:dyDescent="0.2">
      <c r="A345" s="130">
        <f>IF(B345&gt;0,MAX($A$4:A344)+1,"")</f>
        <v>342</v>
      </c>
      <c r="B345" s="32" t="s">
        <v>86</v>
      </c>
      <c r="C345" s="32">
        <v>5</v>
      </c>
      <c r="D345" s="31" t="s">
        <v>113</v>
      </c>
      <c r="E345" s="32" t="s">
        <v>1212</v>
      </c>
      <c r="F345" s="32" t="s">
        <v>3908</v>
      </c>
      <c r="G345" s="7" t="s">
        <v>3909</v>
      </c>
      <c r="H345" s="125" t="s">
        <v>2570</v>
      </c>
      <c r="I345" s="125">
        <v>21002139</v>
      </c>
      <c r="J345" s="32" t="s">
        <v>3910</v>
      </c>
      <c r="K345" s="32" t="s">
        <v>3911</v>
      </c>
      <c r="L345" s="32" t="s">
        <v>3912</v>
      </c>
      <c r="M345" s="32" t="s">
        <v>2574</v>
      </c>
      <c r="N345" s="32" t="s">
        <v>3913</v>
      </c>
      <c r="O345" s="32" t="s">
        <v>3923</v>
      </c>
      <c r="P345" s="32"/>
      <c r="Q345" s="32">
        <v>1</v>
      </c>
      <c r="R345" s="35">
        <v>1900</v>
      </c>
      <c r="S345" s="35">
        <v>1900</v>
      </c>
      <c r="T345" s="6">
        <v>1</v>
      </c>
      <c r="U345" s="6">
        <v>1</v>
      </c>
      <c r="V345" s="5" t="s">
        <v>828</v>
      </c>
      <c r="W345" s="6">
        <v>19</v>
      </c>
      <c r="X345" s="6">
        <v>41</v>
      </c>
      <c r="Y345" s="32">
        <v>21</v>
      </c>
      <c r="Z345" s="32" t="s">
        <v>1079</v>
      </c>
      <c r="AA345" s="122"/>
      <c r="AB345" s="32"/>
      <c r="AC345" s="32">
        <v>0</v>
      </c>
      <c r="AD345" s="32">
        <v>0</v>
      </c>
      <c r="AE345" s="10">
        <v>0</v>
      </c>
      <c r="AF345" s="10"/>
    </row>
    <row r="346" spans="1:32" ht="38.25" x14ac:dyDescent="0.2">
      <c r="A346" s="130">
        <f>IF(B346&gt;0,MAX($A$4:A345)+1,"")</f>
        <v>343</v>
      </c>
      <c r="B346" s="32" t="s">
        <v>86</v>
      </c>
      <c r="C346" s="32">
        <v>5</v>
      </c>
      <c r="D346" s="31" t="s">
        <v>111</v>
      </c>
      <c r="E346" s="32" t="s">
        <v>3924</v>
      </c>
      <c r="F346" s="32" t="s">
        <v>3925</v>
      </c>
      <c r="G346" s="7" t="s">
        <v>3926</v>
      </c>
      <c r="H346" s="125">
        <v>61126612614</v>
      </c>
      <c r="I346" s="125" t="s">
        <v>3927</v>
      </c>
      <c r="J346" s="32" t="s">
        <v>3928</v>
      </c>
      <c r="K346" s="32" t="s">
        <v>3929</v>
      </c>
      <c r="L346" s="32" t="s">
        <v>3930</v>
      </c>
      <c r="M346" s="32"/>
      <c r="N346" s="32" t="s">
        <v>3931</v>
      </c>
      <c r="O346" s="32" t="s">
        <v>3932</v>
      </c>
      <c r="P346" s="32" t="s">
        <v>3931</v>
      </c>
      <c r="Q346" s="32">
        <v>1</v>
      </c>
      <c r="R346" s="35">
        <v>4000</v>
      </c>
      <c r="S346" s="35">
        <v>4000</v>
      </c>
      <c r="T346" s="6">
        <v>1</v>
      </c>
      <c r="U346" s="6">
        <v>1</v>
      </c>
      <c r="V346" s="5" t="s">
        <v>249</v>
      </c>
      <c r="W346" s="6">
        <v>28</v>
      </c>
      <c r="X346" s="6">
        <v>24</v>
      </c>
      <c r="Y346" s="32">
        <v>21</v>
      </c>
      <c r="Z346" s="32" t="s">
        <v>1079</v>
      </c>
      <c r="AA346" s="122"/>
      <c r="AB346" s="32"/>
      <c r="AC346" s="32">
        <v>0</v>
      </c>
      <c r="AD346" s="32">
        <v>0</v>
      </c>
      <c r="AE346" s="10">
        <v>0</v>
      </c>
      <c r="AF346" s="10"/>
    </row>
    <row r="347" spans="1:32" ht="51" x14ac:dyDescent="0.2">
      <c r="A347" s="130">
        <f>IF(B347&gt;0,MAX($A$4:A346)+1,"")</f>
        <v>344</v>
      </c>
      <c r="B347" s="32" t="s">
        <v>86</v>
      </c>
      <c r="C347" s="32">
        <v>5</v>
      </c>
      <c r="D347" s="31" t="s">
        <v>111</v>
      </c>
      <c r="E347" s="32" t="s">
        <v>3924</v>
      </c>
      <c r="F347" s="32" t="s">
        <v>3933</v>
      </c>
      <c r="G347" s="7" t="s">
        <v>3934</v>
      </c>
      <c r="H347" s="125">
        <v>86343139929</v>
      </c>
      <c r="I347" s="125">
        <v>1000131</v>
      </c>
      <c r="J347" s="32" t="s">
        <v>3935</v>
      </c>
      <c r="K347" s="32" t="s">
        <v>3936</v>
      </c>
      <c r="L347" s="32" t="s">
        <v>3937</v>
      </c>
      <c r="M347" s="32"/>
      <c r="N347" s="32" t="s">
        <v>3938</v>
      </c>
      <c r="O347" s="32" t="s">
        <v>3939</v>
      </c>
      <c r="P347" s="32" t="s">
        <v>3938</v>
      </c>
      <c r="Q347" s="32">
        <v>1</v>
      </c>
      <c r="R347" s="35">
        <v>4000</v>
      </c>
      <c r="S347" s="35">
        <v>4000</v>
      </c>
      <c r="T347" s="6">
        <v>1</v>
      </c>
      <c r="U347" s="6">
        <v>1</v>
      </c>
      <c r="V347" s="5" t="s">
        <v>249</v>
      </c>
      <c r="W347" s="6">
        <v>28</v>
      </c>
      <c r="X347" s="6">
        <v>24</v>
      </c>
      <c r="Y347" s="32">
        <v>21</v>
      </c>
      <c r="Z347" s="32" t="s">
        <v>1079</v>
      </c>
      <c r="AA347" s="122"/>
      <c r="AB347" s="32"/>
      <c r="AC347" s="32">
        <v>0</v>
      </c>
      <c r="AD347" s="32">
        <v>0</v>
      </c>
      <c r="AE347" s="10">
        <v>0</v>
      </c>
      <c r="AF347" s="10"/>
    </row>
    <row r="348" spans="1:32" ht="51" x14ac:dyDescent="0.2">
      <c r="A348" s="130">
        <f>IF(B348&gt;0,MAX($A$4:A347)+1,"")</f>
        <v>345</v>
      </c>
      <c r="B348" s="32" t="s">
        <v>86</v>
      </c>
      <c r="C348" s="32">
        <v>5</v>
      </c>
      <c r="D348" s="31" t="s">
        <v>111</v>
      </c>
      <c r="E348" s="32" t="s">
        <v>3924</v>
      </c>
      <c r="F348" s="32" t="s">
        <v>3940</v>
      </c>
      <c r="G348" s="7" t="s">
        <v>3941</v>
      </c>
      <c r="H348" s="125">
        <v>80246643231</v>
      </c>
      <c r="I348" s="125">
        <v>1000229</v>
      </c>
      <c r="J348" s="32" t="s">
        <v>3942</v>
      </c>
      <c r="K348" s="32" t="s">
        <v>3943</v>
      </c>
      <c r="L348" s="32" t="s">
        <v>3944</v>
      </c>
      <c r="M348" s="32"/>
      <c r="N348" s="32" t="s">
        <v>3945</v>
      </c>
      <c r="O348" s="32" t="s">
        <v>3939</v>
      </c>
      <c r="P348" s="32" t="s">
        <v>3945</v>
      </c>
      <c r="Q348" s="32">
        <v>1</v>
      </c>
      <c r="R348" s="35">
        <v>4000</v>
      </c>
      <c r="S348" s="35">
        <v>4000</v>
      </c>
      <c r="T348" s="6">
        <v>1</v>
      </c>
      <c r="U348" s="6">
        <v>1</v>
      </c>
      <c r="V348" s="5" t="s">
        <v>249</v>
      </c>
      <c r="W348" s="6">
        <v>28</v>
      </c>
      <c r="X348" s="6">
        <v>24</v>
      </c>
      <c r="Y348" s="32">
        <v>21</v>
      </c>
      <c r="Z348" s="32" t="s">
        <v>1079</v>
      </c>
      <c r="AA348" s="122"/>
      <c r="AB348" s="32"/>
      <c r="AC348" s="32">
        <v>0</v>
      </c>
      <c r="AD348" s="32">
        <v>0</v>
      </c>
      <c r="AE348" s="10">
        <v>0</v>
      </c>
      <c r="AF348" s="10"/>
    </row>
    <row r="349" spans="1:32" ht="51" x14ac:dyDescent="0.2">
      <c r="A349" s="130">
        <f>IF(B349&gt;0,MAX($A$4:A348)+1,"")</f>
        <v>346</v>
      </c>
      <c r="B349" s="32" t="s">
        <v>86</v>
      </c>
      <c r="C349" s="32">
        <v>5</v>
      </c>
      <c r="D349" s="31" t="s">
        <v>111</v>
      </c>
      <c r="E349" s="32" t="s">
        <v>3924</v>
      </c>
      <c r="F349" s="32" t="s">
        <v>3946</v>
      </c>
      <c r="G349" s="7" t="s">
        <v>3947</v>
      </c>
      <c r="H349" s="125">
        <v>44880880632</v>
      </c>
      <c r="I349" s="125">
        <v>1000227</v>
      </c>
      <c r="J349" s="32" t="s">
        <v>3948</v>
      </c>
      <c r="K349" s="32" t="s">
        <v>3949</v>
      </c>
      <c r="L349" s="32" t="s">
        <v>3950</v>
      </c>
      <c r="M349" s="32"/>
      <c r="N349" s="32" t="s">
        <v>3951</v>
      </c>
      <c r="O349" s="32" t="s">
        <v>3939</v>
      </c>
      <c r="P349" s="32" t="s">
        <v>3951</v>
      </c>
      <c r="Q349" s="32">
        <v>1</v>
      </c>
      <c r="R349" s="35">
        <v>4000</v>
      </c>
      <c r="S349" s="35">
        <v>4000</v>
      </c>
      <c r="T349" s="6">
        <v>1</v>
      </c>
      <c r="U349" s="6">
        <v>1</v>
      </c>
      <c r="V349" s="5" t="s">
        <v>249</v>
      </c>
      <c r="W349" s="6">
        <v>28</v>
      </c>
      <c r="X349" s="6">
        <v>24</v>
      </c>
      <c r="Y349" s="32">
        <v>21</v>
      </c>
      <c r="Z349" s="32" t="s">
        <v>1079</v>
      </c>
      <c r="AA349" s="122"/>
      <c r="AB349" s="32"/>
      <c r="AC349" s="32">
        <v>0</v>
      </c>
      <c r="AD349" s="32">
        <v>0</v>
      </c>
      <c r="AE349" s="10">
        <v>0</v>
      </c>
      <c r="AF349" s="10"/>
    </row>
    <row r="350" spans="1:32" ht="38.25" x14ac:dyDescent="0.2">
      <c r="A350" s="130">
        <f>IF(B350&gt;0,MAX($A$4:A349)+1,"")</f>
        <v>347</v>
      </c>
      <c r="B350" s="32" t="s">
        <v>86</v>
      </c>
      <c r="C350" s="32">
        <v>5</v>
      </c>
      <c r="D350" s="31" t="s">
        <v>111</v>
      </c>
      <c r="E350" s="32" t="s">
        <v>3924</v>
      </c>
      <c r="F350" s="32" t="s">
        <v>3952</v>
      </c>
      <c r="G350" s="7" t="s">
        <v>3953</v>
      </c>
      <c r="H350" s="125">
        <v>26900631235</v>
      </c>
      <c r="I350" s="125">
        <v>1001101</v>
      </c>
      <c r="J350" s="32" t="s">
        <v>3954</v>
      </c>
      <c r="K350" s="32" t="s">
        <v>3955</v>
      </c>
      <c r="L350" s="32" t="s">
        <v>3956</v>
      </c>
      <c r="M350" s="32" t="s">
        <v>3957</v>
      </c>
      <c r="N350" s="32" t="s">
        <v>3958</v>
      </c>
      <c r="O350" s="32" t="s">
        <v>3932</v>
      </c>
      <c r="P350" s="32" t="s">
        <v>3958</v>
      </c>
      <c r="Q350" s="32">
        <v>1</v>
      </c>
      <c r="R350" s="35">
        <v>4000</v>
      </c>
      <c r="S350" s="35">
        <v>4000</v>
      </c>
      <c r="T350" s="6">
        <v>1</v>
      </c>
      <c r="U350" s="6">
        <v>1</v>
      </c>
      <c r="V350" s="5" t="s">
        <v>249</v>
      </c>
      <c r="W350" s="6">
        <v>28</v>
      </c>
      <c r="X350" s="6">
        <v>24</v>
      </c>
      <c r="Y350" s="32">
        <v>21</v>
      </c>
      <c r="Z350" s="32" t="s">
        <v>1079</v>
      </c>
      <c r="AA350" s="122"/>
      <c r="AB350" s="32"/>
      <c r="AC350" s="32">
        <v>0</v>
      </c>
      <c r="AD350" s="32">
        <v>0</v>
      </c>
      <c r="AE350" s="10">
        <v>0</v>
      </c>
      <c r="AF350" s="10"/>
    </row>
    <row r="351" spans="1:32" ht="51" x14ac:dyDescent="0.2">
      <c r="A351" s="130">
        <f>IF(B351&gt;0,MAX($A$4:A350)+1,"")</f>
        <v>348</v>
      </c>
      <c r="B351" s="32" t="s">
        <v>86</v>
      </c>
      <c r="C351" s="32">
        <v>5</v>
      </c>
      <c r="D351" s="31" t="s">
        <v>111</v>
      </c>
      <c r="E351" s="32" t="s">
        <v>3924</v>
      </c>
      <c r="F351" s="32" t="s">
        <v>3959</v>
      </c>
      <c r="G351" s="7" t="s">
        <v>3960</v>
      </c>
      <c r="H351" s="125">
        <v>22840169081</v>
      </c>
      <c r="I351" s="125">
        <v>1000897</v>
      </c>
      <c r="J351" s="32" t="s">
        <v>3961</v>
      </c>
      <c r="K351" s="32" t="s">
        <v>3962</v>
      </c>
      <c r="L351" s="32" t="s">
        <v>3963</v>
      </c>
      <c r="M351" s="32"/>
      <c r="N351" s="32" t="s">
        <v>3964</v>
      </c>
      <c r="O351" s="32" t="s">
        <v>3932</v>
      </c>
      <c r="P351" s="32" t="s">
        <v>3964</v>
      </c>
      <c r="Q351" s="32">
        <v>1</v>
      </c>
      <c r="R351" s="35">
        <v>4000</v>
      </c>
      <c r="S351" s="35">
        <v>4000</v>
      </c>
      <c r="T351" s="6">
        <v>1</v>
      </c>
      <c r="U351" s="6">
        <v>1</v>
      </c>
      <c r="V351" s="5" t="s">
        <v>249</v>
      </c>
      <c r="W351" s="6">
        <v>28</v>
      </c>
      <c r="X351" s="6">
        <v>24</v>
      </c>
      <c r="Y351" s="32">
        <v>21</v>
      </c>
      <c r="Z351" s="32" t="s">
        <v>1079</v>
      </c>
      <c r="AA351" s="122"/>
      <c r="AB351" s="32"/>
      <c r="AC351" s="32">
        <v>0</v>
      </c>
      <c r="AD351" s="32">
        <v>0</v>
      </c>
      <c r="AE351" s="10">
        <v>0</v>
      </c>
      <c r="AF351" s="10"/>
    </row>
    <row r="352" spans="1:32" ht="38.25" x14ac:dyDescent="0.2">
      <c r="A352" s="130">
        <f>IF(B352&gt;0,MAX($A$4:A351)+1,"")</f>
        <v>349</v>
      </c>
      <c r="B352" s="32" t="s">
        <v>86</v>
      </c>
      <c r="C352" s="32">
        <v>5</v>
      </c>
      <c r="D352" s="31" t="s">
        <v>111</v>
      </c>
      <c r="E352" s="32" t="s">
        <v>3924</v>
      </c>
      <c r="F352" s="32" t="s">
        <v>3965</v>
      </c>
      <c r="G352" s="7" t="s">
        <v>3966</v>
      </c>
      <c r="H352" s="125">
        <v>10125150281</v>
      </c>
      <c r="I352" s="125">
        <v>1001286</v>
      </c>
      <c r="J352" s="32" t="s">
        <v>3967</v>
      </c>
      <c r="K352" s="32" t="s">
        <v>3968</v>
      </c>
      <c r="L352" s="32" t="s">
        <v>3969</v>
      </c>
      <c r="M352" s="32"/>
      <c r="N352" s="32" t="s">
        <v>3970</v>
      </c>
      <c r="O352" s="32" t="s">
        <v>3932</v>
      </c>
      <c r="P352" s="32" t="s">
        <v>3970</v>
      </c>
      <c r="Q352" s="32">
        <v>1</v>
      </c>
      <c r="R352" s="35">
        <v>4000</v>
      </c>
      <c r="S352" s="35">
        <v>4000</v>
      </c>
      <c r="T352" s="6">
        <v>1</v>
      </c>
      <c r="U352" s="6">
        <v>1</v>
      </c>
      <c r="V352" s="5" t="s">
        <v>249</v>
      </c>
      <c r="W352" s="6">
        <v>28</v>
      </c>
      <c r="X352" s="6">
        <v>24</v>
      </c>
      <c r="Y352" s="32">
        <v>21</v>
      </c>
      <c r="Z352" s="32" t="s">
        <v>1079</v>
      </c>
      <c r="AA352" s="122"/>
      <c r="AB352" s="32"/>
      <c r="AC352" s="32">
        <v>0</v>
      </c>
      <c r="AD352" s="32">
        <v>0</v>
      </c>
      <c r="AE352" s="10">
        <v>0</v>
      </c>
      <c r="AF352" s="10"/>
    </row>
    <row r="353" spans="1:32" ht="38.25" x14ac:dyDescent="0.2">
      <c r="A353" s="130">
        <f>IF(B353&gt;0,MAX($A$4:A352)+1,"")</f>
        <v>350</v>
      </c>
      <c r="B353" s="32" t="s">
        <v>86</v>
      </c>
      <c r="C353" s="32">
        <v>5</v>
      </c>
      <c r="D353" s="31" t="s">
        <v>111</v>
      </c>
      <c r="E353" s="32" t="s">
        <v>3924</v>
      </c>
      <c r="F353" s="32" t="s">
        <v>3971</v>
      </c>
      <c r="G353" s="7" t="s">
        <v>3972</v>
      </c>
      <c r="H353" s="125">
        <v>22673645134</v>
      </c>
      <c r="I353" s="125">
        <v>1001022</v>
      </c>
      <c r="J353" s="32" t="s">
        <v>3973</v>
      </c>
      <c r="K353" s="32" t="s">
        <v>3974</v>
      </c>
      <c r="L353" s="32" t="s">
        <v>3975</v>
      </c>
      <c r="M353" s="32"/>
      <c r="N353" s="32" t="s">
        <v>3976</v>
      </c>
      <c r="O353" s="32" t="s">
        <v>3932</v>
      </c>
      <c r="P353" s="32" t="s">
        <v>3976</v>
      </c>
      <c r="Q353" s="32">
        <v>1</v>
      </c>
      <c r="R353" s="35">
        <v>4000</v>
      </c>
      <c r="S353" s="35">
        <v>4000</v>
      </c>
      <c r="T353" s="6">
        <v>1</v>
      </c>
      <c r="U353" s="6">
        <v>1</v>
      </c>
      <c r="V353" s="5" t="s">
        <v>249</v>
      </c>
      <c r="W353" s="6">
        <v>28</v>
      </c>
      <c r="X353" s="6">
        <v>24</v>
      </c>
      <c r="Y353" s="32">
        <v>21</v>
      </c>
      <c r="Z353" s="32" t="s">
        <v>1079</v>
      </c>
      <c r="AA353" s="122"/>
      <c r="AB353" s="32"/>
      <c r="AC353" s="32">
        <v>0</v>
      </c>
      <c r="AD353" s="32">
        <v>0</v>
      </c>
      <c r="AE353" s="10">
        <v>0</v>
      </c>
      <c r="AF353" s="10"/>
    </row>
    <row r="354" spans="1:32" ht="38.25" x14ac:dyDescent="0.2">
      <c r="A354" s="130">
        <f>IF(B354&gt;0,MAX($A$4:A353)+1,"")</f>
        <v>351</v>
      </c>
      <c r="B354" s="32" t="s">
        <v>86</v>
      </c>
      <c r="C354" s="32">
        <v>5</v>
      </c>
      <c r="D354" s="31" t="s">
        <v>111</v>
      </c>
      <c r="E354" s="32" t="s">
        <v>3924</v>
      </c>
      <c r="F354" s="32" t="s">
        <v>3977</v>
      </c>
      <c r="G354" s="7" t="s">
        <v>3978</v>
      </c>
      <c r="H354" s="125">
        <v>33000290090</v>
      </c>
      <c r="I354" s="125">
        <v>1000649</v>
      </c>
      <c r="J354" s="32" t="s">
        <v>3979</v>
      </c>
      <c r="K354" s="32" t="s">
        <v>3980</v>
      </c>
      <c r="L354" s="32" t="s">
        <v>3981</v>
      </c>
      <c r="M354" s="32"/>
      <c r="N354" s="32" t="s">
        <v>3982</v>
      </c>
      <c r="O354" s="32" t="s">
        <v>3932</v>
      </c>
      <c r="P354" s="32" t="s">
        <v>3982</v>
      </c>
      <c r="Q354" s="32">
        <v>1</v>
      </c>
      <c r="R354" s="35">
        <v>4000</v>
      </c>
      <c r="S354" s="35">
        <v>4000</v>
      </c>
      <c r="T354" s="6">
        <v>1</v>
      </c>
      <c r="U354" s="6">
        <v>1</v>
      </c>
      <c r="V354" s="5" t="s">
        <v>249</v>
      </c>
      <c r="W354" s="6">
        <v>28</v>
      </c>
      <c r="X354" s="6">
        <v>24</v>
      </c>
      <c r="Y354" s="32">
        <v>21</v>
      </c>
      <c r="Z354" s="32" t="s">
        <v>1079</v>
      </c>
      <c r="AA354" s="122"/>
      <c r="AB354" s="32"/>
      <c r="AC354" s="32">
        <v>0</v>
      </c>
      <c r="AD354" s="32">
        <v>0</v>
      </c>
      <c r="AE354" s="10">
        <v>0</v>
      </c>
      <c r="AF354" s="10"/>
    </row>
    <row r="355" spans="1:32" ht="38.25" x14ac:dyDescent="0.2">
      <c r="A355" s="130">
        <f>IF(B355&gt;0,MAX($A$4:A354)+1,"")</f>
        <v>352</v>
      </c>
      <c r="B355" s="32" t="s">
        <v>86</v>
      </c>
      <c r="C355" s="32">
        <v>5</v>
      </c>
      <c r="D355" s="31" t="s">
        <v>111</v>
      </c>
      <c r="E355" s="32" t="s">
        <v>3924</v>
      </c>
      <c r="F355" s="32" t="s">
        <v>3983</v>
      </c>
      <c r="G355" s="7" t="s">
        <v>3984</v>
      </c>
      <c r="H355" s="125">
        <v>79538371339</v>
      </c>
      <c r="I355" s="125">
        <v>1001570</v>
      </c>
      <c r="J355" s="32" t="s">
        <v>3985</v>
      </c>
      <c r="K355" s="32" t="s">
        <v>3986</v>
      </c>
      <c r="L355" s="32" t="s">
        <v>3987</v>
      </c>
      <c r="M355" s="32"/>
      <c r="N355" s="32" t="s">
        <v>3988</v>
      </c>
      <c r="O355" s="32" t="s">
        <v>3932</v>
      </c>
      <c r="P355" s="32" t="s">
        <v>3988</v>
      </c>
      <c r="Q355" s="32">
        <v>1</v>
      </c>
      <c r="R355" s="35">
        <v>4000</v>
      </c>
      <c r="S355" s="35">
        <v>4000</v>
      </c>
      <c r="T355" s="6">
        <v>1</v>
      </c>
      <c r="U355" s="6">
        <v>1</v>
      </c>
      <c r="V355" s="5" t="s">
        <v>249</v>
      </c>
      <c r="W355" s="6">
        <v>28</v>
      </c>
      <c r="X355" s="6">
        <v>24</v>
      </c>
      <c r="Y355" s="32">
        <v>21</v>
      </c>
      <c r="Z355" s="32" t="s">
        <v>1079</v>
      </c>
      <c r="AA355" s="122"/>
      <c r="AB355" s="32"/>
      <c r="AC355" s="32">
        <v>0</v>
      </c>
      <c r="AD355" s="32">
        <v>0</v>
      </c>
      <c r="AE355" s="10">
        <v>0</v>
      </c>
      <c r="AF355" s="10"/>
    </row>
    <row r="356" spans="1:32" ht="102" x14ac:dyDescent="0.2">
      <c r="A356" s="130">
        <f>IF(B356&gt;0,MAX($A$4:A355)+1,"")</f>
        <v>353</v>
      </c>
      <c r="B356" s="32" t="s">
        <v>86</v>
      </c>
      <c r="C356" s="32">
        <v>5</v>
      </c>
      <c r="D356" s="31" t="s">
        <v>111</v>
      </c>
      <c r="E356" s="32" t="s">
        <v>3989</v>
      </c>
      <c r="F356" s="32" t="s">
        <v>3990</v>
      </c>
      <c r="G356" s="7" t="s">
        <v>3991</v>
      </c>
      <c r="H356" s="125">
        <v>45155207079</v>
      </c>
      <c r="I356" s="125">
        <v>2100397</v>
      </c>
      <c r="J356" s="32" t="s">
        <v>3992</v>
      </c>
      <c r="K356" s="32" t="s">
        <v>3993</v>
      </c>
      <c r="L356" s="32" t="s">
        <v>3837</v>
      </c>
      <c r="M356" s="32" t="s">
        <v>3838</v>
      </c>
      <c r="N356" s="32" t="s">
        <v>3994</v>
      </c>
      <c r="O356" s="32" t="s">
        <v>3995</v>
      </c>
      <c r="P356" s="32" t="s">
        <v>3994</v>
      </c>
      <c r="Q356" s="32">
        <v>1</v>
      </c>
      <c r="R356" s="35">
        <v>399844.56</v>
      </c>
      <c r="S356" s="35">
        <v>399844.56</v>
      </c>
      <c r="T356" s="6">
        <v>3</v>
      </c>
      <c r="U356" s="6">
        <v>3</v>
      </c>
      <c r="V356" s="5" t="s">
        <v>828</v>
      </c>
      <c r="W356" s="6">
        <v>19</v>
      </c>
      <c r="X356" s="6">
        <v>57</v>
      </c>
      <c r="Y356" s="32">
        <v>21</v>
      </c>
      <c r="Z356" s="32" t="s">
        <v>1079</v>
      </c>
      <c r="AA356" s="122"/>
      <c r="AB356" s="32"/>
      <c r="AC356" s="32">
        <v>350</v>
      </c>
      <c r="AD356" s="32">
        <v>0</v>
      </c>
      <c r="AE356" s="10">
        <v>0</v>
      </c>
      <c r="AF356" s="10"/>
    </row>
    <row r="357" spans="1:32" ht="76.5" x14ac:dyDescent="0.2">
      <c r="A357" s="130">
        <f>IF(B357&gt;0,MAX($A$4:A356)+1,"")</f>
        <v>354</v>
      </c>
      <c r="B357" s="32" t="s">
        <v>86</v>
      </c>
      <c r="C357" s="32">
        <v>5</v>
      </c>
      <c r="D357" s="31" t="s">
        <v>111</v>
      </c>
      <c r="E357" s="32" t="s">
        <v>3996</v>
      </c>
      <c r="F357" s="32" t="s">
        <v>3997</v>
      </c>
      <c r="G357" s="7" t="s">
        <v>3998</v>
      </c>
      <c r="H357" s="125">
        <v>45155207079</v>
      </c>
      <c r="I357" s="125">
        <v>2100397</v>
      </c>
      <c r="J357" s="32" t="s">
        <v>3999</v>
      </c>
      <c r="K357" s="32" t="s">
        <v>4000</v>
      </c>
      <c r="L357" s="32" t="s">
        <v>3837</v>
      </c>
      <c r="M357" s="32" t="s">
        <v>3838</v>
      </c>
      <c r="N357" s="32" t="s">
        <v>3994</v>
      </c>
      <c r="O357" s="32" t="s">
        <v>4001</v>
      </c>
      <c r="P357" s="32" t="s">
        <v>3994</v>
      </c>
      <c r="Q357" s="32">
        <v>1</v>
      </c>
      <c r="R357" s="35">
        <v>21574.38</v>
      </c>
      <c r="S357" s="35">
        <v>21574.38</v>
      </c>
      <c r="T357" s="6">
        <v>3</v>
      </c>
      <c r="U357" s="6">
        <v>3</v>
      </c>
      <c r="V357" s="5" t="s">
        <v>828</v>
      </c>
      <c r="W357" s="6">
        <v>19</v>
      </c>
      <c r="X357" s="6">
        <v>57</v>
      </c>
      <c r="Y357" s="32">
        <v>21</v>
      </c>
      <c r="Z357" s="32" t="s">
        <v>1079</v>
      </c>
      <c r="AA357" s="122"/>
      <c r="AB357" s="32"/>
      <c r="AC357" s="32">
        <v>0</v>
      </c>
      <c r="AD357" s="32">
        <v>0</v>
      </c>
      <c r="AE357" s="10">
        <v>0</v>
      </c>
      <c r="AF357" s="10"/>
    </row>
    <row r="358" spans="1:32" ht="51" x14ac:dyDescent="0.2">
      <c r="A358" s="130">
        <f>IF(B358&gt;0,MAX($A$4:A357)+1,"")</f>
        <v>355</v>
      </c>
      <c r="B358" s="32" t="s">
        <v>86</v>
      </c>
      <c r="C358" s="32">
        <v>5</v>
      </c>
      <c r="D358" s="31" t="s">
        <v>113</v>
      </c>
      <c r="E358" s="32" t="s">
        <v>4002</v>
      </c>
      <c r="F358" s="32" t="s">
        <v>4003</v>
      </c>
      <c r="G358" s="7" t="s">
        <v>4004</v>
      </c>
      <c r="H358" s="125" t="s">
        <v>4005</v>
      </c>
      <c r="I358" s="125" t="s">
        <v>4006</v>
      </c>
      <c r="J358" s="32" t="s">
        <v>4007</v>
      </c>
      <c r="K358" s="32" t="s">
        <v>4008</v>
      </c>
      <c r="L358" s="32" t="s">
        <v>4009</v>
      </c>
      <c r="M358" s="32" t="s">
        <v>4010</v>
      </c>
      <c r="N358" s="32" t="s">
        <v>4011</v>
      </c>
      <c r="O358" s="32" t="s">
        <v>4012</v>
      </c>
      <c r="P358" s="32" t="s">
        <v>4013</v>
      </c>
      <c r="Q358" s="32" t="s">
        <v>1092</v>
      </c>
      <c r="R358" s="35">
        <v>10000</v>
      </c>
      <c r="S358" s="35">
        <v>10000</v>
      </c>
      <c r="T358" s="6" t="s">
        <v>1092</v>
      </c>
      <c r="U358" s="6" t="s">
        <v>1092</v>
      </c>
      <c r="V358" s="5" t="s">
        <v>159</v>
      </c>
      <c r="W358" s="6">
        <v>60</v>
      </c>
      <c r="X358" s="6">
        <v>1</v>
      </c>
      <c r="Y358" s="32">
        <v>21</v>
      </c>
      <c r="Z358" s="32" t="s">
        <v>1079</v>
      </c>
      <c r="AA358" s="122" t="s">
        <v>4014</v>
      </c>
      <c r="AB358" s="32" t="s">
        <v>4015</v>
      </c>
      <c r="AC358" s="32">
        <v>2</v>
      </c>
      <c r="AD358" s="32">
        <v>2</v>
      </c>
      <c r="AE358" s="10">
        <v>0</v>
      </c>
      <c r="AF358" s="10" t="s">
        <v>4016</v>
      </c>
    </row>
    <row r="359" spans="1:32" ht="51" x14ac:dyDescent="0.2">
      <c r="A359" s="130">
        <f>IF(B359&gt;0,MAX($A$4:A358)+1,"")</f>
        <v>356</v>
      </c>
      <c r="B359" s="32" t="s">
        <v>86</v>
      </c>
      <c r="C359" s="32">
        <v>5</v>
      </c>
      <c r="D359" s="31" t="s">
        <v>113</v>
      </c>
      <c r="E359" s="32" t="s">
        <v>4017</v>
      </c>
      <c r="F359" s="32" t="s">
        <v>4018</v>
      </c>
      <c r="G359" s="7" t="s">
        <v>4019</v>
      </c>
      <c r="H359" s="125" t="s">
        <v>4020</v>
      </c>
      <c r="I359" s="125" t="s">
        <v>4021</v>
      </c>
      <c r="J359" s="32" t="s">
        <v>4022</v>
      </c>
      <c r="K359" s="32" t="s">
        <v>4023</v>
      </c>
      <c r="L359" s="32" t="s">
        <v>4024</v>
      </c>
      <c r="M359" s="32" t="s">
        <v>4025</v>
      </c>
      <c r="N359" s="32" t="s">
        <v>4026</v>
      </c>
      <c r="O359" s="32" t="s">
        <v>4027</v>
      </c>
      <c r="P359" s="32" t="s">
        <v>4028</v>
      </c>
      <c r="Q359" s="32" t="s">
        <v>1092</v>
      </c>
      <c r="R359" s="35">
        <v>10000</v>
      </c>
      <c r="S359" s="35">
        <v>10000</v>
      </c>
      <c r="T359" s="6" t="s">
        <v>1092</v>
      </c>
      <c r="U359" s="6" t="s">
        <v>1092</v>
      </c>
      <c r="V359" s="5" t="s">
        <v>589</v>
      </c>
      <c r="W359" s="6">
        <v>8</v>
      </c>
      <c r="X359" s="6">
        <v>33</v>
      </c>
      <c r="Y359" s="32">
        <v>21</v>
      </c>
      <c r="Z359" s="32" t="s">
        <v>4029</v>
      </c>
      <c r="AA359" s="122" t="s">
        <v>4030</v>
      </c>
      <c r="AB359" s="32" t="s">
        <v>1093</v>
      </c>
      <c r="AC359" s="32">
        <v>0</v>
      </c>
      <c r="AD359" s="32">
        <v>0</v>
      </c>
      <c r="AE359" s="10">
        <v>0</v>
      </c>
      <c r="AF359" s="10" t="s">
        <v>4016</v>
      </c>
    </row>
    <row r="360" spans="1:32" ht="51" x14ac:dyDescent="0.2">
      <c r="A360" s="130">
        <f>IF(B360&gt;0,MAX($A$4:A359)+1,"")</f>
        <v>357</v>
      </c>
      <c r="B360" s="32" t="s">
        <v>86</v>
      </c>
      <c r="C360" s="32">
        <v>5</v>
      </c>
      <c r="D360" s="31" t="s">
        <v>113</v>
      </c>
      <c r="E360" s="32" t="s">
        <v>4002</v>
      </c>
      <c r="F360" s="32" t="s">
        <v>2188</v>
      </c>
      <c r="G360" s="7" t="s">
        <v>2189</v>
      </c>
      <c r="H360" s="125" t="s">
        <v>2190</v>
      </c>
      <c r="I360" s="125" t="s">
        <v>2191</v>
      </c>
      <c r="J360" s="32" t="s">
        <v>2192</v>
      </c>
      <c r="K360" s="32" t="s">
        <v>2193</v>
      </c>
      <c r="L360" s="32" t="s">
        <v>2194</v>
      </c>
      <c r="M360" s="32" t="s">
        <v>2195</v>
      </c>
      <c r="N360" s="32" t="s">
        <v>2196</v>
      </c>
      <c r="O360" s="32" t="s">
        <v>4031</v>
      </c>
      <c r="P360" s="32" t="s">
        <v>2198</v>
      </c>
      <c r="Q360" s="32" t="s">
        <v>1092</v>
      </c>
      <c r="R360" s="35">
        <v>15000</v>
      </c>
      <c r="S360" s="35">
        <v>15000</v>
      </c>
      <c r="T360" s="6" t="s">
        <v>1092</v>
      </c>
      <c r="U360" s="6" t="s">
        <v>1092</v>
      </c>
      <c r="V360" s="5" t="s">
        <v>608</v>
      </c>
      <c r="W360" s="6">
        <v>41</v>
      </c>
      <c r="X360" s="6">
        <v>29</v>
      </c>
      <c r="Y360" s="32">
        <v>21</v>
      </c>
      <c r="Z360" s="32" t="s">
        <v>1079</v>
      </c>
      <c r="AA360" s="122" t="s">
        <v>4032</v>
      </c>
      <c r="AB360" s="32" t="s">
        <v>1093</v>
      </c>
      <c r="AC360" s="32">
        <v>32</v>
      </c>
      <c r="AD360" s="32">
        <v>1</v>
      </c>
      <c r="AE360" s="10">
        <v>0</v>
      </c>
      <c r="AF360" s="10" t="s">
        <v>4033</v>
      </c>
    </row>
    <row r="361" spans="1:32" ht="51" x14ac:dyDescent="0.2">
      <c r="A361" s="130">
        <f>IF(B361&gt;0,MAX($A$4:A360)+1,"")</f>
        <v>358</v>
      </c>
      <c r="B361" s="32" t="s">
        <v>86</v>
      </c>
      <c r="C361" s="32">
        <v>5</v>
      </c>
      <c r="D361" s="31" t="s">
        <v>113</v>
      </c>
      <c r="E361" s="32" t="s">
        <v>4017</v>
      </c>
      <c r="F361" s="32" t="s">
        <v>4034</v>
      </c>
      <c r="G361" s="7" t="s">
        <v>4035</v>
      </c>
      <c r="H361" s="125" t="s">
        <v>4036</v>
      </c>
      <c r="I361" s="125" t="s">
        <v>4037</v>
      </c>
      <c r="J361" s="32" t="s">
        <v>4038</v>
      </c>
      <c r="K361" s="32" t="s">
        <v>4039</v>
      </c>
      <c r="L361" s="32" t="s">
        <v>4040</v>
      </c>
      <c r="M361" s="32" t="s">
        <v>4041</v>
      </c>
      <c r="N361" s="32" t="s">
        <v>4042</v>
      </c>
      <c r="O361" s="32" t="s">
        <v>4043</v>
      </c>
      <c r="P361" s="32" t="s">
        <v>1521</v>
      </c>
      <c r="Q361" s="32" t="s">
        <v>1092</v>
      </c>
      <c r="R361" s="35">
        <v>10000</v>
      </c>
      <c r="S361" s="35">
        <v>10000</v>
      </c>
      <c r="T361" s="6" t="s">
        <v>1092</v>
      </c>
      <c r="U361" s="6" t="s">
        <v>1092</v>
      </c>
      <c r="V361" s="5" t="s">
        <v>589</v>
      </c>
      <c r="W361" s="6">
        <v>8</v>
      </c>
      <c r="X361" s="6">
        <v>11</v>
      </c>
      <c r="Y361" s="32">
        <v>21</v>
      </c>
      <c r="Z361" s="32" t="s">
        <v>4029</v>
      </c>
      <c r="AA361" s="122" t="s">
        <v>4044</v>
      </c>
      <c r="AB361" s="32" t="s">
        <v>1093</v>
      </c>
      <c r="AC361" s="32">
        <v>14</v>
      </c>
      <c r="AD361" s="32">
        <v>0</v>
      </c>
      <c r="AE361" s="10">
        <v>6</v>
      </c>
      <c r="AF361" s="10" t="s">
        <v>4016</v>
      </c>
    </row>
    <row r="362" spans="1:32" ht="51" x14ac:dyDescent="0.2">
      <c r="A362" s="130">
        <f>IF(B362&gt;0,MAX($A$4:A361)+1,"")</f>
        <v>359</v>
      </c>
      <c r="B362" s="32" t="s">
        <v>86</v>
      </c>
      <c r="C362" s="32">
        <v>5</v>
      </c>
      <c r="D362" s="31" t="s">
        <v>113</v>
      </c>
      <c r="E362" s="32" t="s">
        <v>4002</v>
      </c>
      <c r="F362" s="32" t="s">
        <v>3292</v>
      </c>
      <c r="G362" s="7" t="s">
        <v>3293</v>
      </c>
      <c r="H362" s="125" t="s">
        <v>3294</v>
      </c>
      <c r="I362" s="125" t="s">
        <v>3295</v>
      </c>
      <c r="J362" s="32" t="s">
        <v>3296</v>
      </c>
      <c r="K362" s="32" t="s">
        <v>3297</v>
      </c>
      <c r="L362" s="32" t="s">
        <v>3298</v>
      </c>
      <c r="M362" s="32" t="s">
        <v>3299</v>
      </c>
      <c r="N362" s="32" t="s">
        <v>4045</v>
      </c>
      <c r="O362" s="32" t="s">
        <v>4046</v>
      </c>
      <c r="P362" s="32" t="s">
        <v>3302</v>
      </c>
      <c r="Q362" s="32" t="s">
        <v>1092</v>
      </c>
      <c r="R362" s="35">
        <v>28000</v>
      </c>
      <c r="S362" s="35">
        <v>28000</v>
      </c>
      <c r="T362" s="6" t="s">
        <v>1092</v>
      </c>
      <c r="U362" s="6" t="s">
        <v>1092</v>
      </c>
      <c r="V362" s="5" t="s">
        <v>593</v>
      </c>
      <c r="W362" s="6">
        <v>19</v>
      </c>
      <c r="X362" s="6" t="s">
        <v>1075</v>
      </c>
      <c r="Y362" s="32">
        <v>21</v>
      </c>
      <c r="Z362" s="32" t="s">
        <v>1079</v>
      </c>
      <c r="AA362" s="122" t="s">
        <v>4047</v>
      </c>
      <c r="AB362" s="32" t="s">
        <v>1093</v>
      </c>
      <c r="AC362" s="32">
        <v>0</v>
      </c>
      <c r="AD362" s="32">
        <v>0</v>
      </c>
      <c r="AE362" s="10">
        <v>0</v>
      </c>
      <c r="AF362" s="10" t="s">
        <v>4048</v>
      </c>
    </row>
    <row r="363" spans="1:32" ht="51" x14ac:dyDescent="0.2">
      <c r="A363" s="130">
        <f>IF(B363&gt;0,MAX($A$4:A362)+1,"")</f>
        <v>360</v>
      </c>
      <c r="B363" s="32" t="s">
        <v>86</v>
      </c>
      <c r="C363" s="32">
        <v>5</v>
      </c>
      <c r="D363" s="31" t="s">
        <v>113</v>
      </c>
      <c r="E363" s="32" t="s">
        <v>4002</v>
      </c>
      <c r="F363" s="32" t="s">
        <v>4049</v>
      </c>
      <c r="G363" s="7" t="s">
        <v>3217</v>
      </c>
      <c r="H363" s="125" t="s">
        <v>4050</v>
      </c>
      <c r="I363" s="125" t="s">
        <v>3218</v>
      </c>
      <c r="J363" s="32" t="s">
        <v>4051</v>
      </c>
      <c r="K363" s="32" t="s">
        <v>4052</v>
      </c>
      <c r="L363" s="32" t="s">
        <v>4053</v>
      </c>
      <c r="M363" s="32" t="s">
        <v>3223</v>
      </c>
      <c r="N363" s="32" t="s">
        <v>4054</v>
      </c>
      <c r="O363" s="32" t="s">
        <v>4055</v>
      </c>
      <c r="P363" s="32" t="s">
        <v>4056</v>
      </c>
      <c r="Q363" s="32" t="s">
        <v>1092</v>
      </c>
      <c r="R363" s="35">
        <v>14000</v>
      </c>
      <c r="S363" s="35">
        <v>14000</v>
      </c>
      <c r="T363" s="6" t="s">
        <v>1092</v>
      </c>
      <c r="U363" s="6" t="s">
        <v>1092</v>
      </c>
      <c r="V363" s="5" t="s">
        <v>593</v>
      </c>
      <c r="W363" s="6">
        <v>41</v>
      </c>
      <c r="X363" s="6" t="s">
        <v>1075</v>
      </c>
      <c r="Y363" s="32">
        <v>21</v>
      </c>
      <c r="Z363" s="32" t="s">
        <v>1079</v>
      </c>
      <c r="AA363" s="122" t="s">
        <v>4057</v>
      </c>
      <c r="AB363" s="32" t="s">
        <v>4058</v>
      </c>
      <c r="AC363" s="32">
        <v>21</v>
      </c>
      <c r="AD363" s="32">
        <v>1</v>
      </c>
      <c r="AE363" s="10">
        <v>0</v>
      </c>
      <c r="AF363" s="10" t="s">
        <v>4059</v>
      </c>
    </row>
    <row r="364" spans="1:32" ht="51" x14ac:dyDescent="0.2">
      <c r="A364" s="130">
        <f>IF(B364&gt;0,MAX($A$4:A363)+1,"")</f>
        <v>361</v>
      </c>
      <c r="B364" s="32" t="s">
        <v>86</v>
      </c>
      <c r="C364" s="32">
        <v>5</v>
      </c>
      <c r="D364" s="31" t="s">
        <v>113</v>
      </c>
      <c r="E364" s="32" t="s">
        <v>4017</v>
      </c>
      <c r="F364" s="32" t="s">
        <v>4060</v>
      </c>
      <c r="G364" s="7" t="s">
        <v>4061</v>
      </c>
      <c r="H364" s="125" t="s">
        <v>4062</v>
      </c>
      <c r="I364" s="125" t="s">
        <v>4063</v>
      </c>
      <c r="J364" s="32" t="s">
        <v>4064</v>
      </c>
      <c r="K364" s="32" t="s">
        <v>4065</v>
      </c>
      <c r="L364" s="32" t="s">
        <v>4066</v>
      </c>
      <c r="M364" s="32" t="s">
        <v>4067</v>
      </c>
      <c r="N364" s="32" t="s">
        <v>4068</v>
      </c>
      <c r="O364" s="32" t="s">
        <v>4069</v>
      </c>
      <c r="P364" s="32" t="s">
        <v>4070</v>
      </c>
      <c r="Q364" s="32" t="s">
        <v>1092</v>
      </c>
      <c r="R364" s="35">
        <v>45000</v>
      </c>
      <c r="S364" s="35">
        <v>45000</v>
      </c>
      <c r="T364" s="6" t="s">
        <v>1092</v>
      </c>
      <c r="U364" s="6" t="s">
        <v>1092</v>
      </c>
      <c r="V364" s="5" t="s">
        <v>589</v>
      </c>
      <c r="W364" s="6">
        <v>8</v>
      </c>
      <c r="X364" s="6">
        <v>32</v>
      </c>
      <c r="Y364" s="32">
        <v>21</v>
      </c>
      <c r="Z364" s="32" t="s">
        <v>4029</v>
      </c>
      <c r="AA364" s="122" t="s">
        <v>4071</v>
      </c>
      <c r="AB364" s="32" t="s">
        <v>1093</v>
      </c>
      <c r="AC364" s="32">
        <v>29</v>
      </c>
      <c r="AD364" s="32">
        <v>3</v>
      </c>
      <c r="AE364" s="10">
        <v>0</v>
      </c>
      <c r="AF364" s="10" t="s">
        <v>4016</v>
      </c>
    </row>
    <row r="365" spans="1:32" ht="51" x14ac:dyDescent="0.2">
      <c r="A365" s="130">
        <f>IF(B365&gt;0,MAX($A$4:A364)+1,"")</f>
        <v>362</v>
      </c>
      <c r="B365" s="32" t="s">
        <v>86</v>
      </c>
      <c r="C365" s="32">
        <v>5</v>
      </c>
      <c r="D365" s="31" t="s">
        <v>113</v>
      </c>
      <c r="E365" s="32" t="s">
        <v>4002</v>
      </c>
      <c r="F365" s="32" t="s">
        <v>4072</v>
      </c>
      <c r="G365" s="7" t="s">
        <v>4073</v>
      </c>
      <c r="H365" s="125" t="s">
        <v>4074</v>
      </c>
      <c r="I365" s="125" t="s">
        <v>4075</v>
      </c>
      <c r="J365" s="32" t="s">
        <v>4076</v>
      </c>
      <c r="K365" s="32" t="s">
        <v>4077</v>
      </c>
      <c r="L365" s="32" t="s">
        <v>4078</v>
      </c>
      <c r="M365" s="32" t="s">
        <v>4079</v>
      </c>
      <c r="N365" s="32" t="s">
        <v>4080</v>
      </c>
      <c r="O365" s="32" t="s">
        <v>4081</v>
      </c>
      <c r="P365" s="32" t="s">
        <v>4082</v>
      </c>
      <c r="Q365" s="32" t="s">
        <v>1092</v>
      </c>
      <c r="R365" s="35">
        <v>45000</v>
      </c>
      <c r="S365" s="35">
        <v>45000</v>
      </c>
      <c r="T365" s="6" t="s">
        <v>1092</v>
      </c>
      <c r="U365" s="6" t="s">
        <v>1092</v>
      </c>
      <c r="V365" s="5" t="s">
        <v>616</v>
      </c>
      <c r="W365" s="6">
        <v>61</v>
      </c>
      <c r="X365" s="6">
        <v>5</v>
      </c>
      <c r="Y365" s="32">
        <v>21</v>
      </c>
      <c r="Z365" s="32" t="s">
        <v>1079</v>
      </c>
      <c r="AA365" s="122" t="s">
        <v>4083</v>
      </c>
      <c r="AB365" s="32" t="s">
        <v>1093</v>
      </c>
      <c r="AC365" s="32">
        <v>0</v>
      </c>
      <c r="AD365" s="32">
        <v>0</v>
      </c>
      <c r="AE365" s="10">
        <v>0</v>
      </c>
      <c r="AF365" s="10" t="s">
        <v>4016</v>
      </c>
    </row>
    <row r="366" spans="1:32" ht="51" x14ac:dyDescent="0.2">
      <c r="A366" s="130">
        <f>IF(B366&gt;0,MAX($A$4:A365)+1,"")</f>
        <v>363</v>
      </c>
      <c r="B366" s="32" t="s">
        <v>86</v>
      </c>
      <c r="C366" s="32">
        <v>5</v>
      </c>
      <c r="D366" s="31" t="s">
        <v>113</v>
      </c>
      <c r="E366" s="32" t="s">
        <v>4017</v>
      </c>
      <c r="F366" s="32" t="s">
        <v>4084</v>
      </c>
      <c r="G366" s="7" t="s">
        <v>4085</v>
      </c>
      <c r="H366" s="125" t="s">
        <v>4086</v>
      </c>
      <c r="I366" s="125" t="s">
        <v>4087</v>
      </c>
      <c r="J366" s="32" t="s">
        <v>4088</v>
      </c>
      <c r="K366" s="32" t="s">
        <v>4089</v>
      </c>
      <c r="L366" s="32" t="s">
        <v>4090</v>
      </c>
      <c r="M366" s="32" t="s">
        <v>4016</v>
      </c>
      <c r="N366" s="32" t="s">
        <v>4091</v>
      </c>
      <c r="O366" s="32" t="s">
        <v>4092</v>
      </c>
      <c r="P366" s="32" t="s">
        <v>4093</v>
      </c>
      <c r="Q366" s="32" t="s">
        <v>1092</v>
      </c>
      <c r="R366" s="35">
        <v>45000</v>
      </c>
      <c r="S366" s="35">
        <v>45000</v>
      </c>
      <c r="T366" s="6" t="s">
        <v>1092</v>
      </c>
      <c r="U366" s="6" t="s">
        <v>1092</v>
      </c>
      <c r="V366" s="5" t="s">
        <v>589</v>
      </c>
      <c r="W366" s="6">
        <v>8</v>
      </c>
      <c r="X366" s="6">
        <v>11</v>
      </c>
      <c r="Y366" s="32">
        <v>21</v>
      </c>
      <c r="Z366" s="32" t="s">
        <v>4029</v>
      </c>
      <c r="AA366" s="122" t="s">
        <v>4094</v>
      </c>
      <c r="AB366" s="32" t="s">
        <v>1093</v>
      </c>
      <c r="AC366" s="32">
        <v>0</v>
      </c>
      <c r="AD366" s="32">
        <v>0</v>
      </c>
      <c r="AE366" s="10">
        <v>0</v>
      </c>
      <c r="AF366" s="10" t="s">
        <v>4016</v>
      </c>
    </row>
    <row r="367" spans="1:32" ht="51" x14ac:dyDescent="0.2">
      <c r="A367" s="130">
        <f>IF(B367&gt;0,MAX($A$4:A366)+1,"")</f>
        <v>364</v>
      </c>
      <c r="B367" s="32" t="s">
        <v>86</v>
      </c>
      <c r="C367" s="32">
        <v>5</v>
      </c>
      <c r="D367" s="31" t="s">
        <v>113</v>
      </c>
      <c r="E367" s="32" t="s">
        <v>4017</v>
      </c>
      <c r="F367" s="32" t="s">
        <v>4095</v>
      </c>
      <c r="G367" s="7" t="s">
        <v>4096</v>
      </c>
      <c r="H367" s="125" t="s">
        <v>4097</v>
      </c>
      <c r="I367" s="125" t="s">
        <v>4098</v>
      </c>
      <c r="J367" s="32" t="s">
        <v>4099</v>
      </c>
      <c r="K367" s="32" t="s">
        <v>4100</v>
      </c>
      <c r="L367" s="32" t="s">
        <v>4101</v>
      </c>
      <c r="M367" s="32" t="s">
        <v>4102</v>
      </c>
      <c r="N367" s="32" t="s">
        <v>4103</v>
      </c>
      <c r="O367" s="32" t="s">
        <v>4104</v>
      </c>
      <c r="P367" s="32" t="s">
        <v>4105</v>
      </c>
      <c r="Q367" s="32" t="s">
        <v>1092</v>
      </c>
      <c r="R367" s="35">
        <v>10000</v>
      </c>
      <c r="S367" s="35">
        <v>10000</v>
      </c>
      <c r="T367" s="6" t="s">
        <v>1092</v>
      </c>
      <c r="U367" s="6" t="s">
        <v>1092</v>
      </c>
      <c r="V367" s="5" t="s">
        <v>589</v>
      </c>
      <c r="W367" s="6">
        <v>8</v>
      </c>
      <c r="X367" s="6">
        <v>33</v>
      </c>
      <c r="Y367" s="32">
        <v>21</v>
      </c>
      <c r="Z367" s="32" t="s">
        <v>4029</v>
      </c>
      <c r="AA367" s="122" t="s">
        <v>4106</v>
      </c>
      <c r="AB367" s="32" t="s">
        <v>1093</v>
      </c>
      <c r="AC367" s="32">
        <v>5</v>
      </c>
      <c r="AD367" s="32">
        <v>0</v>
      </c>
      <c r="AE367" s="10">
        <v>1</v>
      </c>
      <c r="AF367" s="10" t="s">
        <v>4016</v>
      </c>
    </row>
    <row r="368" spans="1:32" ht="51" x14ac:dyDescent="0.2">
      <c r="A368" s="130">
        <f>IF(B368&gt;0,MAX($A$4:A367)+1,"")</f>
        <v>365</v>
      </c>
      <c r="B368" s="32" t="s">
        <v>86</v>
      </c>
      <c r="C368" s="32">
        <v>5</v>
      </c>
      <c r="D368" s="31" t="s">
        <v>113</v>
      </c>
      <c r="E368" s="32" t="s">
        <v>4017</v>
      </c>
      <c r="F368" s="32" t="s">
        <v>2247</v>
      </c>
      <c r="G368" s="7" t="s">
        <v>2248</v>
      </c>
      <c r="H368" s="125" t="s">
        <v>2249</v>
      </c>
      <c r="I368" s="125" t="s">
        <v>2250</v>
      </c>
      <c r="J368" s="32" t="s">
        <v>2251</v>
      </c>
      <c r="K368" s="32" t="s">
        <v>2252</v>
      </c>
      <c r="L368" s="32" t="s">
        <v>2253</v>
      </c>
      <c r="M368" s="32" t="s">
        <v>2254</v>
      </c>
      <c r="N368" s="32" t="s">
        <v>2255</v>
      </c>
      <c r="O368" s="32" t="s">
        <v>4107</v>
      </c>
      <c r="P368" s="32" t="s">
        <v>4108</v>
      </c>
      <c r="Q368" s="32" t="s">
        <v>1092</v>
      </c>
      <c r="R368" s="35">
        <v>45000</v>
      </c>
      <c r="S368" s="35">
        <v>45000</v>
      </c>
      <c r="T368" s="6" t="s">
        <v>1092</v>
      </c>
      <c r="U368" s="6" t="s">
        <v>1092</v>
      </c>
      <c r="V368" s="5" t="s">
        <v>589</v>
      </c>
      <c r="W368" s="6">
        <v>8</v>
      </c>
      <c r="X368" s="6">
        <v>11</v>
      </c>
      <c r="Y368" s="32">
        <v>21</v>
      </c>
      <c r="Z368" s="32" t="s">
        <v>4029</v>
      </c>
      <c r="AA368" s="122" t="s">
        <v>4109</v>
      </c>
      <c r="AB368" s="32" t="s">
        <v>1093</v>
      </c>
      <c r="AC368" s="32">
        <v>9</v>
      </c>
      <c r="AD368" s="32">
        <v>5</v>
      </c>
      <c r="AE368" s="10">
        <v>0</v>
      </c>
      <c r="AF368" s="10" t="s">
        <v>4016</v>
      </c>
    </row>
    <row r="369" spans="1:32" ht="51" x14ac:dyDescent="0.2">
      <c r="A369" s="130">
        <f>IF(B369&gt;0,MAX($A$4:A368)+1,"")</f>
        <v>366</v>
      </c>
      <c r="B369" s="32" t="s">
        <v>86</v>
      </c>
      <c r="C369" s="32">
        <v>5</v>
      </c>
      <c r="D369" s="31" t="s">
        <v>113</v>
      </c>
      <c r="E369" s="32" t="s">
        <v>4017</v>
      </c>
      <c r="F369" s="32" t="s">
        <v>4110</v>
      </c>
      <c r="G369" s="7" t="s">
        <v>4111</v>
      </c>
      <c r="H369" s="125" t="s">
        <v>4112</v>
      </c>
      <c r="I369" s="125" t="s">
        <v>4113</v>
      </c>
      <c r="J369" s="32" t="s">
        <v>4114</v>
      </c>
      <c r="K369" s="32" t="s">
        <v>4115</v>
      </c>
      <c r="L369" s="32" t="s">
        <v>4116</v>
      </c>
      <c r="M369" s="32" t="s">
        <v>4117</v>
      </c>
      <c r="N369" s="32" t="s">
        <v>4118</v>
      </c>
      <c r="O369" s="32" t="s">
        <v>4119</v>
      </c>
      <c r="P369" s="32" t="s">
        <v>4120</v>
      </c>
      <c r="Q369" s="32" t="s">
        <v>1092</v>
      </c>
      <c r="R369" s="35">
        <v>25000</v>
      </c>
      <c r="S369" s="35">
        <v>25000</v>
      </c>
      <c r="T369" s="6" t="s">
        <v>1092</v>
      </c>
      <c r="U369" s="6" t="s">
        <v>1092</v>
      </c>
      <c r="V369" s="5" t="s">
        <v>589</v>
      </c>
      <c r="W369" s="6">
        <v>8</v>
      </c>
      <c r="X369" s="6">
        <v>11</v>
      </c>
      <c r="Y369" s="32">
        <v>21</v>
      </c>
      <c r="Z369" s="32" t="s">
        <v>4029</v>
      </c>
      <c r="AA369" s="122" t="s">
        <v>4121</v>
      </c>
      <c r="AB369" s="32" t="s">
        <v>1093</v>
      </c>
      <c r="AC369" s="32">
        <v>5</v>
      </c>
      <c r="AD369" s="32">
        <v>1</v>
      </c>
      <c r="AE369" s="10">
        <v>0</v>
      </c>
      <c r="AF369" s="10" t="s">
        <v>4016</v>
      </c>
    </row>
    <row r="370" spans="1:32" ht="51" x14ac:dyDescent="0.2">
      <c r="A370" s="130">
        <f>IF(B370&gt;0,MAX($A$4:A369)+1,"")</f>
        <v>367</v>
      </c>
      <c r="B370" s="32" t="s">
        <v>86</v>
      </c>
      <c r="C370" s="32">
        <v>5</v>
      </c>
      <c r="D370" s="31" t="s">
        <v>113</v>
      </c>
      <c r="E370" s="32" t="s">
        <v>4002</v>
      </c>
      <c r="F370" s="32" t="s">
        <v>4110</v>
      </c>
      <c r="G370" s="7" t="s">
        <v>4111</v>
      </c>
      <c r="H370" s="125" t="s">
        <v>4112</v>
      </c>
      <c r="I370" s="125" t="s">
        <v>4113</v>
      </c>
      <c r="J370" s="32" t="s">
        <v>4114</v>
      </c>
      <c r="K370" s="32" t="s">
        <v>4115</v>
      </c>
      <c r="L370" s="32" t="s">
        <v>4116</v>
      </c>
      <c r="M370" s="32" t="s">
        <v>4117</v>
      </c>
      <c r="N370" s="32" t="s">
        <v>4118</v>
      </c>
      <c r="O370" s="32" t="s">
        <v>4122</v>
      </c>
      <c r="P370" s="32" t="s">
        <v>4120</v>
      </c>
      <c r="Q370" s="32" t="s">
        <v>1092</v>
      </c>
      <c r="R370" s="35">
        <v>12000</v>
      </c>
      <c r="S370" s="35">
        <v>12000</v>
      </c>
      <c r="T370" s="6" t="s">
        <v>1092</v>
      </c>
      <c r="U370" s="6" t="s">
        <v>1092</v>
      </c>
      <c r="V370" s="5" t="s">
        <v>593</v>
      </c>
      <c r="W370" s="6">
        <v>9</v>
      </c>
      <c r="X370" s="6">
        <v>19</v>
      </c>
      <c r="Y370" s="32">
        <v>21</v>
      </c>
      <c r="Z370" s="32" t="s">
        <v>1079</v>
      </c>
      <c r="AA370" s="122" t="s">
        <v>4123</v>
      </c>
      <c r="AB370" s="32" t="s">
        <v>4124</v>
      </c>
      <c r="AC370" s="32">
        <v>22</v>
      </c>
      <c r="AD370" s="32">
        <v>1</v>
      </c>
      <c r="AE370" s="10">
        <v>0</v>
      </c>
      <c r="AF370" s="10" t="s">
        <v>4016</v>
      </c>
    </row>
    <row r="371" spans="1:32" ht="51" x14ac:dyDescent="0.2">
      <c r="A371" s="130">
        <f>IF(B371&gt;0,MAX($A$4:A370)+1,"")</f>
        <v>368</v>
      </c>
      <c r="B371" s="32" t="s">
        <v>86</v>
      </c>
      <c r="C371" s="32">
        <v>5</v>
      </c>
      <c r="D371" s="31" t="s">
        <v>113</v>
      </c>
      <c r="E371" s="32" t="s">
        <v>4017</v>
      </c>
      <c r="F371" s="32" t="s">
        <v>4125</v>
      </c>
      <c r="G371" s="7" t="s">
        <v>4126</v>
      </c>
      <c r="H371" s="125" t="s">
        <v>4127</v>
      </c>
      <c r="I371" s="125" t="s">
        <v>4128</v>
      </c>
      <c r="J371" s="32" t="s">
        <v>4129</v>
      </c>
      <c r="K371" s="32" t="s">
        <v>4130</v>
      </c>
      <c r="L371" s="32" t="s">
        <v>4131</v>
      </c>
      <c r="M371" s="32" t="s">
        <v>4132</v>
      </c>
      <c r="N371" s="32" t="s">
        <v>4133</v>
      </c>
      <c r="O371" s="32" t="s">
        <v>4134</v>
      </c>
      <c r="P371" s="32" t="s">
        <v>4135</v>
      </c>
      <c r="Q371" s="32" t="s">
        <v>1092</v>
      </c>
      <c r="R371" s="35">
        <v>10000</v>
      </c>
      <c r="S371" s="35">
        <v>10000</v>
      </c>
      <c r="T371" s="6" t="s">
        <v>1092</v>
      </c>
      <c r="U371" s="6" t="s">
        <v>1092</v>
      </c>
      <c r="V371" s="5" t="s">
        <v>589</v>
      </c>
      <c r="W371" s="6">
        <v>75</v>
      </c>
      <c r="X371" s="6">
        <v>11</v>
      </c>
      <c r="Y371" s="32">
        <v>21</v>
      </c>
      <c r="Z371" s="32" t="s">
        <v>4029</v>
      </c>
      <c r="AA371" s="122" t="s">
        <v>4136</v>
      </c>
      <c r="AB371" s="32" t="s">
        <v>1093</v>
      </c>
      <c r="AC371" s="32">
        <v>0</v>
      </c>
      <c r="AD371" s="32">
        <v>0</v>
      </c>
      <c r="AE371" s="10">
        <v>0</v>
      </c>
      <c r="AF371" s="10" t="s">
        <v>4016</v>
      </c>
    </row>
    <row r="372" spans="1:32" ht="51" x14ac:dyDescent="0.2">
      <c r="A372" s="130">
        <f>IF(B372&gt;0,MAX($A$4:A371)+1,"")</f>
        <v>369</v>
      </c>
      <c r="B372" s="32" t="s">
        <v>86</v>
      </c>
      <c r="C372" s="32">
        <v>5</v>
      </c>
      <c r="D372" s="31" t="s">
        <v>113</v>
      </c>
      <c r="E372" s="32" t="s">
        <v>4017</v>
      </c>
      <c r="F372" s="32" t="s">
        <v>4137</v>
      </c>
      <c r="G372" s="7" t="s">
        <v>4138</v>
      </c>
      <c r="H372" s="125" t="s">
        <v>4139</v>
      </c>
      <c r="I372" s="125" t="s">
        <v>4140</v>
      </c>
      <c r="J372" s="32" t="s">
        <v>4141</v>
      </c>
      <c r="K372" s="32" t="s">
        <v>4142</v>
      </c>
      <c r="L372" s="32" t="s">
        <v>4143</v>
      </c>
      <c r="M372" s="32" t="s">
        <v>4144</v>
      </c>
      <c r="N372" s="32" t="s">
        <v>4145</v>
      </c>
      <c r="O372" s="32" t="s">
        <v>4146</v>
      </c>
      <c r="P372" s="32" t="s">
        <v>4147</v>
      </c>
      <c r="Q372" s="32" t="s">
        <v>1092</v>
      </c>
      <c r="R372" s="35">
        <v>22000</v>
      </c>
      <c r="S372" s="35">
        <v>22000</v>
      </c>
      <c r="T372" s="6" t="s">
        <v>1092</v>
      </c>
      <c r="U372" s="6" t="s">
        <v>1092</v>
      </c>
      <c r="V372" s="5" t="s">
        <v>589</v>
      </c>
      <c r="W372" s="6">
        <v>8</v>
      </c>
      <c r="X372" s="6">
        <v>11</v>
      </c>
      <c r="Y372" s="32">
        <v>21</v>
      </c>
      <c r="Z372" s="32" t="s">
        <v>4029</v>
      </c>
      <c r="AA372" s="122" t="s">
        <v>4148</v>
      </c>
      <c r="AB372" s="32" t="s">
        <v>1093</v>
      </c>
      <c r="AC372" s="32">
        <v>0</v>
      </c>
      <c r="AD372" s="32">
        <v>0</v>
      </c>
      <c r="AE372" s="10">
        <v>6</v>
      </c>
      <c r="AF372" s="10" t="s">
        <v>4016</v>
      </c>
    </row>
    <row r="373" spans="1:32" ht="51" x14ac:dyDescent="0.2">
      <c r="A373" s="130">
        <f>IF(B373&gt;0,MAX($A$4:A372)+1,"")</f>
        <v>370</v>
      </c>
      <c r="B373" s="32" t="s">
        <v>86</v>
      </c>
      <c r="C373" s="32">
        <v>5</v>
      </c>
      <c r="D373" s="31" t="s">
        <v>113</v>
      </c>
      <c r="E373" s="32" t="s">
        <v>4017</v>
      </c>
      <c r="F373" s="32" t="s">
        <v>4149</v>
      </c>
      <c r="G373" s="7" t="s">
        <v>4150</v>
      </c>
      <c r="H373" s="125" t="s">
        <v>4151</v>
      </c>
      <c r="I373" s="125" t="s">
        <v>4152</v>
      </c>
      <c r="J373" s="32" t="s">
        <v>4153</v>
      </c>
      <c r="K373" s="32" t="s">
        <v>4115</v>
      </c>
      <c r="L373" s="32" t="s">
        <v>4154</v>
      </c>
      <c r="M373" s="32" t="s">
        <v>4155</v>
      </c>
      <c r="N373" s="32" t="s">
        <v>4118</v>
      </c>
      <c r="O373" s="32" t="s">
        <v>4156</v>
      </c>
      <c r="P373" s="32" t="s">
        <v>4120</v>
      </c>
      <c r="Q373" s="32" t="s">
        <v>1092</v>
      </c>
      <c r="R373" s="35">
        <v>43000</v>
      </c>
      <c r="S373" s="35">
        <v>43000</v>
      </c>
      <c r="T373" s="6" t="s">
        <v>1092</v>
      </c>
      <c r="U373" s="6" t="s">
        <v>1092</v>
      </c>
      <c r="V373" s="5" t="s">
        <v>589</v>
      </c>
      <c r="W373" s="6">
        <v>8</v>
      </c>
      <c r="X373" s="6">
        <v>11</v>
      </c>
      <c r="Y373" s="32">
        <v>21</v>
      </c>
      <c r="Z373" s="32" t="s">
        <v>4029</v>
      </c>
      <c r="AA373" s="122" t="s">
        <v>4157</v>
      </c>
      <c r="AB373" s="32" t="s">
        <v>1093</v>
      </c>
      <c r="AC373" s="32">
        <v>5</v>
      </c>
      <c r="AD373" s="32">
        <v>2</v>
      </c>
      <c r="AE373" s="10">
        <v>0</v>
      </c>
      <c r="AF373" s="10" t="s">
        <v>4016</v>
      </c>
    </row>
    <row r="374" spans="1:32" ht="51" x14ac:dyDescent="0.2">
      <c r="A374" s="130">
        <f>IF(B374&gt;0,MAX($A$4:A373)+1,"")</f>
        <v>371</v>
      </c>
      <c r="B374" s="32" t="s">
        <v>86</v>
      </c>
      <c r="C374" s="32">
        <v>5</v>
      </c>
      <c r="D374" s="31" t="s">
        <v>113</v>
      </c>
      <c r="E374" s="32" t="s">
        <v>4002</v>
      </c>
      <c r="F374" s="32" t="s">
        <v>2067</v>
      </c>
      <c r="G374" s="7" t="s">
        <v>2068</v>
      </c>
      <c r="H374" s="125" t="s">
        <v>2069</v>
      </c>
      <c r="I374" s="125" t="s">
        <v>2070</v>
      </c>
      <c r="J374" s="32" t="s">
        <v>2071</v>
      </c>
      <c r="K374" s="32" t="s">
        <v>4158</v>
      </c>
      <c r="L374" s="32" t="s">
        <v>2072</v>
      </c>
      <c r="M374" s="32" t="s">
        <v>2073</v>
      </c>
      <c r="N374" s="32" t="s">
        <v>2074</v>
      </c>
      <c r="O374" s="32" t="s">
        <v>2075</v>
      </c>
      <c r="P374" s="32" t="s">
        <v>4159</v>
      </c>
      <c r="Q374" s="32" t="s">
        <v>1092</v>
      </c>
      <c r="R374" s="35">
        <v>55000</v>
      </c>
      <c r="S374" s="35">
        <v>55000</v>
      </c>
      <c r="T374" s="6" t="s">
        <v>1092</v>
      </c>
      <c r="U374" s="6" t="s">
        <v>1092</v>
      </c>
      <c r="V374" s="5" t="s">
        <v>604</v>
      </c>
      <c r="W374" s="6">
        <v>48</v>
      </c>
      <c r="X374" s="6">
        <v>29</v>
      </c>
      <c r="Y374" s="32">
        <v>21</v>
      </c>
      <c r="Z374" s="32" t="s">
        <v>1079</v>
      </c>
      <c r="AA374" s="122" t="s">
        <v>4160</v>
      </c>
      <c r="AB374" s="32" t="s">
        <v>1093</v>
      </c>
      <c r="AC374" s="32">
        <v>12</v>
      </c>
      <c r="AD374" s="32">
        <v>1</v>
      </c>
      <c r="AE374" s="10">
        <v>4</v>
      </c>
      <c r="AF374" s="10" t="s">
        <v>4016</v>
      </c>
    </row>
    <row r="375" spans="1:32" ht="51" x14ac:dyDescent="0.2">
      <c r="A375" s="130">
        <f>IF(B375&gt;0,MAX($A$4:A374)+1,"")</f>
        <v>372</v>
      </c>
      <c r="B375" s="32" t="s">
        <v>86</v>
      </c>
      <c r="C375" s="32">
        <v>5</v>
      </c>
      <c r="D375" s="31" t="s">
        <v>113</v>
      </c>
      <c r="E375" s="32" t="s">
        <v>4017</v>
      </c>
      <c r="F375" s="32" t="s">
        <v>3405</v>
      </c>
      <c r="G375" s="7" t="s">
        <v>3406</v>
      </c>
      <c r="H375" s="125" t="s">
        <v>3407</v>
      </c>
      <c r="I375" s="125" t="s">
        <v>3408</v>
      </c>
      <c r="J375" s="32" t="s">
        <v>3409</v>
      </c>
      <c r="K375" s="32" t="s">
        <v>4161</v>
      </c>
      <c r="L375" s="32" t="s">
        <v>3411</v>
      </c>
      <c r="M375" s="32" t="s">
        <v>3412</v>
      </c>
      <c r="N375" s="32" t="s">
        <v>3413</v>
      </c>
      <c r="O375" s="32" t="s">
        <v>4162</v>
      </c>
      <c r="P375" s="32" t="s">
        <v>4163</v>
      </c>
      <c r="Q375" s="32" t="s">
        <v>1092</v>
      </c>
      <c r="R375" s="35">
        <v>10000</v>
      </c>
      <c r="S375" s="35">
        <v>10000</v>
      </c>
      <c r="T375" s="6" t="s">
        <v>1092</v>
      </c>
      <c r="U375" s="6" t="s">
        <v>1092</v>
      </c>
      <c r="V375" s="5" t="s">
        <v>589</v>
      </c>
      <c r="W375" s="6">
        <v>8</v>
      </c>
      <c r="X375" s="6">
        <v>14</v>
      </c>
      <c r="Y375" s="32">
        <v>21</v>
      </c>
      <c r="Z375" s="32" t="s">
        <v>4029</v>
      </c>
      <c r="AA375" s="122" t="s">
        <v>4164</v>
      </c>
      <c r="AB375" s="32" t="s">
        <v>1093</v>
      </c>
      <c r="AC375" s="32">
        <v>1</v>
      </c>
      <c r="AD375" s="32">
        <v>1</v>
      </c>
      <c r="AE375" s="10">
        <v>1</v>
      </c>
      <c r="AF375" s="10" t="s">
        <v>4016</v>
      </c>
    </row>
    <row r="376" spans="1:32" ht="51" x14ac:dyDescent="0.2">
      <c r="A376" s="130">
        <f>IF(B376&gt;0,MAX($A$4:A375)+1,"")</f>
        <v>373</v>
      </c>
      <c r="B376" s="32" t="s">
        <v>86</v>
      </c>
      <c r="C376" s="32">
        <v>5</v>
      </c>
      <c r="D376" s="31" t="s">
        <v>113</v>
      </c>
      <c r="E376" s="32" t="s">
        <v>4002</v>
      </c>
      <c r="F376" s="32" t="s">
        <v>3681</v>
      </c>
      <c r="G376" s="7" t="s">
        <v>3682</v>
      </c>
      <c r="H376" s="125" t="s">
        <v>3683</v>
      </c>
      <c r="I376" s="125" t="s">
        <v>3684</v>
      </c>
      <c r="J376" s="32" t="s">
        <v>3685</v>
      </c>
      <c r="K376" s="32" t="s">
        <v>4165</v>
      </c>
      <c r="L376" s="32" t="s">
        <v>3687</v>
      </c>
      <c r="M376" s="32" t="s">
        <v>3688</v>
      </c>
      <c r="N376" s="32" t="s">
        <v>3689</v>
      </c>
      <c r="O376" s="32" t="s">
        <v>4166</v>
      </c>
      <c r="P376" s="32" t="s">
        <v>3691</v>
      </c>
      <c r="Q376" s="32" t="s">
        <v>1092</v>
      </c>
      <c r="R376" s="35">
        <v>10000</v>
      </c>
      <c r="S376" s="35">
        <v>10000</v>
      </c>
      <c r="T376" s="6" t="s">
        <v>1092</v>
      </c>
      <c r="U376" s="6" t="s">
        <v>1092</v>
      </c>
      <c r="V376" s="5" t="s">
        <v>159</v>
      </c>
      <c r="W376" s="6">
        <v>19</v>
      </c>
      <c r="X376" s="6">
        <v>20</v>
      </c>
      <c r="Y376" s="32">
        <v>21</v>
      </c>
      <c r="Z376" s="32" t="s">
        <v>1079</v>
      </c>
      <c r="AA376" s="122" t="s">
        <v>4167</v>
      </c>
      <c r="AB376" s="32" t="s">
        <v>1093</v>
      </c>
      <c r="AC376" s="32">
        <v>0</v>
      </c>
      <c r="AD376" s="32">
        <v>0</v>
      </c>
      <c r="AE376" s="10">
        <v>0</v>
      </c>
      <c r="AF376" s="10" t="s">
        <v>4016</v>
      </c>
    </row>
    <row r="377" spans="1:32" ht="51" x14ac:dyDescent="0.2">
      <c r="A377" s="130">
        <f>IF(B377&gt;0,MAX($A$4:A376)+1,"")</f>
        <v>374</v>
      </c>
      <c r="B377" s="32" t="s">
        <v>86</v>
      </c>
      <c r="C377" s="32">
        <v>5</v>
      </c>
      <c r="D377" s="31" t="s">
        <v>113</v>
      </c>
      <c r="E377" s="32" t="s">
        <v>4002</v>
      </c>
      <c r="F377" s="32" t="s">
        <v>4168</v>
      </c>
      <c r="G377" s="7" t="s">
        <v>4169</v>
      </c>
      <c r="H377" s="125" t="s">
        <v>4170</v>
      </c>
      <c r="I377" s="125" t="s">
        <v>4171</v>
      </c>
      <c r="J377" s="32" t="s">
        <v>4172</v>
      </c>
      <c r="K377" s="32" t="s">
        <v>4173</v>
      </c>
      <c r="L377" s="32" t="s">
        <v>4174</v>
      </c>
      <c r="M377" s="32" t="s">
        <v>4175</v>
      </c>
      <c r="N377" s="32" t="s">
        <v>4176</v>
      </c>
      <c r="O377" s="32" t="s">
        <v>4177</v>
      </c>
      <c r="P377" s="32" t="s">
        <v>4178</v>
      </c>
      <c r="Q377" s="32" t="s">
        <v>1092</v>
      </c>
      <c r="R377" s="35">
        <v>31000</v>
      </c>
      <c r="S377" s="35">
        <v>31000</v>
      </c>
      <c r="T377" s="6" t="s">
        <v>1092</v>
      </c>
      <c r="U377" s="6" t="s">
        <v>1092</v>
      </c>
      <c r="V377" s="5" t="s">
        <v>585</v>
      </c>
      <c r="W377" s="6">
        <v>61</v>
      </c>
      <c r="X377" s="6">
        <v>3</v>
      </c>
      <c r="Y377" s="32">
        <v>21</v>
      </c>
      <c r="Z377" s="32" t="s">
        <v>1079</v>
      </c>
      <c r="AA377" s="122" t="s">
        <v>4179</v>
      </c>
      <c r="AB377" s="32" t="s">
        <v>1093</v>
      </c>
      <c r="AC377" s="32">
        <v>0</v>
      </c>
      <c r="AD377" s="32">
        <v>0</v>
      </c>
      <c r="AE377" s="10">
        <v>0</v>
      </c>
      <c r="AF377" s="10" t="s">
        <v>4016</v>
      </c>
    </row>
    <row r="378" spans="1:32" ht="51" x14ac:dyDescent="0.2">
      <c r="A378" s="130">
        <f>IF(B378&gt;0,MAX($A$4:A377)+1,"")</f>
        <v>375</v>
      </c>
      <c r="B378" s="32" t="s">
        <v>86</v>
      </c>
      <c r="C378" s="32">
        <v>5</v>
      </c>
      <c r="D378" s="31" t="s">
        <v>113</v>
      </c>
      <c r="E378" s="32" t="s">
        <v>4002</v>
      </c>
      <c r="F378" s="32" t="s">
        <v>1821</v>
      </c>
      <c r="G378" s="7" t="s">
        <v>2487</v>
      </c>
      <c r="H378" s="125" t="s">
        <v>2488</v>
      </c>
      <c r="I378" s="125" t="s">
        <v>1823</v>
      </c>
      <c r="J378" s="32" t="s">
        <v>2489</v>
      </c>
      <c r="K378" s="32" t="s">
        <v>1825</v>
      </c>
      <c r="L378" s="32" t="s">
        <v>1826</v>
      </c>
      <c r="M378" s="32" t="s">
        <v>2490</v>
      </c>
      <c r="N378" s="32" t="s">
        <v>2491</v>
      </c>
      <c r="O378" s="32" t="s">
        <v>4180</v>
      </c>
      <c r="P378" s="32" t="s">
        <v>2493</v>
      </c>
      <c r="Q378" s="32" t="s">
        <v>1092</v>
      </c>
      <c r="R378" s="35">
        <v>30000</v>
      </c>
      <c r="S378" s="35">
        <v>30000</v>
      </c>
      <c r="T378" s="6" t="s">
        <v>1092</v>
      </c>
      <c r="U378" s="6" t="s">
        <v>1092</v>
      </c>
      <c r="V378" s="5" t="s">
        <v>608</v>
      </c>
      <c r="W378" s="6">
        <v>41</v>
      </c>
      <c r="X378" s="6">
        <v>29</v>
      </c>
      <c r="Y378" s="32">
        <v>21</v>
      </c>
      <c r="Z378" s="32" t="s">
        <v>1079</v>
      </c>
      <c r="AA378" s="122" t="s">
        <v>4181</v>
      </c>
      <c r="AB378" s="32" t="s">
        <v>1093</v>
      </c>
      <c r="AC378" s="32">
        <v>0</v>
      </c>
      <c r="AD378" s="32">
        <v>0</v>
      </c>
      <c r="AE378" s="10">
        <v>0</v>
      </c>
      <c r="AF378" s="10" t="s">
        <v>4016</v>
      </c>
    </row>
    <row r="379" spans="1:32" ht="51" x14ac:dyDescent="0.2">
      <c r="A379" s="130">
        <f>IF(B379&gt;0,MAX($A$4:A378)+1,"")</f>
        <v>376</v>
      </c>
      <c r="B379" s="32" t="s">
        <v>86</v>
      </c>
      <c r="C379" s="32">
        <v>5</v>
      </c>
      <c r="D379" s="31" t="s">
        <v>113</v>
      </c>
      <c r="E379" s="32" t="s">
        <v>4002</v>
      </c>
      <c r="F379" s="32" t="s">
        <v>4084</v>
      </c>
      <c r="G379" s="7" t="s">
        <v>4085</v>
      </c>
      <c r="H379" s="125" t="s">
        <v>4086</v>
      </c>
      <c r="I379" s="125" t="s">
        <v>4087</v>
      </c>
      <c r="J379" s="32" t="s">
        <v>4088</v>
      </c>
      <c r="K379" s="32" t="s">
        <v>4089</v>
      </c>
      <c r="L379" s="32" t="s">
        <v>4090</v>
      </c>
      <c r="M379" s="32" t="s">
        <v>4016</v>
      </c>
      <c r="N379" s="32" t="s">
        <v>4091</v>
      </c>
      <c r="O379" s="32" t="s">
        <v>4182</v>
      </c>
      <c r="P379" s="32" t="s">
        <v>4093</v>
      </c>
      <c r="Q379" s="32" t="s">
        <v>1092</v>
      </c>
      <c r="R379" s="35">
        <v>43000</v>
      </c>
      <c r="S379" s="35">
        <v>43000</v>
      </c>
      <c r="T379" s="6" t="s">
        <v>1092</v>
      </c>
      <c r="U379" s="6" t="s">
        <v>1092</v>
      </c>
      <c r="V379" s="5" t="s">
        <v>159</v>
      </c>
      <c r="W379" s="6">
        <v>10</v>
      </c>
      <c r="X379" s="6">
        <v>20</v>
      </c>
      <c r="Y379" s="32">
        <v>21</v>
      </c>
      <c r="Z379" s="32" t="s">
        <v>1079</v>
      </c>
      <c r="AA379" s="122" t="s">
        <v>4183</v>
      </c>
      <c r="AB379" s="32" t="s">
        <v>1093</v>
      </c>
      <c r="AC379" s="32">
        <v>0</v>
      </c>
      <c r="AD379" s="32">
        <v>0</v>
      </c>
      <c r="AE379" s="10">
        <v>0</v>
      </c>
      <c r="AF379" s="10" t="s">
        <v>4016</v>
      </c>
    </row>
    <row r="380" spans="1:32" ht="51" x14ac:dyDescent="0.2">
      <c r="A380" s="130">
        <f>IF(B380&gt;0,MAX($A$4:A379)+1,"")</f>
        <v>377</v>
      </c>
      <c r="B380" s="32" t="s">
        <v>86</v>
      </c>
      <c r="C380" s="32">
        <v>5</v>
      </c>
      <c r="D380" s="31" t="s">
        <v>113</v>
      </c>
      <c r="E380" s="32" t="s">
        <v>4017</v>
      </c>
      <c r="F380" s="32" t="s">
        <v>4184</v>
      </c>
      <c r="G380" s="7" t="s">
        <v>4185</v>
      </c>
      <c r="H380" s="125" t="s">
        <v>4186</v>
      </c>
      <c r="I380" s="125" t="s">
        <v>4187</v>
      </c>
      <c r="J380" s="32" t="s">
        <v>4188</v>
      </c>
      <c r="K380" s="32" t="s">
        <v>4189</v>
      </c>
      <c r="L380" s="32" t="s">
        <v>4190</v>
      </c>
      <c r="M380" s="32" t="s">
        <v>4191</v>
      </c>
      <c r="N380" s="32" t="s">
        <v>4192</v>
      </c>
      <c r="O380" s="32" t="s">
        <v>4193</v>
      </c>
      <c r="P380" s="32" t="s">
        <v>4194</v>
      </c>
      <c r="Q380" s="32" t="s">
        <v>1092</v>
      </c>
      <c r="R380" s="35">
        <v>20000</v>
      </c>
      <c r="S380" s="35">
        <v>20000</v>
      </c>
      <c r="T380" s="6" t="s">
        <v>1092</v>
      </c>
      <c r="U380" s="6" t="s">
        <v>1092</v>
      </c>
      <c r="V380" s="5" t="s">
        <v>589</v>
      </c>
      <c r="W380" s="6">
        <v>8</v>
      </c>
      <c r="X380" s="6">
        <v>14</v>
      </c>
      <c r="Y380" s="32">
        <v>21</v>
      </c>
      <c r="Z380" s="32" t="s">
        <v>4029</v>
      </c>
      <c r="AA380" s="122" t="s">
        <v>4195</v>
      </c>
      <c r="AB380" s="32" t="s">
        <v>1093</v>
      </c>
      <c r="AC380" s="32">
        <v>0</v>
      </c>
      <c r="AD380" s="32">
        <v>0</v>
      </c>
      <c r="AE380" s="10">
        <v>0</v>
      </c>
      <c r="AF380" s="10" t="s">
        <v>4016</v>
      </c>
    </row>
    <row r="381" spans="1:32" ht="51" x14ac:dyDescent="0.2">
      <c r="A381" s="130">
        <f>IF(B381&gt;0,MAX($A$4:A380)+1,"")</f>
        <v>378</v>
      </c>
      <c r="B381" s="32" t="s">
        <v>86</v>
      </c>
      <c r="C381" s="32">
        <v>5</v>
      </c>
      <c r="D381" s="31" t="s">
        <v>113</v>
      </c>
      <c r="E381" s="32" t="s">
        <v>4002</v>
      </c>
      <c r="F381" s="32" t="s">
        <v>4196</v>
      </c>
      <c r="G381" s="7" t="s">
        <v>3558</v>
      </c>
      <c r="H381" s="125" t="s">
        <v>4197</v>
      </c>
      <c r="I381" s="125" t="s">
        <v>3559</v>
      </c>
      <c r="J381" s="32" t="s">
        <v>4198</v>
      </c>
      <c r="K381" s="32" t="s">
        <v>4199</v>
      </c>
      <c r="L381" s="32" t="s">
        <v>3562</v>
      </c>
      <c r="M381" s="32" t="s">
        <v>3563</v>
      </c>
      <c r="N381" s="32" t="s">
        <v>4200</v>
      </c>
      <c r="O381" s="32" t="s">
        <v>4201</v>
      </c>
      <c r="P381" s="32" t="s">
        <v>3564</v>
      </c>
      <c r="Q381" s="32" t="s">
        <v>1092</v>
      </c>
      <c r="R381" s="35">
        <v>12000</v>
      </c>
      <c r="S381" s="35">
        <v>12000</v>
      </c>
      <c r="T381" s="6" t="s">
        <v>1092</v>
      </c>
      <c r="U381" s="6" t="s">
        <v>1092</v>
      </c>
      <c r="V381" s="5" t="s">
        <v>585</v>
      </c>
      <c r="W381" s="6">
        <v>61</v>
      </c>
      <c r="X381" s="6">
        <v>3</v>
      </c>
      <c r="Y381" s="32">
        <v>21</v>
      </c>
      <c r="Z381" s="32" t="s">
        <v>1079</v>
      </c>
      <c r="AA381" s="122" t="s">
        <v>4202</v>
      </c>
      <c r="AB381" s="32" t="s">
        <v>1093</v>
      </c>
      <c r="AC381" s="32">
        <v>0</v>
      </c>
      <c r="AD381" s="32">
        <v>0</v>
      </c>
      <c r="AE381" s="10">
        <v>0</v>
      </c>
      <c r="AF381" s="10" t="s">
        <v>4016</v>
      </c>
    </row>
    <row r="382" spans="1:32" ht="51" x14ac:dyDescent="0.2">
      <c r="A382" s="130">
        <f>IF(B382&gt;0,MAX($A$4:A381)+1,"")</f>
        <v>379</v>
      </c>
      <c r="B382" s="32" t="s">
        <v>86</v>
      </c>
      <c r="C382" s="32">
        <v>5</v>
      </c>
      <c r="D382" s="31" t="s">
        <v>113</v>
      </c>
      <c r="E382" s="32" t="s">
        <v>4002</v>
      </c>
      <c r="F382" s="32" t="s">
        <v>2610</v>
      </c>
      <c r="G382" s="7" t="s">
        <v>2611</v>
      </c>
      <c r="H382" s="125" t="s">
        <v>2612</v>
      </c>
      <c r="I382" s="125" t="s">
        <v>2613</v>
      </c>
      <c r="J382" s="32" t="s">
        <v>2614</v>
      </c>
      <c r="K382" s="32" t="s">
        <v>4203</v>
      </c>
      <c r="L382" s="32" t="s">
        <v>2615</v>
      </c>
      <c r="M382" s="32" t="s">
        <v>2616</v>
      </c>
      <c r="N382" s="32" t="s">
        <v>2617</v>
      </c>
      <c r="O382" s="32" t="s">
        <v>4204</v>
      </c>
      <c r="P382" s="32" t="s">
        <v>4205</v>
      </c>
      <c r="Q382" s="32" t="s">
        <v>1092</v>
      </c>
      <c r="R382" s="35">
        <v>13000</v>
      </c>
      <c r="S382" s="35">
        <v>13000</v>
      </c>
      <c r="T382" s="6" t="s">
        <v>1092</v>
      </c>
      <c r="U382" s="6" t="s">
        <v>1092</v>
      </c>
      <c r="V382" s="5" t="s">
        <v>585</v>
      </c>
      <c r="W382" s="6">
        <v>61</v>
      </c>
      <c r="X382" s="6">
        <v>3</v>
      </c>
      <c r="Y382" s="32">
        <v>21</v>
      </c>
      <c r="Z382" s="32" t="s">
        <v>1079</v>
      </c>
      <c r="AA382" s="122" t="s">
        <v>4206</v>
      </c>
      <c r="AB382" s="32" t="s">
        <v>1093</v>
      </c>
      <c r="AC382" s="32">
        <v>2</v>
      </c>
      <c r="AD382" s="32">
        <v>0</v>
      </c>
      <c r="AE382" s="10">
        <v>5</v>
      </c>
      <c r="AF382" s="10" t="s">
        <v>4016</v>
      </c>
    </row>
    <row r="383" spans="1:32" ht="51" x14ac:dyDescent="0.2">
      <c r="A383" s="130">
        <f>IF(B383&gt;0,MAX($A$4:A382)+1,"")</f>
        <v>380</v>
      </c>
      <c r="B383" s="32" t="s">
        <v>86</v>
      </c>
      <c r="C383" s="32">
        <v>5</v>
      </c>
      <c r="D383" s="31" t="s">
        <v>113</v>
      </c>
      <c r="E383" s="32" t="s">
        <v>4002</v>
      </c>
      <c r="F383" s="32" t="s">
        <v>4207</v>
      </c>
      <c r="G383" s="7" t="s">
        <v>4208</v>
      </c>
      <c r="H383" s="125" t="s">
        <v>4209</v>
      </c>
      <c r="I383" s="125" t="s">
        <v>4210</v>
      </c>
      <c r="J383" s="32" t="s">
        <v>4211</v>
      </c>
      <c r="K383" s="32" t="s">
        <v>4212</v>
      </c>
      <c r="L383" s="32" t="s">
        <v>4213</v>
      </c>
      <c r="M383" s="32" t="s">
        <v>4214</v>
      </c>
      <c r="N383" s="32" t="s">
        <v>4215</v>
      </c>
      <c r="O383" s="32" t="s">
        <v>4216</v>
      </c>
      <c r="P383" s="32" t="s">
        <v>4217</v>
      </c>
      <c r="Q383" s="32" t="s">
        <v>1092</v>
      </c>
      <c r="R383" s="35">
        <v>10000</v>
      </c>
      <c r="S383" s="35">
        <v>10000</v>
      </c>
      <c r="T383" s="6" t="s">
        <v>1092</v>
      </c>
      <c r="U383" s="6" t="s">
        <v>1092</v>
      </c>
      <c r="V383" s="5" t="s">
        <v>595</v>
      </c>
      <c r="W383" s="6">
        <v>62</v>
      </c>
      <c r="X383" s="6" t="s">
        <v>1075</v>
      </c>
      <c r="Y383" s="32">
        <v>21</v>
      </c>
      <c r="Z383" s="32" t="s">
        <v>1079</v>
      </c>
      <c r="AA383" s="122" t="s">
        <v>4218</v>
      </c>
      <c r="AB383" s="32" t="s">
        <v>1093</v>
      </c>
      <c r="AC383" s="32">
        <v>0</v>
      </c>
      <c r="AD383" s="32">
        <v>0</v>
      </c>
      <c r="AE383" s="10">
        <v>0</v>
      </c>
      <c r="AF383" s="10" t="s">
        <v>4219</v>
      </c>
    </row>
    <row r="384" spans="1:32" ht="51" x14ac:dyDescent="0.2">
      <c r="A384" s="130">
        <f>IF(B384&gt;0,MAX($A$4:A383)+1,"")</f>
        <v>381</v>
      </c>
      <c r="B384" s="32" t="s">
        <v>86</v>
      </c>
      <c r="C384" s="32">
        <v>5</v>
      </c>
      <c r="D384" s="31" t="s">
        <v>113</v>
      </c>
      <c r="E384" s="32" t="s">
        <v>4002</v>
      </c>
      <c r="F384" s="32" t="s">
        <v>4220</v>
      </c>
      <c r="G384" s="7" t="s">
        <v>4221</v>
      </c>
      <c r="H384" s="125" t="s">
        <v>4222</v>
      </c>
      <c r="I384" s="125" t="s">
        <v>4223</v>
      </c>
      <c r="J384" s="32" t="s">
        <v>4224</v>
      </c>
      <c r="K384" s="32" t="s">
        <v>4225</v>
      </c>
      <c r="L384" s="32" t="s">
        <v>4226</v>
      </c>
      <c r="M384" s="32" t="s">
        <v>4227</v>
      </c>
      <c r="N384" s="32" t="s">
        <v>4228</v>
      </c>
      <c r="O384" s="32" t="s">
        <v>4229</v>
      </c>
      <c r="P384" s="32" t="s">
        <v>4230</v>
      </c>
      <c r="Q384" s="32" t="s">
        <v>1092</v>
      </c>
      <c r="R384" s="35">
        <v>10000</v>
      </c>
      <c r="S384" s="35">
        <v>10000</v>
      </c>
      <c r="T384" s="6" t="s">
        <v>1092</v>
      </c>
      <c r="U384" s="6" t="s">
        <v>1092</v>
      </c>
      <c r="V384" s="5" t="s">
        <v>585</v>
      </c>
      <c r="W384" s="6">
        <v>61</v>
      </c>
      <c r="X384" s="6">
        <v>3</v>
      </c>
      <c r="Y384" s="32">
        <v>21</v>
      </c>
      <c r="Z384" s="32" t="s">
        <v>1079</v>
      </c>
      <c r="AA384" s="122" t="s">
        <v>4231</v>
      </c>
      <c r="AB384" s="32" t="s">
        <v>1093</v>
      </c>
      <c r="AC384" s="32">
        <v>1</v>
      </c>
      <c r="AD384" s="32">
        <v>0</v>
      </c>
      <c r="AE384" s="10">
        <v>1</v>
      </c>
      <c r="AF384" s="10" t="s">
        <v>4016</v>
      </c>
    </row>
    <row r="385" spans="1:32" ht="51" x14ac:dyDescent="0.2">
      <c r="A385" s="130">
        <f>IF(B385&gt;0,MAX($A$4:A384)+1,"")</f>
        <v>382</v>
      </c>
      <c r="B385" s="32" t="s">
        <v>86</v>
      </c>
      <c r="C385" s="32">
        <v>5</v>
      </c>
      <c r="D385" s="31" t="s">
        <v>113</v>
      </c>
      <c r="E385" s="32" t="s">
        <v>4002</v>
      </c>
      <c r="F385" s="32" t="s">
        <v>4232</v>
      </c>
      <c r="G385" s="7" t="s">
        <v>4233</v>
      </c>
      <c r="H385" s="125" t="s">
        <v>4234</v>
      </c>
      <c r="I385" s="125" t="s">
        <v>4235</v>
      </c>
      <c r="J385" s="32" t="s">
        <v>4236</v>
      </c>
      <c r="K385" s="32" t="s">
        <v>4237</v>
      </c>
      <c r="L385" s="32" t="s">
        <v>4238</v>
      </c>
      <c r="M385" s="32" t="s">
        <v>4239</v>
      </c>
      <c r="N385" s="32" t="s">
        <v>4240</v>
      </c>
      <c r="O385" s="32" t="s">
        <v>4241</v>
      </c>
      <c r="P385" s="32" t="s">
        <v>4242</v>
      </c>
      <c r="Q385" s="32" t="s">
        <v>1092</v>
      </c>
      <c r="R385" s="35">
        <v>43000</v>
      </c>
      <c r="S385" s="35">
        <v>43000</v>
      </c>
      <c r="T385" s="6" t="s">
        <v>1092</v>
      </c>
      <c r="U385" s="6" t="s">
        <v>1092</v>
      </c>
      <c r="V385" s="5" t="s">
        <v>647</v>
      </c>
      <c r="W385" s="6">
        <v>3</v>
      </c>
      <c r="X385" s="6">
        <v>5</v>
      </c>
      <c r="Y385" s="32">
        <v>21</v>
      </c>
      <c r="Z385" s="32" t="s">
        <v>1079</v>
      </c>
      <c r="AA385" s="122" t="s">
        <v>4243</v>
      </c>
      <c r="AB385" s="32" t="s">
        <v>1093</v>
      </c>
      <c r="AC385" s="32">
        <v>0</v>
      </c>
      <c r="AD385" s="32">
        <v>0</v>
      </c>
      <c r="AE385" s="10">
        <v>0</v>
      </c>
      <c r="AF385" s="10" t="s">
        <v>4016</v>
      </c>
    </row>
    <row r="386" spans="1:32" ht="51" x14ac:dyDescent="0.2">
      <c r="A386" s="130">
        <f>IF(B386&gt;0,MAX($A$4:A385)+1,"")</f>
        <v>383</v>
      </c>
      <c r="B386" s="32" t="s">
        <v>86</v>
      </c>
      <c r="C386" s="32">
        <v>5</v>
      </c>
      <c r="D386" s="31" t="s">
        <v>113</v>
      </c>
      <c r="E386" s="32" t="s">
        <v>4002</v>
      </c>
      <c r="F386" s="32" t="s">
        <v>4244</v>
      </c>
      <c r="G386" s="7" t="s">
        <v>4245</v>
      </c>
      <c r="H386" s="125" t="s">
        <v>4246</v>
      </c>
      <c r="I386" s="125" t="s">
        <v>4247</v>
      </c>
      <c r="J386" s="32" t="s">
        <v>4248</v>
      </c>
      <c r="K386" s="32" t="s">
        <v>4249</v>
      </c>
      <c r="L386" s="32" t="s">
        <v>4250</v>
      </c>
      <c r="M386" s="32" t="s">
        <v>4251</v>
      </c>
      <c r="N386" s="32" t="s">
        <v>4252</v>
      </c>
      <c r="O386" s="32" t="s">
        <v>4253</v>
      </c>
      <c r="P386" s="32" t="s">
        <v>4254</v>
      </c>
      <c r="Q386" s="32" t="s">
        <v>1092</v>
      </c>
      <c r="R386" s="35">
        <v>10000</v>
      </c>
      <c r="S386" s="35">
        <v>10000</v>
      </c>
      <c r="T386" s="6" t="s">
        <v>1092</v>
      </c>
      <c r="U386" s="6" t="s">
        <v>1092</v>
      </c>
      <c r="V386" s="5" t="s">
        <v>608</v>
      </c>
      <c r="W386" s="6">
        <v>59</v>
      </c>
      <c r="X386" s="6">
        <v>29</v>
      </c>
      <c r="Y386" s="32">
        <v>21</v>
      </c>
      <c r="Z386" s="32" t="s">
        <v>1079</v>
      </c>
      <c r="AA386" s="122" t="s">
        <v>4255</v>
      </c>
      <c r="AB386" s="32" t="s">
        <v>1093</v>
      </c>
      <c r="AC386" s="32">
        <v>0</v>
      </c>
      <c r="AD386" s="32">
        <v>2</v>
      </c>
      <c r="AE386" s="10">
        <v>0</v>
      </c>
      <c r="AF386" s="10" t="s">
        <v>4016</v>
      </c>
    </row>
    <row r="387" spans="1:32" ht="51" x14ac:dyDescent="0.2">
      <c r="A387" s="130">
        <f>IF(B387&gt;0,MAX($A$4:A386)+1,"")</f>
        <v>384</v>
      </c>
      <c r="B387" s="32" t="s">
        <v>86</v>
      </c>
      <c r="C387" s="32">
        <v>5</v>
      </c>
      <c r="D387" s="31" t="s">
        <v>113</v>
      </c>
      <c r="E387" s="32" t="s">
        <v>4002</v>
      </c>
      <c r="F387" s="32" t="s">
        <v>4256</v>
      </c>
      <c r="G387" s="7" t="s">
        <v>4257</v>
      </c>
      <c r="H387" s="125" t="s">
        <v>4258</v>
      </c>
      <c r="I387" s="125" t="s">
        <v>4259</v>
      </c>
      <c r="J387" s="32" t="s">
        <v>4260</v>
      </c>
      <c r="K387" s="32" t="s">
        <v>4261</v>
      </c>
      <c r="L387" s="32" t="s">
        <v>4262</v>
      </c>
      <c r="M387" s="32" t="s">
        <v>4263</v>
      </c>
      <c r="N387" s="32" t="s">
        <v>4264</v>
      </c>
      <c r="O387" s="32" t="s">
        <v>4265</v>
      </c>
      <c r="P387" s="32" t="s">
        <v>4266</v>
      </c>
      <c r="Q387" s="32" t="s">
        <v>1092</v>
      </c>
      <c r="R387" s="35">
        <v>10000</v>
      </c>
      <c r="S387" s="35">
        <v>10000</v>
      </c>
      <c r="T387" s="6" t="s">
        <v>1092</v>
      </c>
      <c r="U387" s="6" t="s">
        <v>1092</v>
      </c>
      <c r="V387" s="5" t="s">
        <v>585</v>
      </c>
      <c r="W387" s="6">
        <v>61</v>
      </c>
      <c r="X387" s="6">
        <v>3</v>
      </c>
      <c r="Y387" s="32">
        <v>21</v>
      </c>
      <c r="Z387" s="32" t="s">
        <v>1079</v>
      </c>
      <c r="AA387" s="122" t="s">
        <v>4267</v>
      </c>
      <c r="AB387" s="32" t="s">
        <v>1093</v>
      </c>
      <c r="AC387" s="32">
        <v>0</v>
      </c>
      <c r="AD387" s="32">
        <v>0</v>
      </c>
      <c r="AE387" s="10">
        <v>0</v>
      </c>
      <c r="AF387" s="10" t="s">
        <v>4016</v>
      </c>
    </row>
    <row r="388" spans="1:32" ht="51" x14ac:dyDescent="0.2">
      <c r="A388" s="130">
        <f>IF(B388&gt;0,MAX($A$4:A387)+1,"")</f>
        <v>385</v>
      </c>
      <c r="B388" s="32" t="s">
        <v>86</v>
      </c>
      <c r="C388" s="32">
        <v>5</v>
      </c>
      <c r="D388" s="31" t="s">
        <v>113</v>
      </c>
      <c r="E388" s="32" t="s">
        <v>4002</v>
      </c>
      <c r="F388" s="32" t="s">
        <v>4268</v>
      </c>
      <c r="G388" s="7" t="s">
        <v>4269</v>
      </c>
      <c r="H388" s="125" t="s">
        <v>4270</v>
      </c>
      <c r="I388" s="125" t="s">
        <v>4271</v>
      </c>
      <c r="J388" s="32" t="s">
        <v>4272</v>
      </c>
      <c r="K388" s="32" t="s">
        <v>4273</v>
      </c>
      <c r="L388" s="32" t="s">
        <v>4274</v>
      </c>
      <c r="M388" s="32" t="s">
        <v>4275</v>
      </c>
      <c r="N388" s="32" t="s">
        <v>4276</v>
      </c>
      <c r="O388" s="32" t="s">
        <v>4277</v>
      </c>
      <c r="P388" s="32" t="s">
        <v>4278</v>
      </c>
      <c r="Q388" s="32" t="s">
        <v>1092</v>
      </c>
      <c r="R388" s="35">
        <v>10000</v>
      </c>
      <c r="S388" s="35">
        <v>10000</v>
      </c>
      <c r="T388" s="6" t="s">
        <v>1092</v>
      </c>
      <c r="U388" s="6" t="s">
        <v>1092</v>
      </c>
      <c r="V388" s="5" t="s">
        <v>587</v>
      </c>
      <c r="W388" s="6">
        <v>61</v>
      </c>
      <c r="X388" s="6">
        <v>3</v>
      </c>
      <c r="Y388" s="32">
        <v>21</v>
      </c>
      <c r="Z388" s="32" t="s">
        <v>1079</v>
      </c>
      <c r="AA388" s="122"/>
      <c r="AB388" s="32" t="s">
        <v>1093</v>
      </c>
      <c r="AC388" s="32">
        <v>26</v>
      </c>
      <c r="AD388" s="32">
        <v>1</v>
      </c>
      <c r="AE388" s="10">
        <v>0</v>
      </c>
      <c r="AF388" s="10" t="s">
        <v>4016</v>
      </c>
    </row>
    <row r="389" spans="1:32" ht="51" x14ac:dyDescent="0.2">
      <c r="A389" s="130">
        <f>IF(B389&gt;0,MAX($A$4:A388)+1,"")</f>
        <v>386</v>
      </c>
      <c r="B389" s="32" t="s">
        <v>86</v>
      </c>
      <c r="C389" s="32">
        <v>5</v>
      </c>
      <c r="D389" s="31" t="s">
        <v>113</v>
      </c>
      <c r="E389" s="32" t="s">
        <v>4017</v>
      </c>
      <c r="F389" s="32" t="s">
        <v>4279</v>
      </c>
      <c r="G389" s="7" t="s">
        <v>4280</v>
      </c>
      <c r="H389" s="125" t="s">
        <v>4281</v>
      </c>
      <c r="I389" s="125" t="s">
        <v>4282</v>
      </c>
      <c r="J389" s="32" t="s">
        <v>4283</v>
      </c>
      <c r="K389" s="32" t="s">
        <v>4284</v>
      </c>
      <c r="L389" s="32" t="s">
        <v>4285</v>
      </c>
      <c r="M389" s="32" t="s">
        <v>4286</v>
      </c>
      <c r="N389" s="32" t="s">
        <v>4287</v>
      </c>
      <c r="O389" s="32" t="s">
        <v>4288</v>
      </c>
      <c r="P389" s="32" t="s">
        <v>4289</v>
      </c>
      <c r="Q389" s="32" t="s">
        <v>1092</v>
      </c>
      <c r="R389" s="35">
        <v>10000</v>
      </c>
      <c r="S389" s="35">
        <v>10000</v>
      </c>
      <c r="T389" s="6" t="s">
        <v>1092</v>
      </c>
      <c r="U389" s="6" t="s">
        <v>1092</v>
      </c>
      <c r="V389" s="5" t="s">
        <v>589</v>
      </c>
      <c r="W389" s="6">
        <v>8</v>
      </c>
      <c r="X389" s="6">
        <v>32</v>
      </c>
      <c r="Y389" s="32">
        <v>21</v>
      </c>
      <c r="Z389" s="32" t="s">
        <v>4029</v>
      </c>
      <c r="AA389" s="122" t="s">
        <v>4290</v>
      </c>
      <c r="AB389" s="32" t="s">
        <v>1093</v>
      </c>
      <c r="AC389" s="32">
        <v>24</v>
      </c>
      <c r="AD389" s="32">
        <v>0</v>
      </c>
      <c r="AE389" s="10">
        <v>0</v>
      </c>
      <c r="AF389" s="10" t="s">
        <v>4016</v>
      </c>
    </row>
    <row r="390" spans="1:32" ht="51" x14ac:dyDescent="0.2">
      <c r="A390" s="130">
        <f>IF(B390&gt;0,MAX($A$4:A389)+1,"")</f>
        <v>387</v>
      </c>
      <c r="B390" s="32" t="s">
        <v>86</v>
      </c>
      <c r="C390" s="32">
        <v>5</v>
      </c>
      <c r="D390" s="31" t="s">
        <v>113</v>
      </c>
      <c r="E390" s="32" t="s">
        <v>4017</v>
      </c>
      <c r="F390" s="32" t="s">
        <v>4291</v>
      </c>
      <c r="G390" s="7" t="s">
        <v>4292</v>
      </c>
      <c r="H390" s="125" t="s">
        <v>4293</v>
      </c>
      <c r="I390" s="125" t="s">
        <v>4294</v>
      </c>
      <c r="J390" s="32" t="s">
        <v>4295</v>
      </c>
      <c r="K390" s="32" t="s">
        <v>4296</v>
      </c>
      <c r="L390" s="32" t="s">
        <v>4297</v>
      </c>
      <c r="M390" s="32" t="s">
        <v>4298</v>
      </c>
      <c r="N390" s="32" t="s">
        <v>4299</v>
      </c>
      <c r="O390" s="32" t="s">
        <v>4300</v>
      </c>
      <c r="P390" s="32" t="s">
        <v>4301</v>
      </c>
      <c r="Q390" s="32" t="s">
        <v>1092</v>
      </c>
      <c r="R390" s="35">
        <v>50000</v>
      </c>
      <c r="S390" s="35">
        <v>50000</v>
      </c>
      <c r="T390" s="6" t="s">
        <v>1092</v>
      </c>
      <c r="U390" s="6" t="s">
        <v>1092</v>
      </c>
      <c r="V390" s="5" t="s">
        <v>589</v>
      </c>
      <c r="W390" s="6">
        <v>8</v>
      </c>
      <c r="X390" s="6">
        <v>32</v>
      </c>
      <c r="Y390" s="32">
        <v>21</v>
      </c>
      <c r="Z390" s="32" t="s">
        <v>4029</v>
      </c>
      <c r="AA390" s="122" t="s">
        <v>4302</v>
      </c>
      <c r="AB390" s="32" t="s">
        <v>1093</v>
      </c>
      <c r="AC390" s="32">
        <v>8</v>
      </c>
      <c r="AD390" s="32">
        <v>2</v>
      </c>
      <c r="AE390" s="10">
        <v>1</v>
      </c>
      <c r="AF390" s="10" t="s">
        <v>4016</v>
      </c>
    </row>
    <row r="391" spans="1:32" ht="51" x14ac:dyDescent="0.2">
      <c r="A391" s="130">
        <f>IF(B391&gt;0,MAX($A$4:A390)+1,"")</f>
        <v>388</v>
      </c>
      <c r="B391" s="32" t="s">
        <v>86</v>
      </c>
      <c r="C391" s="32">
        <v>5</v>
      </c>
      <c r="D391" s="31" t="s">
        <v>113</v>
      </c>
      <c r="E391" s="32" t="s">
        <v>4017</v>
      </c>
      <c r="F391" s="32" t="s">
        <v>4303</v>
      </c>
      <c r="G391" s="7" t="s">
        <v>4304</v>
      </c>
      <c r="H391" s="125" t="s">
        <v>4305</v>
      </c>
      <c r="I391" s="125" t="s">
        <v>4306</v>
      </c>
      <c r="J391" s="32" t="s">
        <v>4307</v>
      </c>
      <c r="K391" s="32" t="s">
        <v>4308</v>
      </c>
      <c r="L391" s="32" t="s">
        <v>4309</v>
      </c>
      <c r="M391" s="32" t="s">
        <v>4310</v>
      </c>
      <c r="N391" s="32" t="s">
        <v>4311</v>
      </c>
      <c r="O391" s="32" t="s">
        <v>4312</v>
      </c>
      <c r="P391" s="32" t="s">
        <v>4313</v>
      </c>
      <c r="Q391" s="32" t="s">
        <v>1092</v>
      </c>
      <c r="R391" s="35">
        <v>10000</v>
      </c>
      <c r="S391" s="35">
        <v>10000</v>
      </c>
      <c r="T391" s="6" t="s">
        <v>1092</v>
      </c>
      <c r="U391" s="6" t="s">
        <v>1092</v>
      </c>
      <c r="V391" s="5" t="s">
        <v>589</v>
      </c>
      <c r="W391" s="6">
        <v>8</v>
      </c>
      <c r="X391" s="6">
        <v>32</v>
      </c>
      <c r="Y391" s="32">
        <v>21</v>
      </c>
      <c r="Z391" s="32" t="s">
        <v>4029</v>
      </c>
      <c r="AA391" s="122" t="s">
        <v>4314</v>
      </c>
      <c r="AB391" s="32" t="s">
        <v>1093</v>
      </c>
      <c r="AC391" s="32">
        <v>0</v>
      </c>
      <c r="AD391" s="32">
        <v>0</v>
      </c>
      <c r="AE391" s="10">
        <v>0</v>
      </c>
      <c r="AF391" s="10" t="s">
        <v>4016</v>
      </c>
    </row>
    <row r="392" spans="1:32" ht="51" x14ac:dyDescent="0.2">
      <c r="A392" s="130">
        <f>IF(B392&gt;0,MAX($A$4:A391)+1,"")</f>
        <v>389</v>
      </c>
      <c r="B392" s="32" t="s">
        <v>86</v>
      </c>
      <c r="C392" s="32">
        <v>5</v>
      </c>
      <c r="D392" s="31" t="s">
        <v>113</v>
      </c>
      <c r="E392" s="32" t="s">
        <v>4002</v>
      </c>
      <c r="F392" s="32" t="s">
        <v>2080</v>
      </c>
      <c r="G392" s="7" t="s">
        <v>2081</v>
      </c>
      <c r="H392" s="125" t="s">
        <v>2082</v>
      </c>
      <c r="I392" s="125" t="s">
        <v>2083</v>
      </c>
      <c r="J392" s="32" t="s">
        <v>2084</v>
      </c>
      <c r="K392" s="32" t="s">
        <v>2085</v>
      </c>
      <c r="L392" s="32" t="s">
        <v>2086</v>
      </c>
      <c r="M392" s="32" t="s">
        <v>2087</v>
      </c>
      <c r="N392" s="32" t="s">
        <v>2088</v>
      </c>
      <c r="O392" s="32" t="s">
        <v>4315</v>
      </c>
      <c r="P392" s="32" t="s">
        <v>2090</v>
      </c>
      <c r="Q392" s="32" t="s">
        <v>1092</v>
      </c>
      <c r="R392" s="35">
        <v>29000</v>
      </c>
      <c r="S392" s="35">
        <v>29000</v>
      </c>
      <c r="T392" s="6" t="s">
        <v>1092</v>
      </c>
      <c r="U392" s="6" t="s">
        <v>1092</v>
      </c>
      <c r="V392" s="5" t="s">
        <v>597</v>
      </c>
      <c r="W392" s="6">
        <v>76</v>
      </c>
      <c r="X392" s="6" t="s">
        <v>1075</v>
      </c>
      <c r="Y392" s="32">
        <v>21</v>
      </c>
      <c r="Z392" s="32" t="s">
        <v>1079</v>
      </c>
      <c r="AA392" s="122" t="s">
        <v>4316</v>
      </c>
      <c r="AB392" s="32" t="s">
        <v>1093</v>
      </c>
      <c r="AC392" s="32">
        <v>0</v>
      </c>
      <c r="AD392" s="32">
        <v>4</v>
      </c>
      <c r="AE392" s="10">
        <v>0</v>
      </c>
      <c r="AF392" s="10" t="s">
        <v>4317</v>
      </c>
    </row>
    <row r="393" spans="1:32" ht="51" x14ac:dyDescent="0.2">
      <c r="A393" s="130">
        <f>IF(B393&gt;0,MAX($A$4:A392)+1,"")</f>
        <v>390</v>
      </c>
      <c r="B393" s="32" t="s">
        <v>86</v>
      </c>
      <c r="C393" s="32">
        <v>5</v>
      </c>
      <c r="D393" s="31" t="s">
        <v>113</v>
      </c>
      <c r="E393" s="32" t="s">
        <v>4002</v>
      </c>
      <c r="F393" s="32" t="s">
        <v>4318</v>
      </c>
      <c r="G393" s="7" t="s">
        <v>4319</v>
      </c>
      <c r="H393" s="125" t="s">
        <v>4320</v>
      </c>
      <c r="I393" s="125" t="s">
        <v>4321</v>
      </c>
      <c r="J393" s="32" t="s">
        <v>4322</v>
      </c>
      <c r="K393" s="32" t="s">
        <v>4323</v>
      </c>
      <c r="L393" s="32" t="s">
        <v>4324</v>
      </c>
      <c r="M393" s="32" t="s">
        <v>4325</v>
      </c>
      <c r="N393" s="32" t="s">
        <v>4326</v>
      </c>
      <c r="O393" s="32" t="s">
        <v>4327</v>
      </c>
      <c r="P393" s="32" t="s">
        <v>4328</v>
      </c>
      <c r="Q393" s="32" t="s">
        <v>1092</v>
      </c>
      <c r="R393" s="35">
        <v>15000</v>
      </c>
      <c r="S393" s="35">
        <v>15000</v>
      </c>
      <c r="T393" s="6" t="s">
        <v>1092</v>
      </c>
      <c r="U393" s="6" t="s">
        <v>1092</v>
      </c>
      <c r="V393" s="5" t="s">
        <v>655</v>
      </c>
      <c r="W393" s="6">
        <v>75</v>
      </c>
      <c r="X393" s="6">
        <v>7</v>
      </c>
      <c r="Y393" s="32">
        <v>21</v>
      </c>
      <c r="Z393" s="32" t="s">
        <v>1079</v>
      </c>
      <c r="AA393" s="122" t="s">
        <v>4329</v>
      </c>
      <c r="AB393" s="32" t="s">
        <v>1093</v>
      </c>
      <c r="AC393" s="32">
        <v>0</v>
      </c>
      <c r="AD393" s="32">
        <v>0</v>
      </c>
      <c r="AE393" s="10">
        <v>0</v>
      </c>
      <c r="AF393" s="10" t="s">
        <v>4330</v>
      </c>
    </row>
    <row r="394" spans="1:32" ht="51" x14ac:dyDescent="0.2">
      <c r="A394" s="130">
        <f>IF(B394&gt;0,MAX($A$4:A393)+1,"")</f>
        <v>391</v>
      </c>
      <c r="B394" s="32" t="s">
        <v>86</v>
      </c>
      <c r="C394" s="32">
        <v>5</v>
      </c>
      <c r="D394" s="31" t="s">
        <v>113</v>
      </c>
      <c r="E394" s="32" t="s">
        <v>4002</v>
      </c>
      <c r="F394" s="32" t="s">
        <v>2043</v>
      </c>
      <c r="G394" s="7" t="s">
        <v>2044</v>
      </c>
      <c r="H394" s="125" t="s">
        <v>2045</v>
      </c>
      <c r="I394" s="125" t="s">
        <v>2046</v>
      </c>
      <c r="J394" s="32" t="s">
        <v>2047</v>
      </c>
      <c r="K394" s="32" t="s">
        <v>2048</v>
      </c>
      <c r="L394" s="32" t="s">
        <v>2049</v>
      </c>
      <c r="M394" s="32" t="s">
        <v>2050</v>
      </c>
      <c r="N394" s="32" t="s">
        <v>2051</v>
      </c>
      <c r="O394" s="32" t="s">
        <v>4331</v>
      </c>
      <c r="P394" s="32" t="s">
        <v>4332</v>
      </c>
      <c r="Q394" s="32" t="s">
        <v>1092</v>
      </c>
      <c r="R394" s="35">
        <v>43000</v>
      </c>
      <c r="S394" s="35">
        <v>43000</v>
      </c>
      <c r="T394" s="6" t="s">
        <v>1092</v>
      </c>
      <c r="U394" s="6" t="s">
        <v>1092</v>
      </c>
      <c r="V394" s="5" t="s">
        <v>585</v>
      </c>
      <c r="W394" s="6">
        <v>61</v>
      </c>
      <c r="X394" s="6">
        <v>3</v>
      </c>
      <c r="Y394" s="32">
        <v>21</v>
      </c>
      <c r="Z394" s="32" t="s">
        <v>1079</v>
      </c>
      <c r="AA394" s="122" t="s">
        <v>4333</v>
      </c>
      <c r="AB394" s="32" t="s">
        <v>1093</v>
      </c>
      <c r="AC394" s="32">
        <v>2</v>
      </c>
      <c r="AD394" s="32">
        <v>14</v>
      </c>
      <c r="AE394" s="10">
        <v>0</v>
      </c>
      <c r="AF394" s="10" t="s">
        <v>4016</v>
      </c>
    </row>
    <row r="395" spans="1:32" ht="51" x14ac:dyDescent="0.2">
      <c r="A395" s="130">
        <f>IF(B395&gt;0,MAX($A$4:A394)+1,"")</f>
        <v>392</v>
      </c>
      <c r="B395" s="32" t="s">
        <v>86</v>
      </c>
      <c r="C395" s="32">
        <v>5</v>
      </c>
      <c r="D395" s="31" t="s">
        <v>113</v>
      </c>
      <c r="E395" s="32" t="s">
        <v>4002</v>
      </c>
      <c r="F395" s="32" t="s">
        <v>2281</v>
      </c>
      <c r="G395" s="7" t="s">
        <v>1230</v>
      </c>
      <c r="H395" s="125" t="s">
        <v>2282</v>
      </c>
      <c r="I395" s="125" t="s">
        <v>1231</v>
      </c>
      <c r="J395" s="32" t="s">
        <v>1411</v>
      </c>
      <c r="K395" s="32" t="s">
        <v>2283</v>
      </c>
      <c r="L395" s="32" t="s">
        <v>2284</v>
      </c>
      <c r="M395" s="32" t="s">
        <v>2285</v>
      </c>
      <c r="N395" s="32" t="s">
        <v>2286</v>
      </c>
      <c r="O395" s="32" t="s">
        <v>4334</v>
      </c>
      <c r="P395" s="32" t="s">
        <v>4335</v>
      </c>
      <c r="Q395" s="32" t="s">
        <v>1092</v>
      </c>
      <c r="R395" s="35">
        <v>24000</v>
      </c>
      <c r="S395" s="35">
        <v>24000</v>
      </c>
      <c r="T395" s="6" t="s">
        <v>1092</v>
      </c>
      <c r="U395" s="6" t="s">
        <v>1092</v>
      </c>
      <c r="V395" s="5" t="s">
        <v>593</v>
      </c>
      <c r="W395" s="6">
        <v>61</v>
      </c>
      <c r="X395" s="6">
        <v>3</v>
      </c>
      <c r="Y395" s="32">
        <v>21</v>
      </c>
      <c r="Z395" s="32" t="s">
        <v>1079</v>
      </c>
      <c r="AA395" s="122" t="s">
        <v>4336</v>
      </c>
      <c r="AB395" s="32" t="s">
        <v>1093</v>
      </c>
      <c r="AC395" s="32">
        <v>10</v>
      </c>
      <c r="AD395" s="32">
        <v>0</v>
      </c>
      <c r="AE395" s="10">
        <v>2</v>
      </c>
      <c r="AF395" s="10" t="s">
        <v>4016</v>
      </c>
    </row>
    <row r="396" spans="1:32" ht="51" x14ac:dyDescent="0.2">
      <c r="A396" s="130">
        <f>IF(B396&gt;0,MAX($A$4:A395)+1,"")</f>
        <v>393</v>
      </c>
      <c r="B396" s="32" t="s">
        <v>86</v>
      </c>
      <c r="C396" s="32">
        <v>5</v>
      </c>
      <c r="D396" s="31" t="s">
        <v>113</v>
      </c>
      <c r="E396" s="32" t="s">
        <v>4002</v>
      </c>
      <c r="F396" s="32" t="s">
        <v>4337</v>
      </c>
      <c r="G396" s="7" t="s">
        <v>4338</v>
      </c>
      <c r="H396" s="125" t="s">
        <v>4339</v>
      </c>
      <c r="I396" s="125" t="s">
        <v>4340</v>
      </c>
      <c r="J396" s="32" t="s">
        <v>4341</v>
      </c>
      <c r="K396" s="32" t="s">
        <v>4342</v>
      </c>
      <c r="L396" s="32" t="s">
        <v>4343</v>
      </c>
      <c r="M396" s="32" t="s">
        <v>4344</v>
      </c>
      <c r="N396" s="32" t="s">
        <v>4345</v>
      </c>
      <c r="O396" s="32" t="s">
        <v>4346</v>
      </c>
      <c r="P396" s="32" t="s">
        <v>4347</v>
      </c>
      <c r="Q396" s="32" t="s">
        <v>1092</v>
      </c>
      <c r="R396" s="35">
        <v>14000</v>
      </c>
      <c r="S396" s="35">
        <v>14000</v>
      </c>
      <c r="T396" s="6" t="s">
        <v>1092</v>
      </c>
      <c r="U396" s="6" t="s">
        <v>1092</v>
      </c>
      <c r="V396" s="5" t="s">
        <v>593</v>
      </c>
      <c r="W396" s="6">
        <v>41</v>
      </c>
      <c r="X396" s="6">
        <v>5</v>
      </c>
      <c r="Y396" s="32">
        <v>21</v>
      </c>
      <c r="Z396" s="32" t="s">
        <v>1079</v>
      </c>
      <c r="AA396" s="122" t="s">
        <v>4348</v>
      </c>
      <c r="AB396" s="32" t="s">
        <v>1093</v>
      </c>
      <c r="AC396" s="32">
        <v>2</v>
      </c>
      <c r="AD396" s="32">
        <v>1</v>
      </c>
      <c r="AE396" s="10">
        <v>0</v>
      </c>
      <c r="AF396" s="10" t="s">
        <v>4349</v>
      </c>
    </row>
    <row r="397" spans="1:32" ht="51" x14ac:dyDescent="0.2">
      <c r="A397" s="130">
        <f>IF(B397&gt;0,MAX($A$4:A396)+1,"")</f>
        <v>394</v>
      </c>
      <c r="B397" s="32" t="s">
        <v>86</v>
      </c>
      <c r="C397" s="32">
        <v>5</v>
      </c>
      <c r="D397" s="31" t="s">
        <v>113</v>
      </c>
      <c r="E397" s="32" t="s">
        <v>4002</v>
      </c>
      <c r="F397" s="32" t="s">
        <v>4350</v>
      </c>
      <c r="G397" s="7" t="s">
        <v>4351</v>
      </c>
      <c r="H397" s="125" t="s">
        <v>4352</v>
      </c>
      <c r="I397" s="125" t="s">
        <v>4353</v>
      </c>
      <c r="J397" s="32" t="s">
        <v>4354</v>
      </c>
      <c r="K397" s="32" t="s">
        <v>4355</v>
      </c>
      <c r="L397" s="32" t="s">
        <v>4356</v>
      </c>
      <c r="M397" s="32" t="s">
        <v>4357</v>
      </c>
      <c r="N397" s="32" t="s">
        <v>4358</v>
      </c>
      <c r="O397" s="32" t="s">
        <v>4359</v>
      </c>
      <c r="P397" s="32" t="s">
        <v>4360</v>
      </c>
      <c r="Q397" s="32" t="s">
        <v>1092</v>
      </c>
      <c r="R397" s="35">
        <v>33000</v>
      </c>
      <c r="S397" s="35">
        <v>33000</v>
      </c>
      <c r="T397" s="6" t="s">
        <v>1092</v>
      </c>
      <c r="U397" s="6" t="s">
        <v>1092</v>
      </c>
      <c r="V397" s="5" t="s">
        <v>585</v>
      </c>
      <c r="W397" s="6">
        <v>61</v>
      </c>
      <c r="X397" s="6">
        <v>3</v>
      </c>
      <c r="Y397" s="32">
        <v>21</v>
      </c>
      <c r="Z397" s="32" t="s">
        <v>1079</v>
      </c>
      <c r="AA397" s="122" t="s">
        <v>4361</v>
      </c>
      <c r="AB397" s="32" t="s">
        <v>1093</v>
      </c>
      <c r="AC397" s="32">
        <v>3</v>
      </c>
      <c r="AD397" s="32">
        <v>0</v>
      </c>
      <c r="AE397" s="10">
        <v>2</v>
      </c>
      <c r="AF397" s="10" t="s">
        <v>4016</v>
      </c>
    </row>
    <row r="398" spans="1:32" ht="51" x14ac:dyDescent="0.2">
      <c r="A398" s="130">
        <f>IF(B398&gt;0,MAX($A$4:A397)+1,"")</f>
        <v>395</v>
      </c>
      <c r="B398" s="32" t="s">
        <v>86</v>
      </c>
      <c r="C398" s="32">
        <v>5</v>
      </c>
      <c r="D398" s="31" t="s">
        <v>113</v>
      </c>
      <c r="E398" s="32" t="s">
        <v>4002</v>
      </c>
      <c r="F398" s="32" t="s">
        <v>4362</v>
      </c>
      <c r="G398" s="7" t="s">
        <v>4363</v>
      </c>
      <c r="H398" s="125" t="s">
        <v>4364</v>
      </c>
      <c r="I398" s="125" t="s">
        <v>4365</v>
      </c>
      <c r="J398" s="32" t="s">
        <v>4366</v>
      </c>
      <c r="K398" s="32" t="s">
        <v>4367</v>
      </c>
      <c r="L398" s="32" t="s">
        <v>4368</v>
      </c>
      <c r="M398" s="32" t="s">
        <v>4369</v>
      </c>
      <c r="N398" s="32" t="s">
        <v>4370</v>
      </c>
      <c r="O398" s="32" t="s">
        <v>4371</v>
      </c>
      <c r="P398" s="32" t="s">
        <v>4372</v>
      </c>
      <c r="Q398" s="32" t="s">
        <v>1092</v>
      </c>
      <c r="R398" s="35">
        <v>57000</v>
      </c>
      <c r="S398" s="35">
        <v>57000</v>
      </c>
      <c r="T398" s="6" t="s">
        <v>1092</v>
      </c>
      <c r="U398" s="6" t="s">
        <v>1092</v>
      </c>
      <c r="V398" s="5" t="s">
        <v>597</v>
      </c>
      <c r="W398" s="6">
        <v>44</v>
      </c>
      <c r="X398" s="6">
        <v>9</v>
      </c>
      <c r="Y398" s="32">
        <v>21</v>
      </c>
      <c r="Z398" s="32" t="s">
        <v>1079</v>
      </c>
      <c r="AA398" s="122" t="s">
        <v>4373</v>
      </c>
      <c r="AB398" s="32" t="s">
        <v>1093</v>
      </c>
      <c r="AC398" s="32">
        <v>0</v>
      </c>
      <c r="AD398" s="32">
        <v>0</v>
      </c>
      <c r="AE398" s="10">
        <v>0</v>
      </c>
      <c r="AF398" s="10" t="s">
        <v>4016</v>
      </c>
    </row>
    <row r="399" spans="1:32" ht="51" x14ac:dyDescent="0.2">
      <c r="A399" s="130">
        <f>IF(B399&gt;0,MAX($A$4:A398)+1,"")</f>
        <v>396</v>
      </c>
      <c r="B399" s="32" t="s">
        <v>86</v>
      </c>
      <c r="C399" s="32">
        <v>5</v>
      </c>
      <c r="D399" s="31" t="s">
        <v>113</v>
      </c>
      <c r="E399" s="32" t="s">
        <v>4017</v>
      </c>
      <c r="F399" s="32" t="s">
        <v>4095</v>
      </c>
      <c r="G399" s="7" t="s">
        <v>4096</v>
      </c>
      <c r="H399" s="125" t="s">
        <v>4097</v>
      </c>
      <c r="I399" s="125" t="s">
        <v>4098</v>
      </c>
      <c r="J399" s="32" t="s">
        <v>4099</v>
      </c>
      <c r="K399" s="32" t="s">
        <v>4100</v>
      </c>
      <c r="L399" s="32" t="s">
        <v>4101</v>
      </c>
      <c r="M399" s="32" t="s">
        <v>4102</v>
      </c>
      <c r="N399" s="32" t="s">
        <v>4103</v>
      </c>
      <c r="O399" s="32" t="s">
        <v>4374</v>
      </c>
      <c r="P399" s="32" t="s">
        <v>4105</v>
      </c>
      <c r="Q399" s="32" t="s">
        <v>1092</v>
      </c>
      <c r="R399" s="35">
        <v>10000</v>
      </c>
      <c r="S399" s="35">
        <v>10000</v>
      </c>
      <c r="T399" s="6" t="s">
        <v>1092</v>
      </c>
      <c r="U399" s="6" t="s">
        <v>1092</v>
      </c>
      <c r="V399" s="5" t="s">
        <v>589</v>
      </c>
      <c r="W399" s="6">
        <v>8</v>
      </c>
      <c r="X399" s="6">
        <v>33</v>
      </c>
      <c r="Y399" s="32">
        <v>21</v>
      </c>
      <c r="Z399" s="32" t="s">
        <v>4029</v>
      </c>
      <c r="AA399" s="122" t="s">
        <v>4375</v>
      </c>
      <c r="AB399" s="32" t="s">
        <v>1093</v>
      </c>
      <c r="AC399" s="32">
        <v>7</v>
      </c>
      <c r="AD399" s="32">
        <v>0</v>
      </c>
      <c r="AE399" s="10">
        <v>0</v>
      </c>
      <c r="AF399" s="10" t="s">
        <v>4016</v>
      </c>
    </row>
    <row r="400" spans="1:32" ht="51" x14ac:dyDescent="0.2">
      <c r="A400" s="130">
        <f>IF(B400&gt;0,MAX($A$4:A399)+1,"")</f>
        <v>397</v>
      </c>
      <c r="B400" s="32" t="s">
        <v>86</v>
      </c>
      <c r="C400" s="32">
        <v>5</v>
      </c>
      <c r="D400" s="31" t="s">
        <v>113</v>
      </c>
      <c r="E400" s="32" t="s">
        <v>4002</v>
      </c>
      <c r="F400" s="32" t="s">
        <v>2509</v>
      </c>
      <c r="G400" s="7" t="s">
        <v>2510</v>
      </c>
      <c r="H400" s="125" t="s">
        <v>2511</v>
      </c>
      <c r="I400" s="125" t="s">
        <v>2512</v>
      </c>
      <c r="J400" s="32" t="s">
        <v>2513</v>
      </c>
      <c r="K400" s="32" t="s">
        <v>2514</v>
      </c>
      <c r="L400" s="32" t="s">
        <v>2515</v>
      </c>
      <c r="M400" s="32" t="s">
        <v>2516</v>
      </c>
      <c r="N400" s="32" t="s">
        <v>2517</v>
      </c>
      <c r="O400" s="32" t="s">
        <v>4376</v>
      </c>
      <c r="P400" s="32" t="s">
        <v>4377</v>
      </c>
      <c r="Q400" s="32" t="s">
        <v>1092</v>
      </c>
      <c r="R400" s="35">
        <v>28000</v>
      </c>
      <c r="S400" s="35">
        <v>28000</v>
      </c>
      <c r="T400" s="6" t="s">
        <v>1092</v>
      </c>
      <c r="U400" s="6" t="s">
        <v>1092</v>
      </c>
      <c r="V400" s="5" t="s">
        <v>597</v>
      </c>
      <c r="W400" s="6">
        <v>26</v>
      </c>
      <c r="X400" s="6">
        <v>29</v>
      </c>
      <c r="Y400" s="32">
        <v>21</v>
      </c>
      <c r="Z400" s="32" t="s">
        <v>1079</v>
      </c>
      <c r="AA400" s="122" t="s">
        <v>4378</v>
      </c>
      <c r="AB400" s="32" t="s">
        <v>1093</v>
      </c>
      <c r="AC400" s="32">
        <v>0</v>
      </c>
      <c r="AD400" s="32">
        <v>0</v>
      </c>
      <c r="AE400" s="10">
        <v>0</v>
      </c>
      <c r="AF400" s="10" t="s">
        <v>4379</v>
      </c>
    </row>
    <row r="401" spans="1:32" ht="51" x14ac:dyDescent="0.2">
      <c r="A401" s="130">
        <f>IF(B401&gt;0,MAX($A$4:A400)+1,"")</f>
        <v>398</v>
      </c>
      <c r="B401" s="32" t="s">
        <v>86</v>
      </c>
      <c r="C401" s="32">
        <v>5</v>
      </c>
      <c r="D401" s="31" t="s">
        <v>113</v>
      </c>
      <c r="E401" s="32" t="s">
        <v>4002</v>
      </c>
      <c r="F401" s="32" t="s">
        <v>4380</v>
      </c>
      <c r="G401" s="7" t="s">
        <v>4381</v>
      </c>
      <c r="H401" s="125" t="s">
        <v>4382</v>
      </c>
      <c r="I401" s="125" t="s">
        <v>4383</v>
      </c>
      <c r="J401" s="32" t="s">
        <v>4384</v>
      </c>
      <c r="K401" s="32" t="s">
        <v>4385</v>
      </c>
      <c r="L401" s="32" t="s">
        <v>4386</v>
      </c>
      <c r="M401" s="32" t="s">
        <v>4387</v>
      </c>
      <c r="N401" s="32" t="s">
        <v>4388</v>
      </c>
      <c r="O401" s="32" t="s">
        <v>4389</v>
      </c>
      <c r="P401" s="32" t="s">
        <v>4390</v>
      </c>
      <c r="Q401" s="32" t="s">
        <v>1092</v>
      </c>
      <c r="R401" s="35">
        <v>10000</v>
      </c>
      <c r="S401" s="35">
        <v>10000</v>
      </c>
      <c r="T401" s="6" t="s">
        <v>1092</v>
      </c>
      <c r="U401" s="6" t="s">
        <v>1092</v>
      </c>
      <c r="V401" s="5" t="s">
        <v>597</v>
      </c>
      <c r="W401" s="6">
        <v>26</v>
      </c>
      <c r="X401" s="6">
        <v>29</v>
      </c>
      <c r="Y401" s="32">
        <v>21</v>
      </c>
      <c r="Z401" s="32" t="s">
        <v>1079</v>
      </c>
      <c r="AA401" s="122" t="s">
        <v>4391</v>
      </c>
      <c r="AB401" s="32" t="s">
        <v>1093</v>
      </c>
      <c r="AC401" s="32">
        <v>0</v>
      </c>
      <c r="AD401" s="32">
        <v>0</v>
      </c>
      <c r="AE401" s="10">
        <v>0</v>
      </c>
      <c r="AF401" s="10" t="s">
        <v>4016</v>
      </c>
    </row>
    <row r="402" spans="1:32" ht="51" x14ac:dyDescent="0.2">
      <c r="A402" s="130">
        <f>IF(B402&gt;0,MAX($A$4:A401)+1,"")</f>
        <v>399</v>
      </c>
      <c r="B402" s="32" t="s">
        <v>86</v>
      </c>
      <c r="C402" s="32">
        <v>5</v>
      </c>
      <c r="D402" s="31" t="s">
        <v>113</v>
      </c>
      <c r="E402" s="32" t="s">
        <v>4017</v>
      </c>
      <c r="F402" s="32" t="s">
        <v>2495</v>
      </c>
      <c r="G402" s="7" t="s">
        <v>2496</v>
      </c>
      <c r="H402" s="125" t="s">
        <v>2497</v>
      </c>
      <c r="I402" s="125" t="s">
        <v>2498</v>
      </c>
      <c r="J402" s="32" t="s">
        <v>2499</v>
      </c>
      <c r="K402" s="32" t="s">
        <v>2500</v>
      </c>
      <c r="L402" s="32" t="s">
        <v>2501</v>
      </c>
      <c r="M402" s="32" t="s">
        <v>2502</v>
      </c>
      <c r="N402" s="32" t="s">
        <v>2503</v>
      </c>
      <c r="O402" s="32" t="s">
        <v>4392</v>
      </c>
      <c r="P402" s="32" t="s">
        <v>4393</v>
      </c>
      <c r="Q402" s="32" t="s">
        <v>1092</v>
      </c>
      <c r="R402" s="35">
        <v>56000</v>
      </c>
      <c r="S402" s="35">
        <v>56000</v>
      </c>
      <c r="T402" s="6" t="s">
        <v>1092</v>
      </c>
      <c r="U402" s="6" t="s">
        <v>1092</v>
      </c>
      <c r="V402" s="5" t="s">
        <v>589</v>
      </c>
      <c r="W402" s="6">
        <v>8</v>
      </c>
      <c r="X402" s="6">
        <v>11</v>
      </c>
      <c r="Y402" s="32">
        <v>21</v>
      </c>
      <c r="Z402" s="32" t="s">
        <v>4029</v>
      </c>
      <c r="AA402" s="122" t="s">
        <v>4394</v>
      </c>
      <c r="AB402" s="32" t="s">
        <v>1093</v>
      </c>
      <c r="AC402" s="32">
        <v>5</v>
      </c>
      <c r="AD402" s="32">
        <v>3</v>
      </c>
      <c r="AE402" s="10">
        <v>0</v>
      </c>
      <c r="AF402" s="10" t="s">
        <v>4016</v>
      </c>
    </row>
    <row r="403" spans="1:32" ht="51" x14ac:dyDescent="0.2">
      <c r="A403" s="130">
        <f>IF(B403&gt;0,MAX($A$4:A402)+1,"")</f>
        <v>400</v>
      </c>
      <c r="B403" s="32" t="s">
        <v>86</v>
      </c>
      <c r="C403" s="32">
        <v>5</v>
      </c>
      <c r="D403" s="31" t="s">
        <v>113</v>
      </c>
      <c r="E403" s="32" t="s">
        <v>4017</v>
      </c>
      <c r="F403" s="32" t="s">
        <v>4395</v>
      </c>
      <c r="G403" s="7" t="s">
        <v>4396</v>
      </c>
      <c r="H403" s="125" t="s">
        <v>4397</v>
      </c>
      <c r="I403" s="125" t="s">
        <v>4398</v>
      </c>
      <c r="J403" s="32" t="s">
        <v>4399</v>
      </c>
      <c r="K403" s="32" t="s">
        <v>4400</v>
      </c>
      <c r="L403" s="32" t="s">
        <v>4401</v>
      </c>
      <c r="M403" s="32" t="s">
        <v>4402</v>
      </c>
      <c r="N403" s="32" t="s">
        <v>4403</v>
      </c>
      <c r="O403" s="32" t="s">
        <v>4404</v>
      </c>
      <c r="P403" s="32" t="s">
        <v>4405</v>
      </c>
      <c r="Q403" s="32" t="s">
        <v>1092</v>
      </c>
      <c r="R403" s="35">
        <v>12000</v>
      </c>
      <c r="S403" s="35">
        <v>12000</v>
      </c>
      <c r="T403" s="6" t="s">
        <v>1092</v>
      </c>
      <c r="U403" s="6" t="s">
        <v>1092</v>
      </c>
      <c r="V403" s="5" t="s">
        <v>589</v>
      </c>
      <c r="W403" s="6">
        <v>8</v>
      </c>
      <c r="X403" s="6">
        <v>11</v>
      </c>
      <c r="Y403" s="32">
        <v>21</v>
      </c>
      <c r="Z403" s="32" t="s">
        <v>4029</v>
      </c>
      <c r="AA403" s="122" t="s">
        <v>4406</v>
      </c>
      <c r="AB403" s="32" t="s">
        <v>1093</v>
      </c>
      <c r="AC403" s="32">
        <v>4</v>
      </c>
      <c r="AD403" s="32">
        <v>0</v>
      </c>
      <c r="AE403" s="10">
        <v>1</v>
      </c>
      <c r="AF403" s="10" t="s">
        <v>4016</v>
      </c>
    </row>
    <row r="404" spans="1:32" ht="51" x14ac:dyDescent="0.2">
      <c r="A404" s="130">
        <f>IF(B404&gt;0,MAX($A$4:A403)+1,"")</f>
        <v>401</v>
      </c>
      <c r="B404" s="32" t="s">
        <v>86</v>
      </c>
      <c r="C404" s="32">
        <v>5</v>
      </c>
      <c r="D404" s="31" t="s">
        <v>113</v>
      </c>
      <c r="E404" s="32" t="s">
        <v>4002</v>
      </c>
      <c r="F404" s="32" t="s">
        <v>1887</v>
      </c>
      <c r="G404" s="7" t="s">
        <v>1888</v>
      </c>
      <c r="H404" s="125" t="s">
        <v>1889</v>
      </c>
      <c r="I404" s="125" t="s">
        <v>1890</v>
      </c>
      <c r="J404" s="32" t="s">
        <v>1891</v>
      </c>
      <c r="K404" s="32" t="s">
        <v>4407</v>
      </c>
      <c r="L404" s="32" t="s">
        <v>1892</v>
      </c>
      <c r="M404" s="32" t="s">
        <v>1893</v>
      </c>
      <c r="N404" s="32" t="s">
        <v>1894</v>
      </c>
      <c r="O404" s="32" t="s">
        <v>4408</v>
      </c>
      <c r="P404" s="32" t="s">
        <v>1896</v>
      </c>
      <c r="Q404" s="32" t="s">
        <v>1092</v>
      </c>
      <c r="R404" s="35">
        <v>10000</v>
      </c>
      <c r="S404" s="35">
        <v>10000</v>
      </c>
      <c r="T404" s="6" t="s">
        <v>1092</v>
      </c>
      <c r="U404" s="6" t="s">
        <v>1092</v>
      </c>
      <c r="V404" s="5" t="s">
        <v>589</v>
      </c>
      <c r="W404" s="6">
        <v>12</v>
      </c>
      <c r="X404" s="6" t="s">
        <v>1075</v>
      </c>
      <c r="Y404" s="32">
        <v>21</v>
      </c>
      <c r="Z404" s="32" t="s">
        <v>1079</v>
      </c>
      <c r="AA404" s="122" t="s">
        <v>4409</v>
      </c>
      <c r="AB404" s="32" t="s">
        <v>1093</v>
      </c>
      <c r="AC404" s="32">
        <v>15</v>
      </c>
      <c r="AD404" s="32">
        <v>0</v>
      </c>
      <c r="AE404" s="10">
        <v>0</v>
      </c>
      <c r="AF404" s="10" t="s">
        <v>4410</v>
      </c>
    </row>
    <row r="405" spans="1:32" ht="51" x14ac:dyDescent="0.2">
      <c r="A405" s="130">
        <f>IF(B405&gt;0,MAX($A$4:A404)+1,"")</f>
        <v>402</v>
      </c>
      <c r="B405" s="32" t="s">
        <v>86</v>
      </c>
      <c r="C405" s="32">
        <v>5</v>
      </c>
      <c r="D405" s="31" t="s">
        <v>113</v>
      </c>
      <c r="E405" s="32" t="s">
        <v>4002</v>
      </c>
      <c r="F405" s="32" t="s">
        <v>4411</v>
      </c>
      <c r="G405" s="7" t="s">
        <v>4412</v>
      </c>
      <c r="H405" s="125" t="s">
        <v>4413</v>
      </c>
      <c r="I405" s="125" t="s">
        <v>4414</v>
      </c>
      <c r="J405" s="32" t="s">
        <v>4415</v>
      </c>
      <c r="K405" s="32" t="s">
        <v>4416</v>
      </c>
      <c r="L405" s="32" t="s">
        <v>4417</v>
      </c>
      <c r="M405" s="32" t="s">
        <v>4418</v>
      </c>
      <c r="N405" s="32" t="s">
        <v>4419</v>
      </c>
      <c r="O405" s="32" t="s">
        <v>4420</v>
      </c>
      <c r="P405" s="32" t="s">
        <v>4421</v>
      </c>
      <c r="Q405" s="32" t="s">
        <v>1092</v>
      </c>
      <c r="R405" s="35">
        <v>14000</v>
      </c>
      <c r="S405" s="35">
        <v>14000</v>
      </c>
      <c r="T405" s="6" t="s">
        <v>1092</v>
      </c>
      <c r="U405" s="6" t="s">
        <v>1092</v>
      </c>
      <c r="V405" s="5" t="s">
        <v>597</v>
      </c>
      <c r="W405" s="6">
        <v>75</v>
      </c>
      <c r="X405" s="6">
        <v>6</v>
      </c>
      <c r="Y405" s="32">
        <v>21</v>
      </c>
      <c r="Z405" s="32" t="s">
        <v>1079</v>
      </c>
      <c r="AA405" s="122" t="s">
        <v>4422</v>
      </c>
      <c r="AB405" s="32" t="s">
        <v>1093</v>
      </c>
      <c r="AC405" s="32">
        <v>3</v>
      </c>
      <c r="AD405" s="32">
        <v>0</v>
      </c>
      <c r="AE405" s="10">
        <v>3</v>
      </c>
      <c r="AF405" s="10"/>
    </row>
    <row r="406" spans="1:32" ht="51" x14ac:dyDescent="0.2">
      <c r="A406" s="130">
        <f>IF(B406&gt;0,MAX($A$4:A405)+1,"")</f>
        <v>403</v>
      </c>
      <c r="B406" s="32" t="s">
        <v>86</v>
      </c>
      <c r="C406" s="32">
        <v>5</v>
      </c>
      <c r="D406" s="31" t="s">
        <v>113</v>
      </c>
      <c r="E406" s="32" t="s">
        <v>4002</v>
      </c>
      <c r="F406" s="32" t="s">
        <v>4423</v>
      </c>
      <c r="G406" s="7" t="s">
        <v>4424</v>
      </c>
      <c r="H406" s="125" t="s">
        <v>4425</v>
      </c>
      <c r="I406" s="125" t="s">
        <v>4426</v>
      </c>
      <c r="J406" s="32" t="s">
        <v>4427</v>
      </c>
      <c r="K406" s="32" t="s">
        <v>4428</v>
      </c>
      <c r="L406" s="32" t="s">
        <v>4429</v>
      </c>
      <c r="M406" s="32" t="s">
        <v>4430</v>
      </c>
      <c r="N406" s="32" t="s">
        <v>4431</v>
      </c>
      <c r="O406" s="32" t="s">
        <v>4432</v>
      </c>
      <c r="P406" s="32" t="s">
        <v>4433</v>
      </c>
      <c r="Q406" s="32" t="s">
        <v>1092</v>
      </c>
      <c r="R406" s="35">
        <v>10000</v>
      </c>
      <c r="S406" s="35">
        <v>10000</v>
      </c>
      <c r="T406" s="6" t="s">
        <v>1092</v>
      </c>
      <c r="U406" s="6" t="s">
        <v>1092</v>
      </c>
      <c r="V406" s="5" t="s">
        <v>597</v>
      </c>
      <c r="W406" s="6" t="s">
        <v>1057</v>
      </c>
      <c r="X406" s="6" t="s">
        <v>1075</v>
      </c>
      <c r="Y406" s="32">
        <v>21</v>
      </c>
      <c r="Z406" s="32" t="s">
        <v>1079</v>
      </c>
      <c r="AA406" s="122" t="s">
        <v>4434</v>
      </c>
      <c r="AB406" s="32" t="s">
        <v>1093</v>
      </c>
      <c r="AC406" s="32">
        <v>0</v>
      </c>
      <c r="AD406" s="32">
        <v>0</v>
      </c>
      <c r="AE406" s="10">
        <v>0</v>
      </c>
      <c r="AF406" s="10" t="s">
        <v>4435</v>
      </c>
    </row>
    <row r="407" spans="1:32" ht="51" x14ac:dyDescent="0.2">
      <c r="A407" s="130">
        <f>IF(B407&gt;0,MAX($A$4:A406)+1,"")</f>
        <v>404</v>
      </c>
      <c r="B407" s="32" t="s">
        <v>86</v>
      </c>
      <c r="C407" s="32">
        <v>5</v>
      </c>
      <c r="D407" s="31" t="s">
        <v>113</v>
      </c>
      <c r="E407" s="32" t="s">
        <v>4017</v>
      </c>
      <c r="F407" s="32" t="s">
        <v>4436</v>
      </c>
      <c r="G407" s="7" t="s">
        <v>4437</v>
      </c>
      <c r="H407" s="125" t="s">
        <v>4438</v>
      </c>
      <c r="I407" s="125" t="s">
        <v>4439</v>
      </c>
      <c r="J407" s="32" t="s">
        <v>4440</v>
      </c>
      <c r="K407" s="32" t="s">
        <v>4441</v>
      </c>
      <c r="L407" s="32" t="s">
        <v>4442</v>
      </c>
      <c r="M407" s="32" t="s">
        <v>4443</v>
      </c>
      <c r="N407" s="32" t="s">
        <v>4444</v>
      </c>
      <c r="O407" s="32" t="s">
        <v>4445</v>
      </c>
      <c r="P407" s="32" t="s">
        <v>4446</v>
      </c>
      <c r="Q407" s="32" t="s">
        <v>1092</v>
      </c>
      <c r="R407" s="35">
        <v>17000</v>
      </c>
      <c r="S407" s="35">
        <v>17000</v>
      </c>
      <c r="T407" s="6" t="s">
        <v>1092</v>
      </c>
      <c r="U407" s="6" t="s">
        <v>1092</v>
      </c>
      <c r="V407" s="5" t="s">
        <v>589</v>
      </c>
      <c r="W407" s="6">
        <v>8</v>
      </c>
      <c r="X407" s="6">
        <v>11</v>
      </c>
      <c r="Y407" s="32">
        <v>21</v>
      </c>
      <c r="Z407" s="32" t="s">
        <v>4029</v>
      </c>
      <c r="AA407" s="122" t="s">
        <v>4447</v>
      </c>
      <c r="AB407" s="32" t="s">
        <v>1093</v>
      </c>
      <c r="AC407" s="32">
        <v>2</v>
      </c>
      <c r="AD407" s="32">
        <v>0</v>
      </c>
      <c r="AE407" s="10">
        <v>1</v>
      </c>
      <c r="AF407" s="10"/>
    </row>
    <row r="408" spans="1:32" ht="51" x14ac:dyDescent="0.2">
      <c r="A408" s="130">
        <f>IF(B408&gt;0,MAX($A$4:A407)+1,"")</f>
        <v>405</v>
      </c>
      <c r="B408" s="32" t="s">
        <v>86</v>
      </c>
      <c r="C408" s="32">
        <v>5</v>
      </c>
      <c r="D408" s="31" t="s">
        <v>113</v>
      </c>
      <c r="E408" s="32" t="s">
        <v>4002</v>
      </c>
      <c r="F408" s="32" t="s">
        <v>2579</v>
      </c>
      <c r="G408" s="7" t="s">
        <v>2580</v>
      </c>
      <c r="H408" s="125" t="s">
        <v>2581</v>
      </c>
      <c r="I408" s="125" t="s">
        <v>2582</v>
      </c>
      <c r="J408" s="32" t="s">
        <v>2583</v>
      </c>
      <c r="K408" s="32" t="s">
        <v>2584</v>
      </c>
      <c r="L408" s="32" t="s">
        <v>2585</v>
      </c>
      <c r="M408" s="32" t="s">
        <v>2586</v>
      </c>
      <c r="N408" s="32" t="s">
        <v>2587</v>
      </c>
      <c r="O408" s="32" t="s">
        <v>4448</v>
      </c>
      <c r="P408" s="32" t="s">
        <v>2589</v>
      </c>
      <c r="Q408" s="32" t="s">
        <v>1092</v>
      </c>
      <c r="R408" s="35">
        <v>42000</v>
      </c>
      <c r="S408" s="35">
        <v>42000</v>
      </c>
      <c r="T408" s="6" t="s">
        <v>1092</v>
      </c>
      <c r="U408" s="6" t="s">
        <v>1092</v>
      </c>
      <c r="V408" s="5" t="s">
        <v>608</v>
      </c>
      <c r="W408" s="6">
        <v>90</v>
      </c>
      <c r="X408" s="6">
        <v>29</v>
      </c>
      <c r="Y408" s="32">
        <v>21</v>
      </c>
      <c r="Z408" s="32" t="s">
        <v>1079</v>
      </c>
      <c r="AA408" s="122" t="s">
        <v>4449</v>
      </c>
      <c r="AB408" s="32" t="s">
        <v>4450</v>
      </c>
      <c r="AC408" s="32">
        <v>0</v>
      </c>
      <c r="AD408" s="32">
        <v>4</v>
      </c>
      <c r="AE408" s="10">
        <v>0</v>
      </c>
      <c r="AF408" s="10" t="s">
        <v>4451</v>
      </c>
    </row>
    <row r="409" spans="1:32" ht="51" x14ac:dyDescent="0.2">
      <c r="A409" s="130">
        <f>IF(B409&gt;0,MAX($A$4:A408)+1,"")</f>
        <v>406</v>
      </c>
      <c r="B409" s="32" t="s">
        <v>86</v>
      </c>
      <c r="C409" s="32">
        <v>5</v>
      </c>
      <c r="D409" s="31" t="s">
        <v>113</v>
      </c>
      <c r="E409" s="32" t="s">
        <v>4002</v>
      </c>
      <c r="F409" s="32" t="s">
        <v>2188</v>
      </c>
      <c r="G409" s="7" t="s">
        <v>2189</v>
      </c>
      <c r="H409" s="125" t="s">
        <v>2190</v>
      </c>
      <c r="I409" s="125" t="s">
        <v>2191</v>
      </c>
      <c r="J409" s="32" t="s">
        <v>2192</v>
      </c>
      <c r="K409" s="32" t="s">
        <v>2193</v>
      </c>
      <c r="L409" s="32" t="s">
        <v>2194</v>
      </c>
      <c r="M409" s="32" t="s">
        <v>2195</v>
      </c>
      <c r="N409" s="32" t="s">
        <v>2196</v>
      </c>
      <c r="O409" s="32" t="s">
        <v>4452</v>
      </c>
      <c r="P409" s="32" t="s">
        <v>2198</v>
      </c>
      <c r="Q409" s="32" t="s">
        <v>1092</v>
      </c>
      <c r="R409" s="35">
        <v>21000</v>
      </c>
      <c r="S409" s="35">
        <v>21000</v>
      </c>
      <c r="T409" s="6" t="s">
        <v>1092</v>
      </c>
      <c r="U409" s="6" t="s">
        <v>1092</v>
      </c>
      <c r="V409" s="5" t="s">
        <v>159</v>
      </c>
      <c r="W409" s="6">
        <v>99</v>
      </c>
      <c r="X409" s="6">
        <v>29</v>
      </c>
      <c r="Y409" s="32">
        <v>21</v>
      </c>
      <c r="Z409" s="32" t="s">
        <v>1079</v>
      </c>
      <c r="AA409" s="122" t="s">
        <v>4453</v>
      </c>
      <c r="AB409" s="32" t="s">
        <v>4450</v>
      </c>
      <c r="AC409" s="32">
        <v>21</v>
      </c>
      <c r="AD409" s="32">
        <v>1</v>
      </c>
      <c r="AE409" s="10">
        <v>0</v>
      </c>
      <c r="AF409" s="10"/>
    </row>
    <row r="410" spans="1:32" ht="51" x14ac:dyDescent="0.2">
      <c r="A410" s="130">
        <f>IF(B410&gt;0,MAX($A$4:A409)+1,"")</f>
        <v>407</v>
      </c>
      <c r="B410" s="32" t="s">
        <v>86</v>
      </c>
      <c r="C410" s="32">
        <v>5</v>
      </c>
      <c r="D410" s="31" t="s">
        <v>113</v>
      </c>
      <c r="E410" s="32" t="s">
        <v>4002</v>
      </c>
      <c r="F410" s="32" t="s">
        <v>4454</v>
      </c>
      <c r="G410" s="7" t="s">
        <v>4455</v>
      </c>
      <c r="H410" s="125" t="s">
        <v>4456</v>
      </c>
      <c r="I410" s="125" t="s">
        <v>4457</v>
      </c>
      <c r="J410" s="32" t="s">
        <v>4458</v>
      </c>
      <c r="K410" s="32" t="s">
        <v>4459</v>
      </c>
      <c r="L410" s="32" t="s">
        <v>4460</v>
      </c>
      <c r="M410" s="32" t="s">
        <v>4461</v>
      </c>
      <c r="N410" s="32" t="s">
        <v>4462</v>
      </c>
      <c r="O410" s="32" t="s">
        <v>4463</v>
      </c>
      <c r="P410" s="32" t="s">
        <v>4464</v>
      </c>
      <c r="Q410" s="32" t="s">
        <v>1092</v>
      </c>
      <c r="R410" s="35">
        <v>10000</v>
      </c>
      <c r="S410" s="35">
        <v>10000</v>
      </c>
      <c r="T410" s="6" t="s">
        <v>1092</v>
      </c>
      <c r="U410" s="6" t="s">
        <v>1092</v>
      </c>
      <c r="V410" s="5" t="s">
        <v>585</v>
      </c>
      <c r="W410" s="6">
        <v>61</v>
      </c>
      <c r="X410" s="6">
        <v>3</v>
      </c>
      <c r="Y410" s="32">
        <v>21</v>
      </c>
      <c r="Z410" s="32" t="s">
        <v>1079</v>
      </c>
      <c r="AA410" s="122" t="s">
        <v>4465</v>
      </c>
      <c r="AB410" s="32" t="s">
        <v>1093</v>
      </c>
      <c r="AC410" s="32">
        <v>2</v>
      </c>
      <c r="AD410" s="32">
        <v>0</v>
      </c>
      <c r="AE410" s="10">
        <v>2</v>
      </c>
      <c r="AF410" s="10"/>
    </row>
    <row r="411" spans="1:32" ht="51" x14ac:dyDescent="0.2">
      <c r="A411" s="130">
        <f>IF(B411&gt;0,MAX($A$4:A410)+1,"")</f>
        <v>408</v>
      </c>
      <c r="B411" s="32" t="s">
        <v>86</v>
      </c>
      <c r="C411" s="32">
        <v>5</v>
      </c>
      <c r="D411" s="31" t="s">
        <v>113</v>
      </c>
      <c r="E411" s="32" t="s">
        <v>4002</v>
      </c>
      <c r="F411" s="32" t="s">
        <v>4466</v>
      </c>
      <c r="G411" s="7" t="s">
        <v>4467</v>
      </c>
      <c r="H411" s="125" t="s">
        <v>4468</v>
      </c>
      <c r="I411" s="125" t="s">
        <v>4469</v>
      </c>
      <c r="J411" s="32" t="s">
        <v>4470</v>
      </c>
      <c r="K411" s="32" t="s">
        <v>4471</v>
      </c>
      <c r="L411" s="32" t="s">
        <v>4472</v>
      </c>
      <c r="M411" s="32" t="s">
        <v>4473</v>
      </c>
      <c r="N411" s="32" t="s">
        <v>4474</v>
      </c>
      <c r="O411" s="32" t="s">
        <v>4475</v>
      </c>
      <c r="P411" s="32" t="s">
        <v>4476</v>
      </c>
      <c r="Q411" s="32" t="s">
        <v>1092</v>
      </c>
      <c r="R411" s="35">
        <v>12000</v>
      </c>
      <c r="S411" s="35">
        <v>12000</v>
      </c>
      <c r="T411" s="6" t="s">
        <v>1092</v>
      </c>
      <c r="U411" s="6" t="s">
        <v>1092</v>
      </c>
      <c r="V411" s="5" t="s">
        <v>604</v>
      </c>
      <c r="W411" s="6">
        <v>96</v>
      </c>
      <c r="X411" s="6">
        <v>9</v>
      </c>
      <c r="Y411" s="32">
        <v>21</v>
      </c>
      <c r="Z411" s="32" t="s">
        <v>1079</v>
      </c>
      <c r="AA411" s="122" t="s">
        <v>4477</v>
      </c>
      <c r="AB411" s="32" t="s">
        <v>1093</v>
      </c>
      <c r="AC411" s="32">
        <v>0</v>
      </c>
      <c r="AD411" s="32">
        <v>0</v>
      </c>
      <c r="AE411" s="10">
        <v>0</v>
      </c>
      <c r="AF411" s="10"/>
    </row>
    <row r="412" spans="1:32" ht="51" x14ac:dyDescent="0.2">
      <c r="A412" s="130">
        <f>IF(B412&gt;0,MAX($A$4:A411)+1,"")</f>
        <v>409</v>
      </c>
      <c r="B412" s="32" t="s">
        <v>86</v>
      </c>
      <c r="C412" s="32">
        <v>5</v>
      </c>
      <c r="D412" s="31" t="s">
        <v>113</v>
      </c>
      <c r="E412" s="32" t="s">
        <v>4017</v>
      </c>
      <c r="F412" s="32" t="s">
        <v>4478</v>
      </c>
      <c r="G412" s="7" t="s">
        <v>4479</v>
      </c>
      <c r="H412" s="125" t="s">
        <v>4480</v>
      </c>
      <c r="I412" s="125" t="s">
        <v>4481</v>
      </c>
      <c r="J412" s="32" t="s">
        <v>4482</v>
      </c>
      <c r="K412" s="32" t="s">
        <v>4483</v>
      </c>
      <c r="L412" s="32" t="s">
        <v>4484</v>
      </c>
      <c r="M412" s="32" t="s">
        <v>4485</v>
      </c>
      <c r="N412" s="32" t="s">
        <v>4486</v>
      </c>
      <c r="O412" s="32" t="s">
        <v>4487</v>
      </c>
      <c r="P412" s="32" t="s">
        <v>4488</v>
      </c>
      <c r="Q412" s="32" t="s">
        <v>1092</v>
      </c>
      <c r="R412" s="35">
        <v>10000</v>
      </c>
      <c r="S412" s="35">
        <v>10000</v>
      </c>
      <c r="T412" s="6" t="s">
        <v>1092</v>
      </c>
      <c r="U412" s="6" t="s">
        <v>1092</v>
      </c>
      <c r="V412" s="5" t="s">
        <v>589</v>
      </c>
      <c r="W412" s="6">
        <v>8</v>
      </c>
      <c r="X412" s="6">
        <v>11</v>
      </c>
      <c r="Y412" s="32">
        <v>21</v>
      </c>
      <c r="Z412" s="32" t="s">
        <v>4029</v>
      </c>
      <c r="AA412" s="122" t="s">
        <v>4489</v>
      </c>
      <c r="AB412" s="32" t="s">
        <v>1093</v>
      </c>
      <c r="AC412" s="32">
        <v>6</v>
      </c>
      <c r="AD412" s="32">
        <v>0</v>
      </c>
      <c r="AE412" s="10">
        <v>0</v>
      </c>
      <c r="AF412" s="10"/>
    </row>
    <row r="413" spans="1:32" ht="51" x14ac:dyDescent="0.2">
      <c r="A413" s="130">
        <f>IF(B413&gt;0,MAX($A$4:A412)+1,"")</f>
        <v>410</v>
      </c>
      <c r="B413" s="32" t="s">
        <v>86</v>
      </c>
      <c r="C413" s="32">
        <v>5</v>
      </c>
      <c r="D413" s="31" t="s">
        <v>113</v>
      </c>
      <c r="E413" s="32" t="s">
        <v>4002</v>
      </c>
      <c r="F413" s="32" t="s">
        <v>4490</v>
      </c>
      <c r="G413" s="7" t="s">
        <v>4491</v>
      </c>
      <c r="H413" s="125" t="s">
        <v>4492</v>
      </c>
      <c r="I413" s="125" t="s">
        <v>4493</v>
      </c>
      <c r="J413" s="32" t="s">
        <v>4494</v>
      </c>
      <c r="K413" s="32" t="s">
        <v>4495</v>
      </c>
      <c r="L413" s="32" t="s">
        <v>4496</v>
      </c>
      <c r="M413" s="32" t="s">
        <v>4497</v>
      </c>
      <c r="N413" s="32" t="s">
        <v>4498</v>
      </c>
      <c r="O413" s="32" t="s">
        <v>4499</v>
      </c>
      <c r="P413" s="32" t="s">
        <v>4500</v>
      </c>
      <c r="Q413" s="32" t="s">
        <v>1092</v>
      </c>
      <c r="R413" s="35">
        <v>11000</v>
      </c>
      <c r="S413" s="35">
        <v>11000</v>
      </c>
      <c r="T413" s="6" t="s">
        <v>1092</v>
      </c>
      <c r="U413" s="6" t="s">
        <v>1092</v>
      </c>
      <c r="V413" s="5" t="s">
        <v>585</v>
      </c>
      <c r="W413" s="6">
        <v>61</v>
      </c>
      <c r="X413" s="6">
        <v>3</v>
      </c>
      <c r="Y413" s="32">
        <v>21</v>
      </c>
      <c r="Z413" s="32" t="s">
        <v>1079</v>
      </c>
      <c r="AA413" s="122" t="s">
        <v>4501</v>
      </c>
      <c r="AB413" s="32" t="s">
        <v>1093</v>
      </c>
      <c r="AC413" s="32">
        <v>0</v>
      </c>
      <c r="AD413" s="32">
        <v>0</v>
      </c>
      <c r="AE413" s="10">
        <v>0</v>
      </c>
      <c r="AF413" s="10"/>
    </row>
    <row r="414" spans="1:32" ht="51" x14ac:dyDescent="0.2">
      <c r="A414" s="130">
        <f>IF(B414&gt;0,MAX($A$4:A413)+1,"")</f>
        <v>411</v>
      </c>
      <c r="B414" s="32" t="s">
        <v>86</v>
      </c>
      <c r="C414" s="32">
        <v>5</v>
      </c>
      <c r="D414" s="31" t="s">
        <v>113</v>
      </c>
      <c r="E414" s="32" t="s">
        <v>4002</v>
      </c>
      <c r="F414" s="32" t="s">
        <v>1852</v>
      </c>
      <c r="G414" s="7" t="s">
        <v>1853</v>
      </c>
      <c r="H414" s="125" t="s">
        <v>1854</v>
      </c>
      <c r="I414" s="125" t="s">
        <v>1855</v>
      </c>
      <c r="J414" s="32" t="s">
        <v>1856</v>
      </c>
      <c r="K414" s="32" t="s">
        <v>4502</v>
      </c>
      <c r="L414" s="32" t="s">
        <v>1857</v>
      </c>
      <c r="M414" s="32" t="s">
        <v>1858</v>
      </c>
      <c r="N414" s="32" t="s">
        <v>1859</v>
      </c>
      <c r="O414" s="32" t="s">
        <v>4503</v>
      </c>
      <c r="P414" s="32" t="s">
        <v>1861</v>
      </c>
      <c r="Q414" s="32" t="s">
        <v>1092</v>
      </c>
      <c r="R414" s="35">
        <v>44000</v>
      </c>
      <c r="S414" s="35">
        <v>44000</v>
      </c>
      <c r="T414" s="6" t="s">
        <v>1092</v>
      </c>
      <c r="U414" s="6" t="s">
        <v>1092</v>
      </c>
      <c r="V414" s="5" t="s">
        <v>585</v>
      </c>
      <c r="W414" s="6">
        <v>61</v>
      </c>
      <c r="X414" s="6">
        <v>3</v>
      </c>
      <c r="Y414" s="32">
        <v>21</v>
      </c>
      <c r="Z414" s="32" t="s">
        <v>1079</v>
      </c>
      <c r="AA414" s="122"/>
      <c r="AB414" s="32" t="s">
        <v>1093</v>
      </c>
      <c r="AC414" s="32">
        <v>25</v>
      </c>
      <c r="AD414" s="32">
        <v>0</v>
      </c>
      <c r="AE414" s="10">
        <v>1</v>
      </c>
      <c r="AF414" s="10"/>
    </row>
    <row r="415" spans="1:32" ht="51" x14ac:dyDescent="0.2">
      <c r="A415" s="130">
        <f>IF(B415&gt;0,MAX($A$4:A414)+1,"")</f>
        <v>412</v>
      </c>
      <c r="B415" s="32" t="s">
        <v>86</v>
      </c>
      <c r="C415" s="32">
        <v>5</v>
      </c>
      <c r="D415" s="31" t="s">
        <v>113</v>
      </c>
      <c r="E415" s="32" t="s">
        <v>4017</v>
      </c>
      <c r="F415" s="32" t="s">
        <v>4504</v>
      </c>
      <c r="G415" s="7" t="s">
        <v>4505</v>
      </c>
      <c r="H415" s="125" t="s">
        <v>4506</v>
      </c>
      <c r="I415" s="125" t="s">
        <v>4507</v>
      </c>
      <c r="J415" s="32" t="s">
        <v>4508</v>
      </c>
      <c r="K415" s="32" t="s">
        <v>4509</v>
      </c>
      <c r="L415" s="32" t="s">
        <v>4510</v>
      </c>
      <c r="M415" s="32" t="s">
        <v>4511</v>
      </c>
      <c r="N415" s="32" t="s">
        <v>4512</v>
      </c>
      <c r="O415" s="32" t="s">
        <v>4513</v>
      </c>
      <c r="P415" s="32" t="s">
        <v>4514</v>
      </c>
      <c r="Q415" s="32" t="s">
        <v>1092</v>
      </c>
      <c r="R415" s="35">
        <v>10000</v>
      </c>
      <c r="S415" s="35">
        <v>10000</v>
      </c>
      <c r="T415" s="6" t="s">
        <v>1092</v>
      </c>
      <c r="U415" s="6" t="s">
        <v>1092</v>
      </c>
      <c r="V415" s="5" t="s">
        <v>589</v>
      </c>
      <c r="W415" s="6">
        <v>8</v>
      </c>
      <c r="X415" s="6">
        <v>11</v>
      </c>
      <c r="Y415" s="32">
        <v>21</v>
      </c>
      <c r="Z415" s="32" t="s">
        <v>4029</v>
      </c>
      <c r="AA415" s="122" t="s">
        <v>4515</v>
      </c>
      <c r="AB415" s="32" t="s">
        <v>1093</v>
      </c>
      <c r="AC415" s="32">
        <v>4</v>
      </c>
      <c r="AD415" s="32">
        <v>0</v>
      </c>
      <c r="AE415" s="10">
        <v>0</v>
      </c>
      <c r="AF415" s="10"/>
    </row>
    <row r="416" spans="1:32" ht="51" x14ac:dyDescent="0.2">
      <c r="A416" s="130">
        <f>IF(B416&gt;0,MAX($A$4:A415)+1,"")</f>
        <v>413</v>
      </c>
      <c r="B416" s="32" t="s">
        <v>86</v>
      </c>
      <c r="C416" s="32">
        <v>5</v>
      </c>
      <c r="D416" s="31" t="s">
        <v>113</v>
      </c>
      <c r="E416" s="32" t="s">
        <v>4002</v>
      </c>
      <c r="F416" s="32" t="s">
        <v>2127</v>
      </c>
      <c r="G416" s="7" t="s">
        <v>2128</v>
      </c>
      <c r="H416" s="125" t="s">
        <v>2129</v>
      </c>
      <c r="I416" s="125" t="s">
        <v>2130</v>
      </c>
      <c r="J416" s="32" t="s">
        <v>4516</v>
      </c>
      <c r="K416" s="32" t="s">
        <v>2132</v>
      </c>
      <c r="L416" s="32" t="s">
        <v>2133</v>
      </c>
      <c r="M416" s="32" t="s">
        <v>2134</v>
      </c>
      <c r="N416" s="32" t="s">
        <v>2135</v>
      </c>
      <c r="O416" s="32" t="s">
        <v>4517</v>
      </c>
      <c r="P416" s="32" t="s">
        <v>4518</v>
      </c>
      <c r="Q416" s="32" t="s">
        <v>1092</v>
      </c>
      <c r="R416" s="35">
        <v>29000</v>
      </c>
      <c r="S416" s="35">
        <v>29000</v>
      </c>
      <c r="T416" s="6" t="s">
        <v>1092</v>
      </c>
      <c r="U416" s="6" t="s">
        <v>1092</v>
      </c>
      <c r="V416" s="5" t="s">
        <v>608</v>
      </c>
      <c r="W416" s="6">
        <v>61</v>
      </c>
      <c r="X416" s="6">
        <v>29</v>
      </c>
      <c r="Y416" s="32">
        <v>21</v>
      </c>
      <c r="Z416" s="32" t="s">
        <v>1079</v>
      </c>
      <c r="AA416" s="122" t="s">
        <v>4519</v>
      </c>
      <c r="AB416" s="32" t="s">
        <v>1093</v>
      </c>
      <c r="AC416" s="32">
        <v>10</v>
      </c>
      <c r="AD416" s="32">
        <v>1</v>
      </c>
      <c r="AE416" s="10">
        <v>3</v>
      </c>
      <c r="AF416" s="10" t="s">
        <v>4520</v>
      </c>
    </row>
    <row r="417" spans="1:32" ht="51" x14ac:dyDescent="0.2">
      <c r="A417" s="130">
        <f>IF(B417&gt;0,MAX($A$4:A416)+1,"")</f>
        <v>414</v>
      </c>
      <c r="B417" s="32" t="s">
        <v>86</v>
      </c>
      <c r="C417" s="32">
        <v>5</v>
      </c>
      <c r="D417" s="31" t="s">
        <v>113</v>
      </c>
      <c r="E417" s="32" t="s">
        <v>4017</v>
      </c>
      <c r="F417" s="32" t="s">
        <v>1821</v>
      </c>
      <c r="G417" s="7" t="s">
        <v>2487</v>
      </c>
      <c r="H417" s="125" t="s">
        <v>2488</v>
      </c>
      <c r="I417" s="125" t="s">
        <v>1823</v>
      </c>
      <c r="J417" s="32" t="s">
        <v>2489</v>
      </c>
      <c r="K417" s="32" t="s">
        <v>1825</v>
      </c>
      <c r="L417" s="32" t="s">
        <v>1826</v>
      </c>
      <c r="M417" s="32" t="s">
        <v>2490</v>
      </c>
      <c r="N417" s="32" t="s">
        <v>2491</v>
      </c>
      <c r="O417" s="32" t="s">
        <v>4521</v>
      </c>
      <c r="P417" s="32" t="s">
        <v>2493</v>
      </c>
      <c r="Q417" s="32" t="s">
        <v>1092</v>
      </c>
      <c r="R417" s="35">
        <v>12000</v>
      </c>
      <c r="S417" s="35">
        <v>12000</v>
      </c>
      <c r="T417" s="6" t="s">
        <v>1092</v>
      </c>
      <c r="U417" s="6" t="s">
        <v>1092</v>
      </c>
      <c r="V417" s="5" t="s">
        <v>589</v>
      </c>
      <c r="W417" s="6">
        <v>8</v>
      </c>
      <c r="X417" s="6">
        <v>11</v>
      </c>
      <c r="Y417" s="32">
        <v>21</v>
      </c>
      <c r="Z417" s="32" t="s">
        <v>4029</v>
      </c>
      <c r="AA417" s="122" t="s">
        <v>4522</v>
      </c>
      <c r="AB417" s="32" t="s">
        <v>1093</v>
      </c>
      <c r="AC417" s="32">
        <v>0</v>
      </c>
      <c r="AD417" s="32">
        <v>0</v>
      </c>
      <c r="AE417" s="10">
        <v>0</v>
      </c>
      <c r="AF417" s="10"/>
    </row>
    <row r="418" spans="1:32" ht="51" x14ac:dyDescent="0.2">
      <c r="A418" s="130">
        <f>IF(B418&gt;0,MAX($A$4:A417)+1,"")</f>
        <v>415</v>
      </c>
      <c r="B418" s="32" t="s">
        <v>86</v>
      </c>
      <c r="C418" s="32">
        <v>5</v>
      </c>
      <c r="D418" s="31" t="s">
        <v>113</v>
      </c>
      <c r="E418" s="32" t="s">
        <v>4017</v>
      </c>
      <c r="F418" s="32" t="s">
        <v>4018</v>
      </c>
      <c r="G418" s="7" t="s">
        <v>4019</v>
      </c>
      <c r="H418" s="125" t="s">
        <v>4020</v>
      </c>
      <c r="I418" s="125" t="s">
        <v>4021</v>
      </c>
      <c r="J418" s="32" t="s">
        <v>4022</v>
      </c>
      <c r="K418" s="32" t="s">
        <v>4023</v>
      </c>
      <c r="L418" s="32" t="s">
        <v>4024</v>
      </c>
      <c r="M418" s="32" t="s">
        <v>4025</v>
      </c>
      <c r="N418" s="32" t="s">
        <v>4026</v>
      </c>
      <c r="O418" s="32" t="s">
        <v>4523</v>
      </c>
      <c r="P418" s="32" t="s">
        <v>4028</v>
      </c>
      <c r="Q418" s="32" t="s">
        <v>1092</v>
      </c>
      <c r="R418" s="35">
        <v>10000</v>
      </c>
      <c r="S418" s="35">
        <v>10000</v>
      </c>
      <c r="T418" s="6" t="s">
        <v>1092</v>
      </c>
      <c r="U418" s="6" t="s">
        <v>1092</v>
      </c>
      <c r="V418" s="5" t="s">
        <v>589</v>
      </c>
      <c r="W418" s="6">
        <v>8</v>
      </c>
      <c r="X418" s="6">
        <v>11</v>
      </c>
      <c r="Y418" s="32">
        <v>21</v>
      </c>
      <c r="Z418" s="32" t="s">
        <v>4029</v>
      </c>
      <c r="AA418" s="122" t="s">
        <v>4524</v>
      </c>
      <c r="AB418" s="32" t="s">
        <v>1093</v>
      </c>
      <c r="AC418" s="32">
        <v>8</v>
      </c>
      <c r="AD418" s="32">
        <v>1</v>
      </c>
      <c r="AE418" s="10">
        <v>0</v>
      </c>
      <c r="AF418" s="10"/>
    </row>
    <row r="419" spans="1:32" ht="51" x14ac:dyDescent="0.2">
      <c r="A419" s="130">
        <f>IF(B419&gt;0,MAX($A$4:A418)+1,"")</f>
        <v>416</v>
      </c>
      <c r="B419" s="32" t="s">
        <v>86</v>
      </c>
      <c r="C419" s="32">
        <v>5</v>
      </c>
      <c r="D419" s="31" t="s">
        <v>113</v>
      </c>
      <c r="E419" s="32" t="s">
        <v>4002</v>
      </c>
      <c r="F419" s="32" t="s">
        <v>2535</v>
      </c>
      <c r="G419" s="7" t="s">
        <v>2536</v>
      </c>
      <c r="H419" s="125" t="s">
        <v>2537</v>
      </c>
      <c r="I419" s="125" t="s">
        <v>2538</v>
      </c>
      <c r="J419" s="32" t="s">
        <v>2539</v>
      </c>
      <c r="K419" s="32" t="s">
        <v>2540</v>
      </c>
      <c r="L419" s="32" t="s">
        <v>2541</v>
      </c>
      <c r="M419" s="32" t="s">
        <v>2542</v>
      </c>
      <c r="N419" s="32" t="s">
        <v>2543</v>
      </c>
      <c r="O419" s="32" t="s">
        <v>4525</v>
      </c>
      <c r="P419" s="32" t="s">
        <v>4526</v>
      </c>
      <c r="Q419" s="32" t="s">
        <v>1092</v>
      </c>
      <c r="R419" s="35">
        <v>30000</v>
      </c>
      <c r="S419" s="35">
        <v>30000</v>
      </c>
      <c r="T419" s="6" t="s">
        <v>1092</v>
      </c>
      <c r="U419" s="6" t="s">
        <v>1092</v>
      </c>
      <c r="V419" s="5" t="s">
        <v>608</v>
      </c>
      <c r="W419" s="6">
        <v>75</v>
      </c>
      <c r="X419" s="6">
        <v>29</v>
      </c>
      <c r="Y419" s="32">
        <v>21</v>
      </c>
      <c r="Z419" s="32" t="s">
        <v>1079</v>
      </c>
      <c r="AA419" s="122" t="s">
        <v>4527</v>
      </c>
      <c r="AB419" s="32" t="s">
        <v>1093</v>
      </c>
      <c r="AC419" s="32">
        <v>0</v>
      </c>
      <c r="AD419" s="32">
        <v>0</v>
      </c>
      <c r="AE419" s="10">
        <v>0</v>
      </c>
      <c r="AF419" s="10" t="s">
        <v>4528</v>
      </c>
    </row>
    <row r="420" spans="1:32" ht="51" x14ac:dyDescent="0.2">
      <c r="A420" s="130">
        <f>IF(B420&gt;0,MAX($A$4:A419)+1,"")</f>
        <v>417</v>
      </c>
      <c r="B420" s="32" t="s">
        <v>86</v>
      </c>
      <c r="C420" s="32">
        <v>5</v>
      </c>
      <c r="D420" s="31" t="s">
        <v>113</v>
      </c>
      <c r="E420" s="32" t="s">
        <v>4002</v>
      </c>
      <c r="F420" s="32" t="s">
        <v>4529</v>
      </c>
      <c r="G420" s="7" t="s">
        <v>4530</v>
      </c>
      <c r="H420" s="125" t="s">
        <v>4531</v>
      </c>
      <c r="I420" s="125" t="s">
        <v>4532</v>
      </c>
      <c r="J420" s="32" t="s">
        <v>4533</v>
      </c>
      <c r="K420" s="32" t="s">
        <v>4534</v>
      </c>
      <c r="L420" s="32" t="s">
        <v>4535</v>
      </c>
      <c r="M420" s="32" t="s">
        <v>4536</v>
      </c>
      <c r="N420" s="32" t="s">
        <v>4537</v>
      </c>
      <c r="O420" s="32" t="s">
        <v>4538</v>
      </c>
      <c r="P420" s="32" t="s">
        <v>4539</v>
      </c>
      <c r="Q420" s="32" t="s">
        <v>1092</v>
      </c>
      <c r="R420" s="35">
        <v>43000</v>
      </c>
      <c r="S420" s="35">
        <v>43000</v>
      </c>
      <c r="T420" s="6" t="s">
        <v>1092</v>
      </c>
      <c r="U420" s="6" t="s">
        <v>1092</v>
      </c>
      <c r="V420" s="5" t="s">
        <v>159</v>
      </c>
      <c r="W420" s="6">
        <v>19</v>
      </c>
      <c r="X420" s="6">
        <v>20</v>
      </c>
      <c r="Y420" s="32">
        <v>21</v>
      </c>
      <c r="Z420" s="32" t="s">
        <v>1079</v>
      </c>
      <c r="AA420" s="122" t="s">
        <v>4540</v>
      </c>
      <c r="AB420" s="32" t="s">
        <v>1093</v>
      </c>
      <c r="AC420" s="32">
        <v>0</v>
      </c>
      <c r="AD420" s="32">
        <v>0</v>
      </c>
      <c r="AE420" s="10">
        <v>0</v>
      </c>
      <c r="AF420" s="10"/>
    </row>
    <row r="421" spans="1:32" ht="51" x14ac:dyDescent="0.2">
      <c r="A421" s="130">
        <f>IF(B421&gt;0,MAX($A$4:A420)+1,"")</f>
        <v>418</v>
      </c>
      <c r="B421" s="32" t="s">
        <v>86</v>
      </c>
      <c r="C421" s="32">
        <v>5</v>
      </c>
      <c r="D421" s="31" t="s">
        <v>113</v>
      </c>
      <c r="E421" s="32" t="s">
        <v>4017</v>
      </c>
      <c r="F421" s="32" t="s">
        <v>2382</v>
      </c>
      <c r="G421" s="7" t="s">
        <v>2383</v>
      </c>
      <c r="H421" s="125" t="s">
        <v>2384</v>
      </c>
      <c r="I421" s="125" t="s">
        <v>2385</v>
      </c>
      <c r="J421" s="32" t="s">
        <v>2386</v>
      </c>
      <c r="K421" s="32" t="s">
        <v>2387</v>
      </c>
      <c r="L421" s="32" t="s">
        <v>2388</v>
      </c>
      <c r="M421" s="32" t="s">
        <v>2389</v>
      </c>
      <c r="N421" s="32" t="s">
        <v>2390</v>
      </c>
      <c r="O421" s="32" t="s">
        <v>4541</v>
      </c>
      <c r="P421" s="32" t="s">
        <v>4542</v>
      </c>
      <c r="Q421" s="32" t="s">
        <v>1092</v>
      </c>
      <c r="R421" s="35">
        <v>50000</v>
      </c>
      <c r="S421" s="35">
        <v>50000</v>
      </c>
      <c r="T421" s="6" t="s">
        <v>1092</v>
      </c>
      <c r="U421" s="6" t="s">
        <v>1092</v>
      </c>
      <c r="V421" s="5" t="s">
        <v>589</v>
      </c>
      <c r="W421" s="6">
        <v>8</v>
      </c>
      <c r="X421" s="6">
        <v>11</v>
      </c>
      <c r="Y421" s="32">
        <v>21</v>
      </c>
      <c r="Z421" s="32" t="s">
        <v>4029</v>
      </c>
      <c r="AA421" s="122" t="s">
        <v>4543</v>
      </c>
      <c r="AB421" s="32" t="s">
        <v>1093</v>
      </c>
      <c r="AC421" s="32">
        <v>0</v>
      </c>
      <c r="AD421" s="32">
        <v>0</v>
      </c>
      <c r="AE421" s="10">
        <v>0</v>
      </c>
      <c r="AF421" s="10"/>
    </row>
    <row r="422" spans="1:32" ht="51" x14ac:dyDescent="0.2">
      <c r="A422" s="130">
        <f>IF(B422&gt;0,MAX($A$4:A421)+1,"")</f>
        <v>419</v>
      </c>
      <c r="B422" s="32" t="s">
        <v>86</v>
      </c>
      <c r="C422" s="32">
        <v>5</v>
      </c>
      <c r="D422" s="31" t="s">
        <v>113</v>
      </c>
      <c r="E422" s="32" t="s">
        <v>4017</v>
      </c>
      <c r="F422" s="32" t="s">
        <v>2235</v>
      </c>
      <c r="G422" s="7" t="s">
        <v>2236</v>
      </c>
      <c r="H422" s="125" t="s">
        <v>2237</v>
      </c>
      <c r="I422" s="125" t="s">
        <v>2238</v>
      </c>
      <c r="J422" s="32" t="s">
        <v>2239</v>
      </c>
      <c r="K422" s="32" t="s">
        <v>2240</v>
      </c>
      <c r="L422" s="32" t="s">
        <v>2241</v>
      </c>
      <c r="M422" s="32" t="s">
        <v>2242</v>
      </c>
      <c r="N422" s="32" t="s">
        <v>2243</v>
      </c>
      <c r="O422" s="32" t="s">
        <v>4544</v>
      </c>
      <c r="P422" s="32" t="s">
        <v>4545</v>
      </c>
      <c r="Q422" s="32" t="s">
        <v>1092</v>
      </c>
      <c r="R422" s="35">
        <v>12000</v>
      </c>
      <c r="S422" s="35">
        <v>12000</v>
      </c>
      <c r="T422" s="6" t="s">
        <v>1092</v>
      </c>
      <c r="U422" s="6" t="s">
        <v>1092</v>
      </c>
      <c r="V422" s="5" t="s">
        <v>589</v>
      </c>
      <c r="W422" s="6">
        <v>8</v>
      </c>
      <c r="X422" s="6">
        <v>11</v>
      </c>
      <c r="Y422" s="32">
        <v>21</v>
      </c>
      <c r="Z422" s="32" t="s">
        <v>4029</v>
      </c>
      <c r="AA422" s="122" t="s">
        <v>4546</v>
      </c>
      <c r="AB422" s="32" t="s">
        <v>1093</v>
      </c>
      <c r="AC422" s="32">
        <v>0</v>
      </c>
      <c r="AD422" s="32">
        <v>0</v>
      </c>
      <c r="AE422" s="10">
        <v>0</v>
      </c>
      <c r="AF422" s="10"/>
    </row>
    <row r="423" spans="1:32" ht="51" x14ac:dyDescent="0.2">
      <c r="A423" s="130">
        <f>IF(B423&gt;0,MAX($A$4:A422)+1,"")</f>
        <v>420</v>
      </c>
      <c r="B423" s="32" t="s">
        <v>86</v>
      </c>
      <c r="C423" s="32">
        <v>5</v>
      </c>
      <c r="D423" s="31" t="s">
        <v>113</v>
      </c>
      <c r="E423" s="32" t="s">
        <v>4002</v>
      </c>
      <c r="F423" s="32" t="s">
        <v>4547</v>
      </c>
      <c r="G423" s="7" t="s">
        <v>4548</v>
      </c>
      <c r="H423" s="125" t="s">
        <v>4549</v>
      </c>
      <c r="I423" s="125" t="s">
        <v>4550</v>
      </c>
      <c r="J423" s="32" t="s">
        <v>4551</v>
      </c>
      <c r="K423" s="32" t="s">
        <v>4552</v>
      </c>
      <c r="L423" s="32" t="s">
        <v>4553</v>
      </c>
      <c r="M423" s="32" t="s">
        <v>4554</v>
      </c>
      <c r="N423" s="32" t="s">
        <v>4555</v>
      </c>
      <c r="O423" s="32" t="s">
        <v>4556</v>
      </c>
      <c r="P423" s="32" t="s">
        <v>4557</v>
      </c>
      <c r="Q423" s="32" t="s">
        <v>1092</v>
      </c>
      <c r="R423" s="35">
        <v>57000</v>
      </c>
      <c r="S423" s="35">
        <v>57000</v>
      </c>
      <c r="T423" s="6" t="s">
        <v>1092</v>
      </c>
      <c r="U423" s="6" t="s">
        <v>1092</v>
      </c>
      <c r="V423" s="5" t="s">
        <v>159</v>
      </c>
      <c r="W423" s="6">
        <v>19</v>
      </c>
      <c r="X423" s="6">
        <v>20</v>
      </c>
      <c r="Y423" s="32">
        <v>21</v>
      </c>
      <c r="Z423" s="32" t="s">
        <v>1079</v>
      </c>
      <c r="AA423" s="122" t="s">
        <v>4558</v>
      </c>
      <c r="AB423" s="32" t="s">
        <v>1093</v>
      </c>
      <c r="AC423" s="32">
        <v>0</v>
      </c>
      <c r="AD423" s="32">
        <v>0</v>
      </c>
      <c r="AE423" s="10">
        <v>0</v>
      </c>
      <c r="AF423" s="10"/>
    </row>
    <row r="424" spans="1:32" ht="51" x14ac:dyDescent="0.2">
      <c r="A424" s="130">
        <f>IF(B424&gt;0,MAX($A$4:A423)+1,"")</f>
        <v>421</v>
      </c>
      <c r="B424" s="32" t="s">
        <v>86</v>
      </c>
      <c r="C424" s="32">
        <v>5</v>
      </c>
      <c r="D424" s="31" t="s">
        <v>113</v>
      </c>
      <c r="E424" s="32" t="s">
        <v>4017</v>
      </c>
      <c r="F424" s="32" t="s">
        <v>4559</v>
      </c>
      <c r="G424" s="7" t="s">
        <v>4560</v>
      </c>
      <c r="H424" s="125" t="s">
        <v>4561</v>
      </c>
      <c r="I424" s="125" t="s">
        <v>4562</v>
      </c>
      <c r="J424" s="32" t="s">
        <v>4563</v>
      </c>
      <c r="K424" s="32" t="s">
        <v>4564</v>
      </c>
      <c r="L424" s="32" t="s">
        <v>4565</v>
      </c>
      <c r="M424" s="32" t="s">
        <v>4566</v>
      </c>
      <c r="N424" s="32" t="s">
        <v>4567</v>
      </c>
      <c r="O424" s="32" t="s">
        <v>4568</v>
      </c>
      <c r="P424" s="32" t="s">
        <v>4569</v>
      </c>
      <c r="Q424" s="32" t="s">
        <v>1092</v>
      </c>
      <c r="R424" s="35">
        <v>10000</v>
      </c>
      <c r="S424" s="35">
        <v>10000</v>
      </c>
      <c r="T424" s="6" t="s">
        <v>1092</v>
      </c>
      <c r="U424" s="6" t="s">
        <v>1092</v>
      </c>
      <c r="V424" s="5" t="s">
        <v>589</v>
      </c>
      <c r="W424" s="6">
        <v>8</v>
      </c>
      <c r="X424" s="6">
        <v>14</v>
      </c>
      <c r="Y424" s="32">
        <v>21</v>
      </c>
      <c r="Z424" s="32" t="s">
        <v>4029</v>
      </c>
      <c r="AA424" s="122" t="s">
        <v>4570</v>
      </c>
      <c r="AB424" s="32" t="s">
        <v>1093</v>
      </c>
      <c r="AC424" s="32">
        <v>2</v>
      </c>
      <c r="AD424" s="32">
        <v>2</v>
      </c>
      <c r="AE424" s="10">
        <v>2</v>
      </c>
      <c r="AF424" s="10"/>
    </row>
    <row r="425" spans="1:32" ht="51" x14ac:dyDescent="0.2">
      <c r="A425" s="130">
        <f>IF(B425&gt;0,MAX($A$4:A424)+1,"")</f>
        <v>422</v>
      </c>
      <c r="B425" s="32" t="s">
        <v>86</v>
      </c>
      <c r="C425" s="32">
        <v>5</v>
      </c>
      <c r="D425" s="31" t="s">
        <v>113</v>
      </c>
      <c r="E425" s="32" t="s">
        <v>4017</v>
      </c>
      <c r="F425" s="32" t="s">
        <v>4454</v>
      </c>
      <c r="G425" s="7" t="s">
        <v>4455</v>
      </c>
      <c r="H425" s="125" t="s">
        <v>4456</v>
      </c>
      <c r="I425" s="125" t="s">
        <v>4457</v>
      </c>
      <c r="J425" s="32" t="s">
        <v>4458</v>
      </c>
      <c r="K425" s="32" t="s">
        <v>4459</v>
      </c>
      <c r="L425" s="32" t="s">
        <v>4460</v>
      </c>
      <c r="M425" s="32" t="s">
        <v>4461</v>
      </c>
      <c r="N425" s="32" t="s">
        <v>4462</v>
      </c>
      <c r="O425" s="32" t="s">
        <v>4571</v>
      </c>
      <c r="P425" s="32" t="s">
        <v>4572</v>
      </c>
      <c r="Q425" s="32" t="s">
        <v>1092</v>
      </c>
      <c r="R425" s="35">
        <v>24000</v>
      </c>
      <c r="S425" s="35">
        <v>24000</v>
      </c>
      <c r="T425" s="6" t="s">
        <v>1092</v>
      </c>
      <c r="U425" s="6" t="s">
        <v>1092</v>
      </c>
      <c r="V425" s="5" t="s">
        <v>589</v>
      </c>
      <c r="W425" s="6">
        <v>8</v>
      </c>
      <c r="X425" s="6">
        <v>32</v>
      </c>
      <c r="Y425" s="32">
        <v>21</v>
      </c>
      <c r="Z425" s="32" t="s">
        <v>4029</v>
      </c>
      <c r="AA425" s="122" t="s">
        <v>4573</v>
      </c>
      <c r="AB425" s="32" t="s">
        <v>1093</v>
      </c>
      <c r="AC425" s="32">
        <v>3</v>
      </c>
      <c r="AD425" s="32">
        <v>0</v>
      </c>
      <c r="AE425" s="10">
        <v>2</v>
      </c>
      <c r="AF425" s="10"/>
    </row>
    <row r="426" spans="1:32" ht="51" x14ac:dyDescent="0.2">
      <c r="A426" s="130">
        <f>IF(B426&gt;0,MAX($A$4:A425)+1,"")</f>
        <v>423</v>
      </c>
      <c r="B426" s="32" t="s">
        <v>86</v>
      </c>
      <c r="C426" s="32">
        <v>5</v>
      </c>
      <c r="D426" s="31" t="s">
        <v>113</v>
      </c>
      <c r="E426" s="32" t="s">
        <v>4002</v>
      </c>
      <c r="F426" s="32" t="s">
        <v>4454</v>
      </c>
      <c r="G426" s="7" t="s">
        <v>4455</v>
      </c>
      <c r="H426" s="125" t="s">
        <v>4456</v>
      </c>
      <c r="I426" s="125" t="s">
        <v>4457</v>
      </c>
      <c r="J426" s="32" t="s">
        <v>4458</v>
      </c>
      <c r="K426" s="32" t="s">
        <v>4459</v>
      </c>
      <c r="L426" s="32" t="s">
        <v>4460</v>
      </c>
      <c r="M426" s="32" t="s">
        <v>4461</v>
      </c>
      <c r="N426" s="32" t="s">
        <v>4462</v>
      </c>
      <c r="O426" s="32" t="s">
        <v>4574</v>
      </c>
      <c r="P426" s="32" t="s">
        <v>4464</v>
      </c>
      <c r="Q426" s="32" t="s">
        <v>1092</v>
      </c>
      <c r="R426" s="35">
        <v>33000</v>
      </c>
      <c r="S426" s="35">
        <v>33000</v>
      </c>
      <c r="T426" s="6" t="s">
        <v>1092</v>
      </c>
      <c r="U426" s="6" t="s">
        <v>1092</v>
      </c>
      <c r="V426" s="5" t="s">
        <v>593</v>
      </c>
      <c r="W426" s="6">
        <v>11</v>
      </c>
      <c r="X426" s="6">
        <v>19</v>
      </c>
      <c r="Y426" s="32">
        <v>21</v>
      </c>
      <c r="Z426" s="32" t="s">
        <v>1079</v>
      </c>
      <c r="AA426" s="122" t="s">
        <v>4575</v>
      </c>
      <c r="AB426" s="32" t="s">
        <v>1093</v>
      </c>
      <c r="AC426" s="32">
        <v>3</v>
      </c>
      <c r="AD426" s="32">
        <v>0</v>
      </c>
      <c r="AE426" s="10">
        <v>2</v>
      </c>
      <c r="AF426" s="10"/>
    </row>
    <row r="427" spans="1:32" ht="51" x14ac:dyDescent="0.2">
      <c r="A427" s="130">
        <f>IF(B427&gt;0,MAX($A$4:A426)+1,"")</f>
        <v>424</v>
      </c>
      <c r="B427" s="32" t="s">
        <v>86</v>
      </c>
      <c r="C427" s="32">
        <v>5</v>
      </c>
      <c r="D427" s="31" t="s">
        <v>113</v>
      </c>
      <c r="E427" s="32" t="s">
        <v>4017</v>
      </c>
      <c r="F427" s="32" t="s">
        <v>2441</v>
      </c>
      <c r="G427" s="7" t="s">
        <v>2442</v>
      </c>
      <c r="H427" s="125" t="s">
        <v>2443</v>
      </c>
      <c r="I427" s="125" t="s">
        <v>2444</v>
      </c>
      <c r="J427" s="32" t="s">
        <v>2445</v>
      </c>
      <c r="K427" s="32" t="s">
        <v>2446</v>
      </c>
      <c r="L427" s="32" t="s">
        <v>2447</v>
      </c>
      <c r="M427" s="32" t="s">
        <v>2448</v>
      </c>
      <c r="N427" s="32" t="s">
        <v>2449</v>
      </c>
      <c r="O427" s="32" t="s">
        <v>4576</v>
      </c>
      <c r="P427" s="32" t="s">
        <v>2451</v>
      </c>
      <c r="Q427" s="32" t="s">
        <v>1092</v>
      </c>
      <c r="R427" s="35">
        <v>15000</v>
      </c>
      <c r="S427" s="35">
        <v>15000</v>
      </c>
      <c r="T427" s="6" t="s">
        <v>1092</v>
      </c>
      <c r="U427" s="6" t="s">
        <v>1092</v>
      </c>
      <c r="V427" s="5" t="s">
        <v>589</v>
      </c>
      <c r="W427" s="6">
        <v>8</v>
      </c>
      <c r="X427" s="6">
        <v>11</v>
      </c>
      <c r="Y427" s="32">
        <v>21</v>
      </c>
      <c r="Z427" s="32" t="s">
        <v>4029</v>
      </c>
      <c r="AA427" s="122" t="s">
        <v>4577</v>
      </c>
      <c r="AB427" s="32" t="s">
        <v>1093</v>
      </c>
      <c r="AC427" s="32">
        <v>0</v>
      </c>
      <c r="AD427" s="32">
        <v>0</v>
      </c>
      <c r="AE427" s="10">
        <v>0</v>
      </c>
      <c r="AF427" s="10"/>
    </row>
    <row r="428" spans="1:32" ht="51" x14ac:dyDescent="0.2">
      <c r="A428" s="130">
        <f>IF(B428&gt;0,MAX($A$4:A427)+1,"")</f>
        <v>425</v>
      </c>
      <c r="B428" s="32" t="s">
        <v>86</v>
      </c>
      <c r="C428" s="32">
        <v>5</v>
      </c>
      <c r="D428" s="31" t="s">
        <v>113</v>
      </c>
      <c r="E428" s="32" t="s">
        <v>4002</v>
      </c>
      <c r="F428" s="32" t="s">
        <v>4578</v>
      </c>
      <c r="G428" s="7" t="s">
        <v>4579</v>
      </c>
      <c r="H428" s="125" t="s">
        <v>4580</v>
      </c>
      <c r="I428" s="125" t="s">
        <v>4581</v>
      </c>
      <c r="J428" s="32" t="s">
        <v>4582</v>
      </c>
      <c r="K428" s="32" t="s">
        <v>4583</v>
      </c>
      <c r="L428" s="32" t="s">
        <v>4584</v>
      </c>
      <c r="M428" s="32" t="s">
        <v>4585</v>
      </c>
      <c r="N428" s="32" t="s">
        <v>4586</v>
      </c>
      <c r="O428" s="32" t="s">
        <v>4587</v>
      </c>
      <c r="P428" s="32" t="s">
        <v>4588</v>
      </c>
      <c r="Q428" s="32" t="s">
        <v>1092</v>
      </c>
      <c r="R428" s="35">
        <v>28000</v>
      </c>
      <c r="S428" s="35">
        <v>28000</v>
      </c>
      <c r="T428" s="6" t="s">
        <v>1092</v>
      </c>
      <c r="U428" s="6" t="s">
        <v>1092</v>
      </c>
      <c r="V428" s="5" t="s">
        <v>597</v>
      </c>
      <c r="W428" s="6">
        <v>75</v>
      </c>
      <c r="X428" s="6">
        <v>29</v>
      </c>
      <c r="Y428" s="32">
        <v>21</v>
      </c>
      <c r="Z428" s="32" t="s">
        <v>1079</v>
      </c>
      <c r="AA428" s="122" t="s">
        <v>4589</v>
      </c>
      <c r="AB428" s="32" t="s">
        <v>1093</v>
      </c>
      <c r="AC428" s="32">
        <v>0</v>
      </c>
      <c r="AD428" s="32">
        <v>0</v>
      </c>
      <c r="AE428" s="10">
        <v>0</v>
      </c>
      <c r="AF428" s="10"/>
    </row>
    <row r="429" spans="1:32" ht="51" x14ac:dyDescent="0.2">
      <c r="A429" s="130">
        <f>IF(B429&gt;0,MAX($A$4:A428)+1,"")</f>
        <v>426</v>
      </c>
      <c r="B429" s="32" t="s">
        <v>86</v>
      </c>
      <c r="C429" s="32">
        <v>5</v>
      </c>
      <c r="D429" s="31" t="s">
        <v>113</v>
      </c>
      <c r="E429" s="32" t="s">
        <v>4002</v>
      </c>
      <c r="F429" s="32" t="s">
        <v>2368</v>
      </c>
      <c r="G429" s="7" t="s">
        <v>2369</v>
      </c>
      <c r="H429" s="125" t="s">
        <v>2370</v>
      </c>
      <c r="I429" s="125" t="s">
        <v>2371</v>
      </c>
      <c r="J429" s="32" t="s">
        <v>2372</v>
      </c>
      <c r="K429" s="32" t="s">
        <v>2373</v>
      </c>
      <c r="L429" s="32" t="s">
        <v>2374</v>
      </c>
      <c r="M429" s="32" t="s">
        <v>2375</v>
      </c>
      <c r="N429" s="32" t="s">
        <v>2376</v>
      </c>
      <c r="O429" s="32" t="s">
        <v>4590</v>
      </c>
      <c r="P429" s="32" t="s">
        <v>2378</v>
      </c>
      <c r="Q429" s="32" t="s">
        <v>1092</v>
      </c>
      <c r="R429" s="35">
        <v>10000</v>
      </c>
      <c r="S429" s="35">
        <v>10000</v>
      </c>
      <c r="T429" s="6" t="s">
        <v>1092</v>
      </c>
      <c r="U429" s="6" t="s">
        <v>1092</v>
      </c>
      <c r="V429" s="5" t="s">
        <v>597</v>
      </c>
      <c r="W429" s="6">
        <v>75</v>
      </c>
      <c r="X429" s="6">
        <v>29</v>
      </c>
      <c r="Y429" s="32">
        <v>21</v>
      </c>
      <c r="Z429" s="32" t="s">
        <v>1079</v>
      </c>
      <c r="AA429" s="122" t="s">
        <v>4591</v>
      </c>
      <c r="AB429" s="32" t="s">
        <v>1093</v>
      </c>
      <c r="AC429" s="32">
        <v>30</v>
      </c>
      <c r="AD429" s="32">
        <v>0</v>
      </c>
      <c r="AE429" s="10">
        <v>0</v>
      </c>
      <c r="AF429" s="10"/>
    </row>
    <row r="430" spans="1:32" ht="51" x14ac:dyDescent="0.2">
      <c r="A430" s="130">
        <f>IF(B430&gt;0,MAX($A$4:A429)+1,"")</f>
        <v>427</v>
      </c>
      <c r="B430" s="32" t="s">
        <v>86</v>
      </c>
      <c r="C430" s="32">
        <v>5</v>
      </c>
      <c r="D430" s="31" t="s">
        <v>113</v>
      </c>
      <c r="E430" s="32" t="s">
        <v>4017</v>
      </c>
      <c r="F430" s="32" t="s">
        <v>4592</v>
      </c>
      <c r="G430" s="7" t="s">
        <v>4593</v>
      </c>
      <c r="H430" s="125" t="s">
        <v>4594</v>
      </c>
      <c r="I430" s="125" t="s">
        <v>4595</v>
      </c>
      <c r="J430" s="32" t="s">
        <v>4596</v>
      </c>
      <c r="K430" s="32" t="s">
        <v>4597</v>
      </c>
      <c r="L430" s="32" t="s">
        <v>4598</v>
      </c>
      <c r="M430" s="32" t="s">
        <v>4599</v>
      </c>
      <c r="N430" s="32" t="s">
        <v>4600</v>
      </c>
      <c r="O430" s="32" t="s">
        <v>4601</v>
      </c>
      <c r="P430" s="32" t="s">
        <v>4602</v>
      </c>
      <c r="Q430" s="32" t="s">
        <v>1092</v>
      </c>
      <c r="R430" s="35">
        <v>10000</v>
      </c>
      <c r="S430" s="35">
        <v>10000</v>
      </c>
      <c r="T430" s="6" t="s">
        <v>1092</v>
      </c>
      <c r="U430" s="6" t="s">
        <v>1092</v>
      </c>
      <c r="V430" s="5" t="s">
        <v>589</v>
      </c>
      <c r="W430" s="6">
        <v>8</v>
      </c>
      <c r="X430" s="6">
        <v>11</v>
      </c>
      <c r="Y430" s="32">
        <v>21</v>
      </c>
      <c r="Z430" s="32" t="s">
        <v>4029</v>
      </c>
      <c r="AA430" s="122" t="s">
        <v>4603</v>
      </c>
      <c r="AB430" s="32" t="s">
        <v>1093</v>
      </c>
      <c r="AC430" s="32">
        <v>0</v>
      </c>
      <c r="AD430" s="32">
        <v>0</v>
      </c>
      <c r="AE430" s="10">
        <v>0</v>
      </c>
      <c r="AF430" s="10"/>
    </row>
    <row r="431" spans="1:32" ht="51" x14ac:dyDescent="0.2">
      <c r="A431" s="130">
        <f>IF(B431&gt;0,MAX($A$4:A430)+1,"")</f>
        <v>428</v>
      </c>
      <c r="B431" s="32" t="s">
        <v>86</v>
      </c>
      <c r="C431" s="32">
        <v>5</v>
      </c>
      <c r="D431" s="31" t="s">
        <v>113</v>
      </c>
      <c r="E431" s="32" t="s">
        <v>4002</v>
      </c>
      <c r="F431" s="32" t="s">
        <v>1116</v>
      </c>
      <c r="G431" s="7" t="s">
        <v>1117</v>
      </c>
      <c r="H431" s="125" t="s">
        <v>1118</v>
      </c>
      <c r="I431" s="125" t="s">
        <v>1119</v>
      </c>
      <c r="J431" s="32" t="s">
        <v>1120</v>
      </c>
      <c r="K431" s="32" t="s">
        <v>1121</v>
      </c>
      <c r="L431" s="32" t="s">
        <v>1122</v>
      </c>
      <c r="M431" s="32" t="s">
        <v>1123</v>
      </c>
      <c r="N431" s="32" t="s">
        <v>1124</v>
      </c>
      <c r="O431" s="32" t="s">
        <v>4604</v>
      </c>
      <c r="P431" s="32" t="s">
        <v>1126</v>
      </c>
      <c r="Q431" s="32" t="s">
        <v>1092</v>
      </c>
      <c r="R431" s="35">
        <v>58000</v>
      </c>
      <c r="S431" s="35">
        <v>58000</v>
      </c>
      <c r="T431" s="6" t="s">
        <v>1092</v>
      </c>
      <c r="U431" s="6" t="s">
        <v>1092</v>
      </c>
      <c r="V431" s="5" t="s">
        <v>608</v>
      </c>
      <c r="W431" s="6">
        <v>111</v>
      </c>
      <c r="X431" s="6">
        <v>29</v>
      </c>
      <c r="Y431" s="32">
        <v>21</v>
      </c>
      <c r="Z431" s="32" t="s">
        <v>1079</v>
      </c>
      <c r="AA431" s="122" t="s">
        <v>4605</v>
      </c>
      <c r="AB431" s="32" t="s">
        <v>4450</v>
      </c>
      <c r="AC431" s="32">
        <v>3</v>
      </c>
      <c r="AD431" s="32">
        <v>2</v>
      </c>
      <c r="AE431" s="10">
        <v>1</v>
      </c>
      <c r="AF431" s="10"/>
    </row>
    <row r="432" spans="1:32" ht="51" x14ac:dyDescent="0.2">
      <c r="A432" s="130">
        <f>IF(B432&gt;0,MAX($A$4:A431)+1,"")</f>
        <v>429</v>
      </c>
      <c r="B432" s="32" t="s">
        <v>86</v>
      </c>
      <c r="C432" s="32">
        <v>5</v>
      </c>
      <c r="D432" s="31" t="s">
        <v>113</v>
      </c>
      <c r="E432" s="32" t="s">
        <v>4002</v>
      </c>
      <c r="F432" s="32" t="s">
        <v>4149</v>
      </c>
      <c r="G432" s="7" t="s">
        <v>4150</v>
      </c>
      <c r="H432" s="125" t="s">
        <v>4151</v>
      </c>
      <c r="I432" s="125" t="s">
        <v>4152</v>
      </c>
      <c r="J432" s="32" t="s">
        <v>4153</v>
      </c>
      <c r="K432" s="32" t="s">
        <v>4606</v>
      </c>
      <c r="L432" s="32" t="s">
        <v>4154</v>
      </c>
      <c r="M432" s="32" t="s">
        <v>4155</v>
      </c>
      <c r="N432" s="32" t="s">
        <v>4118</v>
      </c>
      <c r="O432" s="32" t="s">
        <v>4607</v>
      </c>
      <c r="P432" s="32" t="s">
        <v>4120</v>
      </c>
      <c r="Q432" s="32" t="s">
        <v>1092</v>
      </c>
      <c r="R432" s="35">
        <v>25000</v>
      </c>
      <c r="S432" s="35">
        <v>25000</v>
      </c>
      <c r="T432" s="6" t="s">
        <v>1092</v>
      </c>
      <c r="U432" s="6" t="s">
        <v>1092</v>
      </c>
      <c r="V432" s="5" t="s">
        <v>593</v>
      </c>
      <c r="W432" s="6" t="s">
        <v>1057</v>
      </c>
      <c r="X432" s="6" t="s">
        <v>1075</v>
      </c>
      <c r="Y432" s="32">
        <v>21</v>
      </c>
      <c r="Z432" s="32" t="s">
        <v>1079</v>
      </c>
      <c r="AA432" s="122" t="s">
        <v>4608</v>
      </c>
      <c r="AB432" s="32" t="s">
        <v>1093</v>
      </c>
      <c r="AC432" s="32">
        <v>5</v>
      </c>
      <c r="AD432" s="32">
        <v>1</v>
      </c>
      <c r="AE432" s="10">
        <v>0</v>
      </c>
      <c r="AF432" s="10" t="s">
        <v>4609</v>
      </c>
    </row>
    <row r="433" spans="1:32" ht="51" x14ac:dyDescent="0.2">
      <c r="A433" s="130">
        <f>IF(B433&gt;0,MAX($A$4:A432)+1,"")</f>
        <v>430</v>
      </c>
      <c r="B433" s="32" t="s">
        <v>86</v>
      </c>
      <c r="C433" s="32">
        <v>5</v>
      </c>
      <c r="D433" s="31" t="s">
        <v>113</v>
      </c>
      <c r="E433" s="32" t="s">
        <v>4002</v>
      </c>
      <c r="F433" s="32" t="s">
        <v>4256</v>
      </c>
      <c r="G433" s="7" t="s">
        <v>4257</v>
      </c>
      <c r="H433" s="125" t="s">
        <v>4258</v>
      </c>
      <c r="I433" s="125" t="s">
        <v>4259</v>
      </c>
      <c r="J433" s="32" t="s">
        <v>4260</v>
      </c>
      <c r="K433" s="32" t="s">
        <v>4261</v>
      </c>
      <c r="L433" s="32" t="s">
        <v>4262</v>
      </c>
      <c r="M433" s="32" t="s">
        <v>4263</v>
      </c>
      <c r="N433" s="32" t="s">
        <v>4264</v>
      </c>
      <c r="O433" s="32" t="s">
        <v>4610</v>
      </c>
      <c r="P433" s="32" t="s">
        <v>4266</v>
      </c>
      <c r="Q433" s="32" t="s">
        <v>1092</v>
      </c>
      <c r="R433" s="35">
        <v>13000</v>
      </c>
      <c r="S433" s="35">
        <v>13000</v>
      </c>
      <c r="T433" s="6" t="s">
        <v>1092</v>
      </c>
      <c r="U433" s="6" t="s">
        <v>1092</v>
      </c>
      <c r="V433" s="5" t="s">
        <v>585</v>
      </c>
      <c r="W433" s="6">
        <v>61</v>
      </c>
      <c r="X433" s="6">
        <v>3</v>
      </c>
      <c r="Y433" s="32">
        <v>21</v>
      </c>
      <c r="Z433" s="32" t="s">
        <v>1079</v>
      </c>
      <c r="AA433" s="122" t="s">
        <v>4611</v>
      </c>
      <c r="AB433" s="32" t="s">
        <v>1093</v>
      </c>
      <c r="AC433" s="32">
        <v>0</v>
      </c>
      <c r="AD433" s="32">
        <v>0</v>
      </c>
      <c r="AE433" s="10">
        <v>0</v>
      </c>
      <c r="AF433" s="10"/>
    </row>
    <row r="434" spans="1:32" ht="51" x14ac:dyDescent="0.2">
      <c r="A434" s="130">
        <f>IF(B434&gt;0,MAX($A$4:A433)+1,"")</f>
        <v>431</v>
      </c>
      <c r="B434" s="32" t="s">
        <v>86</v>
      </c>
      <c r="C434" s="32">
        <v>5</v>
      </c>
      <c r="D434" s="31" t="s">
        <v>113</v>
      </c>
      <c r="E434" s="32" t="s">
        <v>4002</v>
      </c>
      <c r="F434" s="32" t="s">
        <v>4612</v>
      </c>
      <c r="G434" s="7" t="s">
        <v>4613</v>
      </c>
      <c r="H434" s="125" t="s">
        <v>4614</v>
      </c>
      <c r="I434" s="125" t="s">
        <v>4615</v>
      </c>
      <c r="J434" s="32" t="s">
        <v>4616</v>
      </c>
      <c r="K434" s="32" t="s">
        <v>4617</v>
      </c>
      <c r="L434" s="32" t="s">
        <v>4618</v>
      </c>
      <c r="M434" s="32" t="s">
        <v>4619</v>
      </c>
      <c r="N434" s="32" t="s">
        <v>4620</v>
      </c>
      <c r="O434" s="32" t="s">
        <v>4621</v>
      </c>
      <c r="P434" s="32" t="s">
        <v>4622</v>
      </c>
      <c r="Q434" s="32" t="s">
        <v>1092</v>
      </c>
      <c r="R434" s="35">
        <v>10000</v>
      </c>
      <c r="S434" s="35">
        <v>10000</v>
      </c>
      <c r="T434" s="6" t="s">
        <v>1092</v>
      </c>
      <c r="U434" s="6" t="s">
        <v>1092</v>
      </c>
      <c r="V434" s="5" t="s">
        <v>608</v>
      </c>
      <c r="W434" s="6">
        <v>33</v>
      </c>
      <c r="X434" s="6">
        <v>29</v>
      </c>
      <c r="Y434" s="32">
        <v>21</v>
      </c>
      <c r="Z434" s="32" t="s">
        <v>1079</v>
      </c>
      <c r="AA434" s="122" t="s">
        <v>4623</v>
      </c>
      <c r="AB434" s="32" t="s">
        <v>1093</v>
      </c>
      <c r="AC434" s="32">
        <v>4</v>
      </c>
      <c r="AD434" s="32">
        <v>0</v>
      </c>
      <c r="AE434" s="10">
        <v>2</v>
      </c>
      <c r="AF434" s="10"/>
    </row>
    <row r="435" spans="1:32" ht="51" x14ac:dyDescent="0.2">
      <c r="A435" s="130">
        <f>IF(B435&gt;0,MAX($A$4:A434)+1,"")</f>
        <v>432</v>
      </c>
      <c r="B435" s="32" t="s">
        <v>86</v>
      </c>
      <c r="C435" s="32">
        <v>5</v>
      </c>
      <c r="D435" s="31" t="s">
        <v>113</v>
      </c>
      <c r="E435" s="32" t="s">
        <v>4002</v>
      </c>
      <c r="F435" s="32" t="s">
        <v>4624</v>
      </c>
      <c r="G435" s="7" t="s">
        <v>4625</v>
      </c>
      <c r="H435" s="125" t="s">
        <v>4626</v>
      </c>
      <c r="I435" s="125" t="s">
        <v>4627</v>
      </c>
      <c r="J435" s="32" t="s">
        <v>1152</v>
      </c>
      <c r="K435" s="32" t="s">
        <v>4628</v>
      </c>
      <c r="L435" s="32" t="s">
        <v>4629</v>
      </c>
      <c r="M435" s="32" t="s">
        <v>4630</v>
      </c>
      <c r="N435" s="32" t="s">
        <v>4631</v>
      </c>
      <c r="O435" s="32" t="s">
        <v>4632</v>
      </c>
      <c r="P435" s="32" t="s">
        <v>4633</v>
      </c>
      <c r="Q435" s="32" t="s">
        <v>1092</v>
      </c>
      <c r="R435" s="35">
        <v>40000</v>
      </c>
      <c r="S435" s="35">
        <v>40000</v>
      </c>
      <c r="T435" s="6" t="s">
        <v>1092</v>
      </c>
      <c r="U435" s="6" t="s">
        <v>1092</v>
      </c>
      <c r="V435" s="5" t="s">
        <v>604</v>
      </c>
      <c r="W435" s="6" t="s">
        <v>1057</v>
      </c>
      <c r="X435" s="6" t="s">
        <v>1075</v>
      </c>
      <c r="Y435" s="32">
        <v>21</v>
      </c>
      <c r="Z435" s="32" t="s">
        <v>1079</v>
      </c>
      <c r="AA435" s="122" t="s">
        <v>4634</v>
      </c>
      <c r="AB435" s="32" t="s">
        <v>1093</v>
      </c>
      <c r="AC435" s="32">
        <v>0</v>
      </c>
      <c r="AD435" s="32">
        <v>0</v>
      </c>
      <c r="AE435" s="10">
        <v>0</v>
      </c>
      <c r="AF435" s="10" t="s">
        <v>4635</v>
      </c>
    </row>
    <row r="436" spans="1:32" ht="51" x14ac:dyDescent="0.2">
      <c r="A436" s="130">
        <f>IF(B436&gt;0,MAX($A$4:A435)+1,"")</f>
        <v>433</v>
      </c>
      <c r="B436" s="32" t="s">
        <v>86</v>
      </c>
      <c r="C436" s="32">
        <v>5</v>
      </c>
      <c r="D436" s="31" t="s">
        <v>113</v>
      </c>
      <c r="E436" s="32" t="s">
        <v>4017</v>
      </c>
      <c r="F436" s="32" t="s">
        <v>1912</v>
      </c>
      <c r="G436" s="7" t="s">
        <v>1913</v>
      </c>
      <c r="H436" s="125" t="s">
        <v>1914</v>
      </c>
      <c r="I436" s="125" t="s">
        <v>1915</v>
      </c>
      <c r="J436" s="32" t="s">
        <v>1916</v>
      </c>
      <c r="K436" s="32" t="s">
        <v>1917</v>
      </c>
      <c r="L436" s="32" t="s">
        <v>1918</v>
      </c>
      <c r="M436" s="32" t="s">
        <v>1919</v>
      </c>
      <c r="N436" s="32" t="s">
        <v>1920</v>
      </c>
      <c r="O436" s="32" t="s">
        <v>4636</v>
      </c>
      <c r="P436" s="32" t="s">
        <v>4637</v>
      </c>
      <c r="Q436" s="32" t="s">
        <v>1092</v>
      </c>
      <c r="R436" s="35">
        <v>71000</v>
      </c>
      <c r="S436" s="35">
        <v>71000</v>
      </c>
      <c r="T436" s="6" t="s">
        <v>1092</v>
      </c>
      <c r="U436" s="6" t="s">
        <v>1092</v>
      </c>
      <c r="V436" s="5" t="s">
        <v>589</v>
      </c>
      <c r="W436" s="6">
        <v>8</v>
      </c>
      <c r="X436" s="6">
        <v>11</v>
      </c>
      <c r="Y436" s="32">
        <v>21</v>
      </c>
      <c r="Z436" s="32" t="s">
        <v>4029</v>
      </c>
      <c r="AA436" s="122" t="s">
        <v>4638</v>
      </c>
      <c r="AB436" s="32" t="s">
        <v>1093</v>
      </c>
      <c r="AC436" s="32">
        <v>0</v>
      </c>
      <c r="AD436" s="32">
        <v>0</v>
      </c>
      <c r="AE436" s="10">
        <v>0</v>
      </c>
      <c r="AF436" s="10"/>
    </row>
    <row r="437" spans="1:32" ht="51" x14ac:dyDescent="0.2">
      <c r="A437" s="130">
        <f>IF(B437&gt;0,MAX($A$4:A436)+1,"")</f>
        <v>434</v>
      </c>
      <c r="B437" s="32" t="s">
        <v>86</v>
      </c>
      <c r="C437" s="32">
        <v>5</v>
      </c>
      <c r="D437" s="31" t="s">
        <v>113</v>
      </c>
      <c r="E437" s="32" t="s">
        <v>4002</v>
      </c>
      <c r="F437" s="32" t="s">
        <v>4639</v>
      </c>
      <c r="G437" s="7" t="s">
        <v>4640</v>
      </c>
      <c r="H437" s="125" t="s">
        <v>4641</v>
      </c>
      <c r="I437" s="125" t="s">
        <v>4642</v>
      </c>
      <c r="J437" s="32" t="s">
        <v>4643</v>
      </c>
      <c r="K437" s="32" t="s">
        <v>4644</v>
      </c>
      <c r="L437" s="32" t="s">
        <v>4645</v>
      </c>
      <c r="M437" s="32" t="s">
        <v>4646</v>
      </c>
      <c r="N437" s="32" t="s">
        <v>4647</v>
      </c>
      <c r="O437" s="32" t="s">
        <v>4648</v>
      </c>
      <c r="P437" s="32" t="s">
        <v>4649</v>
      </c>
      <c r="Q437" s="32" t="s">
        <v>1092</v>
      </c>
      <c r="R437" s="35">
        <v>10000</v>
      </c>
      <c r="S437" s="35">
        <v>10000</v>
      </c>
      <c r="T437" s="6" t="s">
        <v>1092</v>
      </c>
      <c r="U437" s="6" t="s">
        <v>1092</v>
      </c>
      <c r="V437" s="5" t="s">
        <v>593</v>
      </c>
      <c r="W437" s="6">
        <v>88</v>
      </c>
      <c r="X437" s="6">
        <v>5</v>
      </c>
      <c r="Y437" s="32">
        <v>21</v>
      </c>
      <c r="Z437" s="32" t="s">
        <v>1079</v>
      </c>
      <c r="AA437" s="122" t="s">
        <v>4650</v>
      </c>
      <c r="AB437" s="32" t="s">
        <v>1093</v>
      </c>
      <c r="AC437" s="32">
        <v>0</v>
      </c>
      <c r="AD437" s="32">
        <v>0</v>
      </c>
      <c r="AE437" s="10">
        <v>0</v>
      </c>
      <c r="AF437" s="10"/>
    </row>
    <row r="438" spans="1:32" ht="51" x14ac:dyDescent="0.2">
      <c r="A438" s="130">
        <f>IF(B438&gt;0,MAX($A$4:A437)+1,"")</f>
        <v>435</v>
      </c>
      <c r="B438" s="32" t="s">
        <v>86</v>
      </c>
      <c r="C438" s="32">
        <v>5</v>
      </c>
      <c r="D438" s="31" t="s">
        <v>113</v>
      </c>
      <c r="E438" s="32" t="s">
        <v>4002</v>
      </c>
      <c r="F438" s="32" t="s">
        <v>4125</v>
      </c>
      <c r="G438" s="7" t="s">
        <v>4126</v>
      </c>
      <c r="H438" s="125" t="s">
        <v>4127</v>
      </c>
      <c r="I438" s="125" t="s">
        <v>4128</v>
      </c>
      <c r="J438" s="32" t="s">
        <v>4129</v>
      </c>
      <c r="K438" s="32" t="s">
        <v>4130</v>
      </c>
      <c r="L438" s="32" t="s">
        <v>4131</v>
      </c>
      <c r="M438" s="32" t="s">
        <v>4132</v>
      </c>
      <c r="N438" s="32" t="s">
        <v>4133</v>
      </c>
      <c r="O438" s="32" t="s">
        <v>4651</v>
      </c>
      <c r="P438" s="32" t="s">
        <v>4652</v>
      </c>
      <c r="Q438" s="32" t="s">
        <v>1092</v>
      </c>
      <c r="R438" s="35">
        <v>10000</v>
      </c>
      <c r="S438" s="35">
        <v>10000</v>
      </c>
      <c r="T438" s="6" t="s">
        <v>1092</v>
      </c>
      <c r="U438" s="6" t="s">
        <v>1092</v>
      </c>
      <c r="V438" s="5" t="s">
        <v>597</v>
      </c>
      <c r="W438" s="6">
        <v>75</v>
      </c>
      <c r="X438" s="6">
        <v>29</v>
      </c>
      <c r="Y438" s="32">
        <v>21</v>
      </c>
      <c r="Z438" s="32" t="s">
        <v>1079</v>
      </c>
      <c r="AA438" s="122" t="s">
        <v>4653</v>
      </c>
      <c r="AB438" s="32" t="s">
        <v>1093</v>
      </c>
      <c r="AC438" s="32">
        <v>3</v>
      </c>
      <c r="AD438" s="32">
        <v>0</v>
      </c>
      <c r="AE438" s="10">
        <v>1</v>
      </c>
      <c r="AF438" s="10" t="s">
        <v>4654</v>
      </c>
    </row>
    <row r="439" spans="1:32" ht="51" x14ac:dyDescent="0.2">
      <c r="A439" s="130">
        <f>IF(B439&gt;0,MAX($A$4:A438)+1,"")</f>
        <v>436</v>
      </c>
      <c r="B439" s="32" t="s">
        <v>86</v>
      </c>
      <c r="C439" s="32">
        <v>5</v>
      </c>
      <c r="D439" s="31" t="s">
        <v>113</v>
      </c>
      <c r="E439" s="32" t="s">
        <v>4002</v>
      </c>
      <c r="F439" s="32" t="s">
        <v>4655</v>
      </c>
      <c r="G439" s="7" t="s">
        <v>4656</v>
      </c>
      <c r="H439" s="125" t="s">
        <v>4657</v>
      </c>
      <c r="I439" s="125" t="s">
        <v>4658</v>
      </c>
      <c r="J439" s="32" t="s">
        <v>4659</v>
      </c>
      <c r="K439" s="32" t="s">
        <v>3623</v>
      </c>
      <c r="L439" s="32" t="s">
        <v>4660</v>
      </c>
      <c r="M439" s="32" t="s">
        <v>4661</v>
      </c>
      <c r="N439" s="32" t="s">
        <v>4662</v>
      </c>
      <c r="O439" s="32" t="s">
        <v>4663</v>
      </c>
      <c r="P439" s="32" t="s">
        <v>4664</v>
      </c>
      <c r="Q439" s="32" t="s">
        <v>1092</v>
      </c>
      <c r="R439" s="35">
        <v>10000</v>
      </c>
      <c r="S439" s="35">
        <v>10000</v>
      </c>
      <c r="T439" s="6" t="s">
        <v>1092</v>
      </c>
      <c r="U439" s="6" t="s">
        <v>1092</v>
      </c>
      <c r="V439" s="5" t="s">
        <v>597</v>
      </c>
      <c r="W439" s="6">
        <v>75</v>
      </c>
      <c r="X439" s="6">
        <v>29</v>
      </c>
      <c r="Y439" s="32">
        <v>21</v>
      </c>
      <c r="Z439" s="32" t="s">
        <v>1079</v>
      </c>
      <c r="AA439" s="122" t="s">
        <v>4665</v>
      </c>
      <c r="AB439" s="32" t="s">
        <v>1093</v>
      </c>
      <c r="AC439" s="32">
        <v>0</v>
      </c>
      <c r="AD439" s="32">
        <v>0</v>
      </c>
      <c r="AE439" s="10">
        <v>0</v>
      </c>
      <c r="AF439" s="10" t="s">
        <v>4666</v>
      </c>
    </row>
    <row r="440" spans="1:32" ht="51" x14ac:dyDescent="0.2">
      <c r="A440" s="130">
        <f>IF(B440&gt;0,MAX($A$4:A439)+1,"")</f>
        <v>437</v>
      </c>
      <c r="B440" s="32" t="s">
        <v>86</v>
      </c>
      <c r="C440" s="32">
        <v>5</v>
      </c>
      <c r="D440" s="31" t="s">
        <v>113</v>
      </c>
      <c r="E440" s="32" t="s">
        <v>4002</v>
      </c>
      <c r="F440" s="32" t="s">
        <v>2394</v>
      </c>
      <c r="G440" s="7" t="s">
        <v>2395</v>
      </c>
      <c r="H440" s="125" t="s">
        <v>2396</v>
      </c>
      <c r="I440" s="125" t="s">
        <v>2397</v>
      </c>
      <c r="J440" s="32" t="s">
        <v>4667</v>
      </c>
      <c r="K440" s="32" t="s">
        <v>2399</v>
      </c>
      <c r="L440" s="32" t="s">
        <v>2400</v>
      </c>
      <c r="M440" s="32" t="s">
        <v>2401</v>
      </c>
      <c r="N440" s="32" t="s">
        <v>2402</v>
      </c>
      <c r="O440" s="32" t="s">
        <v>4668</v>
      </c>
      <c r="P440" s="32" t="s">
        <v>2404</v>
      </c>
      <c r="Q440" s="32" t="s">
        <v>1092</v>
      </c>
      <c r="R440" s="35">
        <v>30000</v>
      </c>
      <c r="S440" s="35">
        <v>30000</v>
      </c>
      <c r="T440" s="6" t="s">
        <v>1092</v>
      </c>
      <c r="U440" s="6" t="s">
        <v>1092</v>
      </c>
      <c r="V440" s="5" t="s">
        <v>655</v>
      </c>
      <c r="W440" s="6">
        <v>19</v>
      </c>
      <c r="X440" s="6">
        <v>29</v>
      </c>
      <c r="Y440" s="32">
        <v>21</v>
      </c>
      <c r="Z440" s="32" t="s">
        <v>1079</v>
      </c>
      <c r="AA440" s="122" t="s">
        <v>4669</v>
      </c>
      <c r="AB440" s="32" t="s">
        <v>1093</v>
      </c>
      <c r="AC440" s="32">
        <v>0</v>
      </c>
      <c r="AD440" s="32">
        <v>0</v>
      </c>
      <c r="AE440" s="10">
        <v>0</v>
      </c>
      <c r="AF440" s="10" t="s">
        <v>4670</v>
      </c>
    </row>
    <row r="441" spans="1:32" ht="51" x14ac:dyDescent="0.2">
      <c r="A441" s="130">
        <f>IF(B441&gt;0,MAX($A$4:A440)+1,"")</f>
        <v>438</v>
      </c>
      <c r="B441" s="32" t="s">
        <v>86</v>
      </c>
      <c r="C441" s="32">
        <v>5</v>
      </c>
      <c r="D441" s="31" t="s">
        <v>113</v>
      </c>
      <c r="E441" s="32" t="s">
        <v>4002</v>
      </c>
      <c r="F441" s="32" t="s">
        <v>4671</v>
      </c>
      <c r="G441" s="7" t="s">
        <v>4672</v>
      </c>
      <c r="H441" s="125" t="s">
        <v>4673</v>
      </c>
      <c r="I441" s="125" t="s">
        <v>4674</v>
      </c>
      <c r="J441" s="32" t="s">
        <v>4675</v>
      </c>
      <c r="K441" s="32" t="s">
        <v>4676</v>
      </c>
      <c r="L441" s="32" t="s">
        <v>4677</v>
      </c>
      <c r="M441" s="32" t="s">
        <v>4678</v>
      </c>
      <c r="N441" s="32" t="s">
        <v>4679</v>
      </c>
      <c r="O441" s="32" t="s">
        <v>4680</v>
      </c>
      <c r="P441" s="32" t="s">
        <v>4681</v>
      </c>
      <c r="Q441" s="32" t="s">
        <v>1092</v>
      </c>
      <c r="R441" s="35">
        <v>28000</v>
      </c>
      <c r="S441" s="35">
        <v>28000</v>
      </c>
      <c r="T441" s="6" t="s">
        <v>1092</v>
      </c>
      <c r="U441" s="6" t="s">
        <v>1092</v>
      </c>
      <c r="V441" s="5" t="s">
        <v>604</v>
      </c>
      <c r="W441" s="6" t="s">
        <v>1057</v>
      </c>
      <c r="X441" s="6" t="s">
        <v>1075</v>
      </c>
      <c r="Y441" s="32">
        <v>21</v>
      </c>
      <c r="Z441" s="32" t="s">
        <v>1079</v>
      </c>
      <c r="AA441" s="122" t="s">
        <v>4682</v>
      </c>
      <c r="AB441" s="32" t="s">
        <v>1093</v>
      </c>
      <c r="AC441" s="32">
        <v>0</v>
      </c>
      <c r="AD441" s="32">
        <v>0</v>
      </c>
      <c r="AE441" s="10">
        <v>0</v>
      </c>
      <c r="AF441" s="10" t="s">
        <v>4683</v>
      </c>
    </row>
    <row r="442" spans="1:32" ht="51" x14ac:dyDescent="0.2">
      <c r="A442" s="130">
        <f>IF(B442&gt;0,MAX($A$4:A441)+1,"")</f>
        <v>439</v>
      </c>
      <c r="B442" s="32" t="s">
        <v>86</v>
      </c>
      <c r="C442" s="32">
        <v>5</v>
      </c>
      <c r="D442" s="31" t="s">
        <v>113</v>
      </c>
      <c r="E442" s="32" t="s">
        <v>4017</v>
      </c>
      <c r="F442" s="32" t="s">
        <v>4684</v>
      </c>
      <c r="G442" s="7" t="s">
        <v>4685</v>
      </c>
      <c r="H442" s="125" t="s">
        <v>4686</v>
      </c>
      <c r="I442" s="125" t="s">
        <v>4687</v>
      </c>
      <c r="J442" s="32" t="s">
        <v>4688</v>
      </c>
      <c r="K442" s="32" t="s">
        <v>4689</v>
      </c>
      <c r="L442" s="32" t="s">
        <v>4690</v>
      </c>
      <c r="M442" s="32" t="s">
        <v>4691</v>
      </c>
      <c r="N442" s="32" t="s">
        <v>4692</v>
      </c>
      <c r="O442" s="32" t="s">
        <v>4693</v>
      </c>
      <c r="P442" s="32" t="s">
        <v>4694</v>
      </c>
      <c r="Q442" s="32" t="s">
        <v>1092</v>
      </c>
      <c r="R442" s="35">
        <v>48000</v>
      </c>
      <c r="S442" s="35">
        <v>48000</v>
      </c>
      <c r="T442" s="6" t="s">
        <v>1092</v>
      </c>
      <c r="U442" s="6" t="s">
        <v>1092</v>
      </c>
      <c r="V442" s="5" t="s">
        <v>589</v>
      </c>
      <c r="W442" s="6">
        <v>8</v>
      </c>
      <c r="X442" s="6">
        <v>11</v>
      </c>
      <c r="Y442" s="32">
        <v>21</v>
      </c>
      <c r="Z442" s="32" t="s">
        <v>4029</v>
      </c>
      <c r="AA442" s="122" t="s">
        <v>4695</v>
      </c>
      <c r="AB442" s="32" t="s">
        <v>1093</v>
      </c>
      <c r="AC442" s="32">
        <v>0</v>
      </c>
      <c r="AD442" s="32">
        <v>0</v>
      </c>
      <c r="AE442" s="10">
        <v>0</v>
      </c>
      <c r="AF442" s="10"/>
    </row>
    <row r="443" spans="1:32" ht="51" x14ac:dyDescent="0.2">
      <c r="A443" s="130">
        <f>IF(B443&gt;0,MAX($A$4:A442)+1,"")</f>
        <v>440</v>
      </c>
      <c r="B443" s="32" t="s">
        <v>86</v>
      </c>
      <c r="C443" s="32">
        <v>5</v>
      </c>
      <c r="D443" s="31" t="s">
        <v>113</v>
      </c>
      <c r="E443" s="32" t="s">
        <v>4002</v>
      </c>
      <c r="F443" s="32" t="s">
        <v>4696</v>
      </c>
      <c r="G443" s="7" t="s">
        <v>2345</v>
      </c>
      <c r="H443" s="125" t="s">
        <v>2346</v>
      </c>
      <c r="I443" s="125" t="s">
        <v>2347</v>
      </c>
      <c r="J443" s="32" t="s">
        <v>2348</v>
      </c>
      <c r="K443" s="32" t="s">
        <v>4697</v>
      </c>
      <c r="L443" s="32" t="s">
        <v>4698</v>
      </c>
      <c r="M443" s="32" t="s">
        <v>4699</v>
      </c>
      <c r="N443" s="32" t="s">
        <v>2352</v>
      </c>
      <c r="O443" s="32" t="s">
        <v>4700</v>
      </c>
      <c r="P443" s="32" t="s">
        <v>2354</v>
      </c>
      <c r="Q443" s="32" t="s">
        <v>1092</v>
      </c>
      <c r="R443" s="35">
        <v>28000</v>
      </c>
      <c r="S443" s="35">
        <v>28000</v>
      </c>
      <c r="T443" s="6" t="s">
        <v>1092</v>
      </c>
      <c r="U443" s="6" t="s">
        <v>1092</v>
      </c>
      <c r="V443" s="5" t="s">
        <v>608</v>
      </c>
      <c r="W443" s="6">
        <v>12</v>
      </c>
      <c r="X443" s="6">
        <v>29</v>
      </c>
      <c r="Y443" s="32">
        <v>21</v>
      </c>
      <c r="Z443" s="32" t="s">
        <v>1079</v>
      </c>
      <c r="AA443" s="122" t="s">
        <v>4701</v>
      </c>
      <c r="AB443" s="32" t="s">
        <v>1093</v>
      </c>
      <c r="AC443" s="32">
        <v>2</v>
      </c>
      <c r="AD443" s="32">
        <v>3</v>
      </c>
      <c r="AE443" s="10">
        <v>0</v>
      </c>
      <c r="AF443" s="10" t="s">
        <v>4702</v>
      </c>
    </row>
    <row r="444" spans="1:32" ht="51" x14ac:dyDescent="0.2">
      <c r="A444" s="130">
        <f>IF(B444&gt;0,MAX($A$4:A443)+1,"")</f>
        <v>441</v>
      </c>
      <c r="B444" s="32" t="s">
        <v>86</v>
      </c>
      <c r="C444" s="32">
        <v>5</v>
      </c>
      <c r="D444" s="31" t="s">
        <v>113</v>
      </c>
      <c r="E444" s="32" t="s">
        <v>4002</v>
      </c>
      <c r="F444" s="32" t="s">
        <v>2302</v>
      </c>
      <c r="G444" s="7" t="s">
        <v>2303</v>
      </c>
      <c r="H444" s="125" t="s">
        <v>2304</v>
      </c>
      <c r="I444" s="125" t="s">
        <v>2305</v>
      </c>
      <c r="J444" s="32" t="s">
        <v>2306</v>
      </c>
      <c r="K444" s="32" t="s">
        <v>4703</v>
      </c>
      <c r="L444" s="32" t="s">
        <v>2307</v>
      </c>
      <c r="M444" s="32" t="s">
        <v>2308</v>
      </c>
      <c r="N444" s="32" t="s">
        <v>2309</v>
      </c>
      <c r="O444" s="32" t="s">
        <v>2310</v>
      </c>
      <c r="P444" s="32" t="s">
        <v>2311</v>
      </c>
      <c r="Q444" s="32" t="s">
        <v>1092</v>
      </c>
      <c r="R444" s="35">
        <v>33000</v>
      </c>
      <c r="S444" s="35">
        <v>33000</v>
      </c>
      <c r="T444" s="6" t="s">
        <v>1092</v>
      </c>
      <c r="U444" s="6" t="s">
        <v>1092</v>
      </c>
      <c r="V444" s="5" t="s">
        <v>610</v>
      </c>
      <c r="W444" s="6">
        <v>12</v>
      </c>
      <c r="X444" s="6">
        <v>29</v>
      </c>
      <c r="Y444" s="32">
        <v>21</v>
      </c>
      <c r="Z444" s="32" t="s">
        <v>1079</v>
      </c>
      <c r="AA444" s="122"/>
      <c r="AB444" s="32" t="s">
        <v>1093</v>
      </c>
      <c r="AC444" s="32">
        <v>45</v>
      </c>
      <c r="AD444" s="32">
        <v>0</v>
      </c>
      <c r="AE444" s="10">
        <v>6</v>
      </c>
      <c r="AF444" s="10"/>
    </row>
    <row r="445" spans="1:32" ht="51" x14ac:dyDescent="0.2">
      <c r="A445" s="130">
        <f>IF(B445&gt;0,MAX($A$4:A444)+1,"")</f>
        <v>442</v>
      </c>
      <c r="B445" s="32" t="s">
        <v>86</v>
      </c>
      <c r="C445" s="32">
        <v>5</v>
      </c>
      <c r="D445" s="31" t="s">
        <v>113</v>
      </c>
      <c r="E445" s="32" t="s">
        <v>4017</v>
      </c>
      <c r="F445" s="32" t="s">
        <v>2368</v>
      </c>
      <c r="G445" s="7" t="s">
        <v>2369</v>
      </c>
      <c r="H445" s="125" t="s">
        <v>2370</v>
      </c>
      <c r="I445" s="125" t="s">
        <v>2371</v>
      </c>
      <c r="J445" s="32" t="s">
        <v>2372</v>
      </c>
      <c r="K445" s="32" t="s">
        <v>2373</v>
      </c>
      <c r="L445" s="32" t="s">
        <v>2374</v>
      </c>
      <c r="M445" s="32" t="s">
        <v>2375</v>
      </c>
      <c r="N445" s="32" t="s">
        <v>2376</v>
      </c>
      <c r="O445" s="32" t="s">
        <v>4704</v>
      </c>
      <c r="P445" s="32" t="s">
        <v>2378</v>
      </c>
      <c r="Q445" s="32" t="s">
        <v>1092</v>
      </c>
      <c r="R445" s="35">
        <v>12000</v>
      </c>
      <c r="S445" s="35">
        <v>12000</v>
      </c>
      <c r="T445" s="6" t="s">
        <v>1092</v>
      </c>
      <c r="U445" s="6" t="s">
        <v>1092</v>
      </c>
      <c r="V445" s="5" t="s">
        <v>589</v>
      </c>
      <c r="W445" s="6">
        <v>8</v>
      </c>
      <c r="X445" s="6">
        <v>11</v>
      </c>
      <c r="Y445" s="32">
        <v>21</v>
      </c>
      <c r="Z445" s="32" t="s">
        <v>4029</v>
      </c>
      <c r="AA445" s="122" t="s">
        <v>4705</v>
      </c>
      <c r="AB445" s="32" t="s">
        <v>1093</v>
      </c>
      <c r="AC445" s="32">
        <v>30</v>
      </c>
      <c r="AD445" s="32">
        <v>0</v>
      </c>
      <c r="AE445" s="10">
        <v>0</v>
      </c>
      <c r="AF445" s="10"/>
    </row>
    <row r="446" spans="1:32" ht="51" x14ac:dyDescent="0.2">
      <c r="A446" s="130">
        <f>IF(B446&gt;0,MAX($A$4:A445)+1,"")</f>
        <v>443</v>
      </c>
      <c r="B446" s="32" t="s">
        <v>86</v>
      </c>
      <c r="C446" s="32">
        <v>5</v>
      </c>
      <c r="D446" s="31" t="s">
        <v>113</v>
      </c>
      <c r="E446" s="32" t="s">
        <v>4017</v>
      </c>
      <c r="F446" s="32" t="s">
        <v>4706</v>
      </c>
      <c r="G446" s="7" t="s">
        <v>4707</v>
      </c>
      <c r="H446" s="125" t="s">
        <v>4708</v>
      </c>
      <c r="I446" s="125" t="s">
        <v>4709</v>
      </c>
      <c r="J446" s="32" t="s">
        <v>4710</v>
      </c>
      <c r="K446" s="32" t="s">
        <v>4711</v>
      </c>
      <c r="L446" s="32" t="s">
        <v>4712</v>
      </c>
      <c r="M446" s="32" t="s">
        <v>4713</v>
      </c>
      <c r="N446" s="32" t="s">
        <v>4714</v>
      </c>
      <c r="O446" s="32" t="s">
        <v>4715</v>
      </c>
      <c r="P446" s="32" t="s">
        <v>4716</v>
      </c>
      <c r="Q446" s="32" t="s">
        <v>1092</v>
      </c>
      <c r="R446" s="35">
        <v>10000</v>
      </c>
      <c r="S446" s="35">
        <v>10000</v>
      </c>
      <c r="T446" s="6" t="s">
        <v>1092</v>
      </c>
      <c r="U446" s="6" t="s">
        <v>1092</v>
      </c>
      <c r="V446" s="5" t="s">
        <v>589</v>
      </c>
      <c r="W446" s="6">
        <v>8</v>
      </c>
      <c r="X446" s="6">
        <v>32</v>
      </c>
      <c r="Y446" s="32">
        <v>21</v>
      </c>
      <c r="Z446" s="32" t="s">
        <v>4029</v>
      </c>
      <c r="AA446" s="122" t="s">
        <v>4717</v>
      </c>
      <c r="AB446" s="32" t="s">
        <v>1093</v>
      </c>
      <c r="AC446" s="32">
        <v>0</v>
      </c>
      <c r="AD446" s="32">
        <v>1</v>
      </c>
      <c r="AE446" s="10">
        <v>0</v>
      </c>
      <c r="AF446" s="10"/>
    </row>
    <row r="447" spans="1:32" ht="51" x14ac:dyDescent="0.2">
      <c r="A447" s="130">
        <f>IF(B447&gt;0,MAX($A$4:A446)+1,"")</f>
        <v>444</v>
      </c>
      <c r="B447" s="32" t="s">
        <v>86</v>
      </c>
      <c r="C447" s="32">
        <v>5</v>
      </c>
      <c r="D447" s="31" t="s">
        <v>113</v>
      </c>
      <c r="E447" s="32" t="s">
        <v>4002</v>
      </c>
      <c r="F447" s="32" t="s">
        <v>4592</v>
      </c>
      <c r="G447" s="7" t="s">
        <v>4593</v>
      </c>
      <c r="H447" s="125" t="s">
        <v>4594</v>
      </c>
      <c r="I447" s="125" t="s">
        <v>4595</v>
      </c>
      <c r="J447" s="32" t="s">
        <v>4596</v>
      </c>
      <c r="K447" s="32" t="s">
        <v>4597</v>
      </c>
      <c r="L447" s="32" t="s">
        <v>4598</v>
      </c>
      <c r="M447" s="32" t="s">
        <v>4599</v>
      </c>
      <c r="N447" s="32" t="s">
        <v>4600</v>
      </c>
      <c r="O447" s="32" t="s">
        <v>4718</v>
      </c>
      <c r="P447" s="32" t="s">
        <v>4719</v>
      </c>
      <c r="Q447" s="32" t="s">
        <v>1092</v>
      </c>
      <c r="R447" s="35">
        <v>40000</v>
      </c>
      <c r="S447" s="35">
        <v>40000</v>
      </c>
      <c r="T447" s="6" t="s">
        <v>1092</v>
      </c>
      <c r="U447" s="6" t="s">
        <v>1092</v>
      </c>
      <c r="V447" s="5" t="s">
        <v>593</v>
      </c>
      <c r="W447" s="6">
        <v>10</v>
      </c>
      <c r="X447" s="6">
        <v>19</v>
      </c>
      <c r="Y447" s="32">
        <v>21</v>
      </c>
      <c r="Z447" s="32" t="s">
        <v>1079</v>
      </c>
      <c r="AA447" s="122" t="s">
        <v>4720</v>
      </c>
      <c r="AB447" s="32" t="s">
        <v>1093</v>
      </c>
      <c r="AC447" s="32">
        <v>5</v>
      </c>
      <c r="AD447" s="32">
        <v>0</v>
      </c>
      <c r="AE447" s="10">
        <v>2</v>
      </c>
      <c r="AF447" s="10"/>
    </row>
    <row r="448" spans="1:32" ht="51" x14ac:dyDescent="0.2">
      <c r="A448" s="130">
        <f>IF(B448&gt;0,MAX($A$4:A447)+1,"")</f>
        <v>445</v>
      </c>
      <c r="B448" s="32" t="s">
        <v>86</v>
      </c>
      <c r="C448" s="32">
        <v>5</v>
      </c>
      <c r="D448" s="31" t="s">
        <v>113</v>
      </c>
      <c r="E448" s="32" t="s">
        <v>4017</v>
      </c>
      <c r="F448" s="32" t="s">
        <v>4721</v>
      </c>
      <c r="G448" s="7" t="s">
        <v>4722</v>
      </c>
      <c r="H448" s="125" t="s">
        <v>4723</v>
      </c>
      <c r="I448" s="125" t="s">
        <v>4724</v>
      </c>
      <c r="J448" s="32" t="s">
        <v>4725</v>
      </c>
      <c r="K448" s="32" t="s">
        <v>4726</v>
      </c>
      <c r="L448" s="32" t="s">
        <v>4727</v>
      </c>
      <c r="M448" s="32" t="s">
        <v>4728</v>
      </c>
      <c r="N448" s="32" t="s">
        <v>4729</v>
      </c>
      <c r="O448" s="32" t="s">
        <v>4730</v>
      </c>
      <c r="P448" s="32" t="s">
        <v>4731</v>
      </c>
      <c r="Q448" s="32" t="s">
        <v>1092</v>
      </c>
      <c r="R448" s="35">
        <v>12000</v>
      </c>
      <c r="S448" s="35">
        <v>12000</v>
      </c>
      <c r="T448" s="6" t="s">
        <v>1092</v>
      </c>
      <c r="U448" s="6" t="s">
        <v>1092</v>
      </c>
      <c r="V448" s="5" t="s">
        <v>589</v>
      </c>
      <c r="W448" s="6">
        <v>8</v>
      </c>
      <c r="X448" s="6">
        <v>32</v>
      </c>
      <c r="Y448" s="32">
        <v>21</v>
      </c>
      <c r="Z448" s="32" t="s">
        <v>4029</v>
      </c>
      <c r="AA448" s="122" t="s">
        <v>4732</v>
      </c>
      <c r="AB448" s="32" t="s">
        <v>1093</v>
      </c>
      <c r="AC448" s="32">
        <v>8</v>
      </c>
      <c r="AD448" s="32">
        <v>0</v>
      </c>
      <c r="AE448" s="10">
        <v>5</v>
      </c>
      <c r="AF448" s="10"/>
    </row>
    <row r="449" spans="1:32" ht="51" x14ac:dyDescent="0.2">
      <c r="A449" s="130">
        <f>IF(B449&gt;0,MAX($A$4:A448)+1,"")</f>
        <v>446</v>
      </c>
      <c r="B449" s="32" t="s">
        <v>86</v>
      </c>
      <c r="C449" s="32">
        <v>5</v>
      </c>
      <c r="D449" s="31" t="s">
        <v>113</v>
      </c>
      <c r="E449" s="32" t="s">
        <v>4002</v>
      </c>
      <c r="F449" s="32" t="s">
        <v>2649</v>
      </c>
      <c r="G449" s="7" t="s">
        <v>2650</v>
      </c>
      <c r="H449" s="125" t="s">
        <v>2651</v>
      </c>
      <c r="I449" s="125" t="s">
        <v>2652</v>
      </c>
      <c r="J449" s="32" t="s">
        <v>2653</v>
      </c>
      <c r="K449" s="32" t="s">
        <v>4733</v>
      </c>
      <c r="L449" s="32" t="s">
        <v>2654</v>
      </c>
      <c r="M449" s="32" t="s">
        <v>2655</v>
      </c>
      <c r="N449" s="32" t="s">
        <v>2656</v>
      </c>
      <c r="O449" s="32" t="s">
        <v>4734</v>
      </c>
      <c r="P449" s="32" t="s">
        <v>2658</v>
      </c>
      <c r="Q449" s="32" t="s">
        <v>1092</v>
      </c>
      <c r="R449" s="35">
        <v>43000</v>
      </c>
      <c r="S449" s="35">
        <v>43000</v>
      </c>
      <c r="T449" s="6" t="s">
        <v>1092</v>
      </c>
      <c r="U449" s="6" t="s">
        <v>1092</v>
      </c>
      <c r="V449" s="5" t="s">
        <v>608</v>
      </c>
      <c r="W449" s="6">
        <v>48</v>
      </c>
      <c r="X449" s="6">
        <v>29</v>
      </c>
      <c r="Y449" s="32">
        <v>21</v>
      </c>
      <c r="Z449" s="32" t="s">
        <v>1079</v>
      </c>
      <c r="AA449" s="122" t="s">
        <v>4735</v>
      </c>
      <c r="AB449" s="32" t="s">
        <v>1093</v>
      </c>
      <c r="AC449" s="32">
        <v>2</v>
      </c>
      <c r="AD449" s="32">
        <v>3</v>
      </c>
      <c r="AE449" s="10">
        <v>0</v>
      </c>
      <c r="AF449" s="10"/>
    </row>
    <row r="450" spans="1:32" ht="51" x14ac:dyDescent="0.2">
      <c r="A450" s="130">
        <f>IF(B450&gt;0,MAX($A$4:A449)+1,"")</f>
        <v>447</v>
      </c>
      <c r="B450" s="32" t="s">
        <v>86</v>
      </c>
      <c r="C450" s="32">
        <v>5</v>
      </c>
      <c r="D450" s="31" t="s">
        <v>113</v>
      </c>
      <c r="E450" s="32" t="s">
        <v>4002</v>
      </c>
      <c r="F450" s="32" t="s">
        <v>4736</v>
      </c>
      <c r="G450" s="7" t="s">
        <v>4737</v>
      </c>
      <c r="H450" s="125" t="s">
        <v>4738</v>
      </c>
      <c r="I450" s="125" t="s">
        <v>4739</v>
      </c>
      <c r="J450" s="32" t="s">
        <v>4740</v>
      </c>
      <c r="K450" s="32" t="s">
        <v>4741</v>
      </c>
      <c r="L450" s="32" t="s">
        <v>4742</v>
      </c>
      <c r="M450" s="32" t="s">
        <v>4743</v>
      </c>
      <c r="N450" s="32" t="s">
        <v>4744</v>
      </c>
      <c r="O450" s="32" t="s">
        <v>4745</v>
      </c>
      <c r="P450" s="32" t="s">
        <v>4746</v>
      </c>
      <c r="Q450" s="32" t="s">
        <v>1092</v>
      </c>
      <c r="R450" s="35">
        <v>15000</v>
      </c>
      <c r="S450" s="35">
        <v>15000</v>
      </c>
      <c r="T450" s="6" t="s">
        <v>1092</v>
      </c>
      <c r="U450" s="6" t="s">
        <v>1092</v>
      </c>
      <c r="V450" s="5" t="s">
        <v>608</v>
      </c>
      <c r="W450" s="6">
        <v>61</v>
      </c>
      <c r="X450" s="6">
        <v>29</v>
      </c>
      <c r="Y450" s="32">
        <v>21</v>
      </c>
      <c r="Z450" s="32" t="s">
        <v>1079</v>
      </c>
      <c r="AA450" s="122" t="s">
        <v>4747</v>
      </c>
      <c r="AB450" s="32" t="s">
        <v>1093</v>
      </c>
      <c r="AC450" s="32">
        <v>5</v>
      </c>
      <c r="AD450" s="32">
        <v>0</v>
      </c>
      <c r="AE450" s="10">
        <v>3</v>
      </c>
      <c r="AF450" s="10"/>
    </row>
    <row r="451" spans="1:32" ht="51" x14ac:dyDescent="0.2">
      <c r="A451" s="130">
        <f>IF(B451&gt;0,MAX($A$4:A450)+1,"")</f>
        <v>448</v>
      </c>
      <c r="B451" s="32" t="s">
        <v>86</v>
      </c>
      <c r="C451" s="32">
        <v>5</v>
      </c>
      <c r="D451" s="31" t="s">
        <v>113</v>
      </c>
      <c r="E451" s="32" t="s">
        <v>4017</v>
      </c>
      <c r="F451" s="32" t="s">
        <v>4220</v>
      </c>
      <c r="G451" s="7" t="s">
        <v>4221</v>
      </c>
      <c r="H451" s="125" t="s">
        <v>4222</v>
      </c>
      <c r="I451" s="125" t="s">
        <v>4223</v>
      </c>
      <c r="J451" s="32" t="s">
        <v>4224</v>
      </c>
      <c r="K451" s="32" t="s">
        <v>4225</v>
      </c>
      <c r="L451" s="32" t="s">
        <v>4226</v>
      </c>
      <c r="M451" s="32" t="s">
        <v>4227</v>
      </c>
      <c r="N451" s="32" t="s">
        <v>4228</v>
      </c>
      <c r="O451" s="32" t="s">
        <v>4748</v>
      </c>
      <c r="P451" s="32" t="s">
        <v>4230</v>
      </c>
      <c r="Q451" s="32" t="s">
        <v>1092</v>
      </c>
      <c r="R451" s="35">
        <v>10000</v>
      </c>
      <c r="S451" s="35">
        <v>10000</v>
      </c>
      <c r="T451" s="6" t="s">
        <v>1092</v>
      </c>
      <c r="U451" s="6" t="s">
        <v>1092</v>
      </c>
      <c r="V451" s="5" t="s">
        <v>589</v>
      </c>
      <c r="W451" s="6">
        <v>8</v>
      </c>
      <c r="X451" s="6">
        <v>11</v>
      </c>
      <c r="Y451" s="32">
        <v>21</v>
      </c>
      <c r="Z451" s="32" t="s">
        <v>4029</v>
      </c>
      <c r="AA451" s="122" t="s">
        <v>4749</v>
      </c>
      <c r="AB451" s="32" t="s">
        <v>1093</v>
      </c>
      <c r="AC451" s="32">
        <v>1</v>
      </c>
      <c r="AD451" s="32">
        <v>0</v>
      </c>
      <c r="AE451" s="10">
        <v>2</v>
      </c>
      <c r="AF451" s="10"/>
    </row>
    <row r="452" spans="1:32" ht="51" x14ac:dyDescent="0.2">
      <c r="A452" s="130">
        <f>IF(B452&gt;0,MAX($A$4:A451)+1,"")</f>
        <v>449</v>
      </c>
      <c r="B452" s="32" t="s">
        <v>86</v>
      </c>
      <c r="C452" s="32">
        <v>5</v>
      </c>
      <c r="D452" s="31" t="s">
        <v>113</v>
      </c>
      <c r="E452" s="32" t="s">
        <v>4002</v>
      </c>
      <c r="F452" s="32" t="s">
        <v>4750</v>
      </c>
      <c r="G452" s="7" t="s">
        <v>4751</v>
      </c>
      <c r="H452" s="125" t="s">
        <v>4752</v>
      </c>
      <c r="I452" s="125" t="s">
        <v>4753</v>
      </c>
      <c r="J452" s="32" t="s">
        <v>4754</v>
      </c>
      <c r="K452" s="32" t="s">
        <v>4755</v>
      </c>
      <c r="L452" s="32" t="s">
        <v>4756</v>
      </c>
      <c r="M452" s="32" t="s">
        <v>4757</v>
      </c>
      <c r="N452" s="32" t="s">
        <v>4758</v>
      </c>
      <c r="O452" s="32" t="s">
        <v>4759</v>
      </c>
      <c r="P452" s="32" t="s">
        <v>4760</v>
      </c>
      <c r="Q452" s="32" t="s">
        <v>1092</v>
      </c>
      <c r="R452" s="35">
        <v>41000</v>
      </c>
      <c r="S452" s="35">
        <v>41000</v>
      </c>
      <c r="T452" s="6" t="s">
        <v>1092</v>
      </c>
      <c r="U452" s="6" t="s">
        <v>1092</v>
      </c>
      <c r="V452" s="5" t="s">
        <v>608</v>
      </c>
      <c r="W452" s="6">
        <v>19</v>
      </c>
      <c r="X452" s="6">
        <v>29</v>
      </c>
      <c r="Y452" s="32">
        <v>21</v>
      </c>
      <c r="Z452" s="32" t="s">
        <v>1079</v>
      </c>
      <c r="AA452" s="122" t="s">
        <v>4761</v>
      </c>
      <c r="AB452" s="32" t="s">
        <v>1093</v>
      </c>
      <c r="AC452" s="32">
        <v>38</v>
      </c>
      <c r="AD452" s="32">
        <v>2</v>
      </c>
      <c r="AE452" s="10">
        <v>0</v>
      </c>
      <c r="AF452" s="10"/>
    </row>
    <row r="453" spans="1:32" ht="51" x14ac:dyDescent="0.2">
      <c r="A453" s="130">
        <f>IF(B453&gt;0,MAX($A$4:A452)+1,"")</f>
        <v>450</v>
      </c>
      <c r="B453" s="32" t="s">
        <v>86</v>
      </c>
      <c r="C453" s="32">
        <v>5</v>
      </c>
      <c r="D453" s="31" t="s">
        <v>113</v>
      </c>
      <c r="E453" s="32" t="s">
        <v>4017</v>
      </c>
      <c r="F453" s="32" t="s">
        <v>4762</v>
      </c>
      <c r="G453" s="7" t="s">
        <v>4763</v>
      </c>
      <c r="H453" s="125" t="s">
        <v>4764</v>
      </c>
      <c r="I453" s="125" t="s">
        <v>4765</v>
      </c>
      <c r="J453" s="32" t="s">
        <v>4766</v>
      </c>
      <c r="K453" s="32" t="s">
        <v>4767</v>
      </c>
      <c r="L453" s="32" t="s">
        <v>4768</v>
      </c>
      <c r="M453" s="32" t="s">
        <v>4769</v>
      </c>
      <c r="N453" s="32" t="s">
        <v>4770</v>
      </c>
      <c r="O453" s="32" t="s">
        <v>4771</v>
      </c>
      <c r="P453" s="32" t="s">
        <v>4772</v>
      </c>
      <c r="Q453" s="32" t="s">
        <v>1092</v>
      </c>
      <c r="R453" s="35">
        <v>10000</v>
      </c>
      <c r="S453" s="35">
        <v>10000</v>
      </c>
      <c r="T453" s="6" t="s">
        <v>1092</v>
      </c>
      <c r="U453" s="6" t="s">
        <v>1092</v>
      </c>
      <c r="V453" s="5" t="s">
        <v>589</v>
      </c>
      <c r="W453" s="6">
        <v>8</v>
      </c>
      <c r="X453" s="6">
        <v>11</v>
      </c>
      <c r="Y453" s="32">
        <v>21</v>
      </c>
      <c r="Z453" s="32" t="s">
        <v>4029</v>
      </c>
      <c r="AA453" s="122" t="s">
        <v>4773</v>
      </c>
      <c r="AB453" s="32" t="s">
        <v>1093</v>
      </c>
      <c r="AC453" s="32">
        <v>1</v>
      </c>
      <c r="AD453" s="32">
        <v>3</v>
      </c>
      <c r="AE453" s="10">
        <v>0</v>
      </c>
      <c r="AF453" s="10"/>
    </row>
    <row r="454" spans="1:32" ht="51" x14ac:dyDescent="0.2">
      <c r="A454" s="130">
        <f>IF(B454&gt;0,MAX($A$4:A453)+1,"")</f>
        <v>451</v>
      </c>
      <c r="B454" s="32" t="s">
        <v>86</v>
      </c>
      <c r="C454" s="32">
        <v>5</v>
      </c>
      <c r="D454" s="31" t="s">
        <v>113</v>
      </c>
      <c r="E454" s="32" t="s">
        <v>4002</v>
      </c>
      <c r="F454" s="32" t="s">
        <v>1191</v>
      </c>
      <c r="G454" s="7" t="s">
        <v>1192</v>
      </c>
      <c r="H454" s="125" t="s">
        <v>1193</v>
      </c>
      <c r="I454" s="125" t="s">
        <v>1194</v>
      </c>
      <c r="J454" s="32" t="s">
        <v>1195</v>
      </c>
      <c r="K454" s="32" t="s">
        <v>4774</v>
      </c>
      <c r="L454" s="32" t="s">
        <v>1196</v>
      </c>
      <c r="M454" s="32" t="s">
        <v>1197</v>
      </c>
      <c r="N454" s="32" t="s">
        <v>1198</v>
      </c>
      <c r="O454" s="32" t="s">
        <v>4775</v>
      </c>
      <c r="P454" s="32" t="s">
        <v>2342</v>
      </c>
      <c r="Q454" s="32" t="s">
        <v>1092</v>
      </c>
      <c r="R454" s="35">
        <v>29000</v>
      </c>
      <c r="S454" s="35">
        <v>29000</v>
      </c>
      <c r="T454" s="6" t="s">
        <v>1092</v>
      </c>
      <c r="U454" s="6" t="s">
        <v>1092</v>
      </c>
      <c r="V454" s="5" t="s">
        <v>608</v>
      </c>
      <c r="W454" s="6">
        <v>80</v>
      </c>
      <c r="X454" s="6">
        <v>29</v>
      </c>
      <c r="Y454" s="32">
        <v>21</v>
      </c>
      <c r="Z454" s="32" t="s">
        <v>1079</v>
      </c>
      <c r="AA454" s="122" t="s">
        <v>4776</v>
      </c>
      <c r="AB454" s="32" t="s">
        <v>1093</v>
      </c>
      <c r="AC454" s="32">
        <v>0</v>
      </c>
      <c r="AD454" s="32">
        <v>0</v>
      </c>
      <c r="AE454" s="10">
        <v>0</v>
      </c>
      <c r="AF454" s="10"/>
    </row>
    <row r="455" spans="1:32" ht="51" x14ac:dyDescent="0.2">
      <c r="A455" s="130">
        <f>IF(B455&gt;0,MAX($A$4:A454)+1,"")</f>
        <v>452</v>
      </c>
      <c r="B455" s="32" t="s">
        <v>86</v>
      </c>
      <c r="C455" s="32">
        <v>5</v>
      </c>
      <c r="D455" s="31" t="s">
        <v>113</v>
      </c>
      <c r="E455" s="32" t="s">
        <v>4002</v>
      </c>
      <c r="F455" s="32" t="s">
        <v>4777</v>
      </c>
      <c r="G455" s="7" t="s">
        <v>4778</v>
      </c>
      <c r="H455" s="125" t="s">
        <v>4779</v>
      </c>
      <c r="I455" s="125" t="s">
        <v>4780</v>
      </c>
      <c r="J455" s="32" t="s">
        <v>4781</v>
      </c>
      <c r="K455" s="32" t="s">
        <v>4782</v>
      </c>
      <c r="L455" s="32" t="s">
        <v>4783</v>
      </c>
      <c r="M455" s="32" t="s">
        <v>4784</v>
      </c>
      <c r="N455" s="32" t="s">
        <v>4785</v>
      </c>
      <c r="O455" s="32" t="s">
        <v>4786</v>
      </c>
      <c r="P455" s="32" t="s">
        <v>4787</v>
      </c>
      <c r="Q455" s="32" t="s">
        <v>1092</v>
      </c>
      <c r="R455" s="35">
        <v>22000</v>
      </c>
      <c r="S455" s="35">
        <v>22000</v>
      </c>
      <c r="T455" s="6" t="s">
        <v>1092</v>
      </c>
      <c r="U455" s="6" t="s">
        <v>1092</v>
      </c>
      <c r="V455" s="5" t="s">
        <v>599</v>
      </c>
      <c r="W455" s="6">
        <v>61</v>
      </c>
      <c r="X455" s="6">
        <v>53</v>
      </c>
      <c r="Y455" s="32">
        <v>21</v>
      </c>
      <c r="Z455" s="32" t="s">
        <v>1079</v>
      </c>
      <c r="AA455" s="122" t="s">
        <v>4788</v>
      </c>
      <c r="AB455" s="32" t="s">
        <v>1093</v>
      </c>
      <c r="AC455" s="32">
        <v>0</v>
      </c>
      <c r="AD455" s="32">
        <v>0</v>
      </c>
      <c r="AE455" s="10">
        <v>0</v>
      </c>
      <c r="AF455" s="10"/>
    </row>
    <row r="456" spans="1:32" ht="51" x14ac:dyDescent="0.2">
      <c r="A456" s="130">
        <f>IF(B456&gt;0,MAX($A$4:A455)+1,"")</f>
        <v>453</v>
      </c>
      <c r="B456" s="32" t="s">
        <v>86</v>
      </c>
      <c r="C456" s="32">
        <v>5</v>
      </c>
      <c r="D456" s="31" t="s">
        <v>113</v>
      </c>
      <c r="E456" s="32" t="s">
        <v>4002</v>
      </c>
      <c r="F456" s="32" t="s">
        <v>4337</v>
      </c>
      <c r="G456" s="7" t="s">
        <v>4338</v>
      </c>
      <c r="H456" s="125" t="s">
        <v>4339</v>
      </c>
      <c r="I456" s="125" t="s">
        <v>4340</v>
      </c>
      <c r="J456" s="32" t="s">
        <v>4341</v>
      </c>
      <c r="K456" s="32" t="s">
        <v>4342</v>
      </c>
      <c r="L456" s="32" t="s">
        <v>4343</v>
      </c>
      <c r="M456" s="32" t="s">
        <v>4344</v>
      </c>
      <c r="N456" s="32" t="s">
        <v>4345</v>
      </c>
      <c r="O456" s="32" t="s">
        <v>4789</v>
      </c>
      <c r="P456" s="32" t="s">
        <v>4790</v>
      </c>
      <c r="Q456" s="32" t="s">
        <v>1092</v>
      </c>
      <c r="R456" s="35">
        <v>16000</v>
      </c>
      <c r="S456" s="35">
        <v>16000</v>
      </c>
      <c r="T456" s="6" t="s">
        <v>1092</v>
      </c>
      <c r="U456" s="6" t="s">
        <v>1092</v>
      </c>
      <c r="V456" s="5" t="s">
        <v>585</v>
      </c>
      <c r="W456" s="6">
        <v>61</v>
      </c>
      <c r="X456" s="6">
        <v>53</v>
      </c>
      <c r="Y456" s="32">
        <v>21</v>
      </c>
      <c r="Z456" s="32" t="s">
        <v>1079</v>
      </c>
      <c r="AA456" s="122" t="s">
        <v>4791</v>
      </c>
      <c r="AB456" s="32" t="s">
        <v>1093</v>
      </c>
      <c r="AC456" s="32">
        <v>6</v>
      </c>
      <c r="AD456" s="32">
        <v>1</v>
      </c>
      <c r="AE456" s="10">
        <v>0</v>
      </c>
      <c r="AF456" s="10"/>
    </row>
    <row r="457" spans="1:32" ht="51" x14ac:dyDescent="0.2">
      <c r="A457" s="130">
        <f>IF(B457&gt;0,MAX($A$4:A456)+1,"")</f>
        <v>454</v>
      </c>
      <c r="B457" s="32" t="s">
        <v>86</v>
      </c>
      <c r="C457" s="32">
        <v>5</v>
      </c>
      <c r="D457" s="31" t="s">
        <v>113</v>
      </c>
      <c r="E457" s="32" t="s">
        <v>4002</v>
      </c>
      <c r="F457" s="32" t="s">
        <v>4196</v>
      </c>
      <c r="G457" s="7" t="s">
        <v>3558</v>
      </c>
      <c r="H457" s="125" t="s">
        <v>4197</v>
      </c>
      <c r="I457" s="125" t="s">
        <v>3559</v>
      </c>
      <c r="J457" s="32" t="s">
        <v>4792</v>
      </c>
      <c r="K457" s="32" t="s">
        <v>4199</v>
      </c>
      <c r="L457" s="32" t="s">
        <v>3562</v>
      </c>
      <c r="M457" s="32" t="s">
        <v>3563</v>
      </c>
      <c r="N457" s="32" t="s">
        <v>3564</v>
      </c>
      <c r="O457" s="32" t="s">
        <v>4793</v>
      </c>
      <c r="P457" s="32" t="s">
        <v>4794</v>
      </c>
      <c r="Q457" s="32" t="s">
        <v>1092</v>
      </c>
      <c r="R457" s="35">
        <v>10000</v>
      </c>
      <c r="S457" s="35">
        <v>10000</v>
      </c>
      <c r="T457" s="6" t="s">
        <v>1092</v>
      </c>
      <c r="U457" s="6" t="s">
        <v>1092</v>
      </c>
      <c r="V457" s="5" t="s">
        <v>159</v>
      </c>
      <c r="W457" s="6">
        <v>61</v>
      </c>
      <c r="X457" s="6">
        <v>32</v>
      </c>
      <c r="Y457" s="32">
        <v>21</v>
      </c>
      <c r="Z457" s="32" t="s">
        <v>1079</v>
      </c>
      <c r="AA457" s="122" t="s">
        <v>4795</v>
      </c>
      <c r="AB457" s="32" t="s">
        <v>1093</v>
      </c>
      <c r="AC457" s="32">
        <v>0</v>
      </c>
      <c r="AD457" s="32">
        <v>0</v>
      </c>
      <c r="AE457" s="10">
        <v>0</v>
      </c>
      <c r="AF457" s="10"/>
    </row>
    <row r="458" spans="1:32" ht="51" x14ac:dyDescent="0.2">
      <c r="A458" s="130">
        <f>IF(B458&gt;0,MAX($A$4:A457)+1,"")</f>
        <v>455</v>
      </c>
      <c r="B458" s="32" t="s">
        <v>86</v>
      </c>
      <c r="C458" s="32">
        <v>5</v>
      </c>
      <c r="D458" s="31" t="s">
        <v>113</v>
      </c>
      <c r="E458" s="32" t="s">
        <v>4017</v>
      </c>
      <c r="F458" s="32" t="s">
        <v>4796</v>
      </c>
      <c r="G458" s="7" t="s">
        <v>4797</v>
      </c>
      <c r="H458" s="125" t="s">
        <v>4798</v>
      </c>
      <c r="I458" s="125" t="s">
        <v>4799</v>
      </c>
      <c r="J458" s="32" t="s">
        <v>4766</v>
      </c>
      <c r="K458" s="32" t="s">
        <v>4800</v>
      </c>
      <c r="L458" s="32" t="s">
        <v>4801</v>
      </c>
      <c r="M458" s="32" t="s">
        <v>4802</v>
      </c>
      <c r="N458" s="32" t="s">
        <v>4803</v>
      </c>
      <c r="O458" s="32" t="s">
        <v>4804</v>
      </c>
      <c r="P458" s="32" t="s">
        <v>4805</v>
      </c>
      <c r="Q458" s="32" t="s">
        <v>1092</v>
      </c>
      <c r="R458" s="35">
        <v>45000</v>
      </c>
      <c r="S458" s="35">
        <v>45000</v>
      </c>
      <c r="T458" s="6" t="s">
        <v>1092</v>
      </c>
      <c r="U458" s="6" t="s">
        <v>1092</v>
      </c>
      <c r="V458" s="5" t="s">
        <v>589</v>
      </c>
      <c r="W458" s="6">
        <v>8</v>
      </c>
      <c r="X458" s="6">
        <v>11</v>
      </c>
      <c r="Y458" s="32">
        <v>21</v>
      </c>
      <c r="Z458" s="32" t="s">
        <v>4029</v>
      </c>
      <c r="AA458" s="122" t="s">
        <v>4806</v>
      </c>
      <c r="AB458" s="32" t="s">
        <v>1093</v>
      </c>
      <c r="AC458" s="32">
        <v>0</v>
      </c>
      <c r="AD458" s="32">
        <v>0</v>
      </c>
      <c r="AE458" s="10">
        <v>0</v>
      </c>
      <c r="AF458" s="10"/>
    </row>
    <row r="459" spans="1:32" ht="51" x14ac:dyDescent="0.2">
      <c r="A459" s="130">
        <f>IF(B459&gt;0,MAX($A$4:A458)+1,"")</f>
        <v>456</v>
      </c>
      <c r="B459" s="32" t="s">
        <v>86</v>
      </c>
      <c r="C459" s="32">
        <v>5</v>
      </c>
      <c r="D459" s="31" t="s">
        <v>113</v>
      </c>
      <c r="E459" s="32" t="s">
        <v>4017</v>
      </c>
      <c r="F459" s="32" t="s">
        <v>4721</v>
      </c>
      <c r="G459" s="7" t="s">
        <v>4722</v>
      </c>
      <c r="H459" s="125" t="s">
        <v>4723</v>
      </c>
      <c r="I459" s="125" t="s">
        <v>4724</v>
      </c>
      <c r="J459" s="32" t="s">
        <v>4725</v>
      </c>
      <c r="K459" s="32" t="s">
        <v>4726</v>
      </c>
      <c r="L459" s="32" t="s">
        <v>4727</v>
      </c>
      <c r="M459" s="32" t="s">
        <v>4728</v>
      </c>
      <c r="N459" s="32" t="s">
        <v>4729</v>
      </c>
      <c r="O459" s="32" t="s">
        <v>4807</v>
      </c>
      <c r="P459" s="32" t="s">
        <v>4731</v>
      </c>
      <c r="Q459" s="32" t="s">
        <v>1092</v>
      </c>
      <c r="R459" s="35">
        <v>12000</v>
      </c>
      <c r="S459" s="35">
        <v>12000</v>
      </c>
      <c r="T459" s="6" t="s">
        <v>1092</v>
      </c>
      <c r="U459" s="6" t="s">
        <v>1092</v>
      </c>
      <c r="V459" s="5" t="s">
        <v>589</v>
      </c>
      <c r="W459" s="6">
        <v>8</v>
      </c>
      <c r="X459" s="6">
        <v>32</v>
      </c>
      <c r="Y459" s="32">
        <v>21</v>
      </c>
      <c r="Z459" s="32" t="s">
        <v>4029</v>
      </c>
      <c r="AA459" s="122" t="s">
        <v>4808</v>
      </c>
      <c r="AB459" s="32" t="s">
        <v>1093</v>
      </c>
      <c r="AC459" s="32">
        <v>7</v>
      </c>
      <c r="AD459" s="32">
        <v>0</v>
      </c>
      <c r="AE459" s="10">
        <v>5</v>
      </c>
      <c r="AF459" s="10"/>
    </row>
    <row r="460" spans="1:32" ht="51" x14ac:dyDescent="0.2">
      <c r="A460" s="130">
        <f>IF(B460&gt;0,MAX($A$4:A459)+1,"")</f>
        <v>457</v>
      </c>
      <c r="B460" s="32" t="s">
        <v>86</v>
      </c>
      <c r="C460" s="32">
        <v>5</v>
      </c>
      <c r="D460" s="31" t="s">
        <v>113</v>
      </c>
      <c r="E460" s="32" t="s">
        <v>4017</v>
      </c>
      <c r="F460" s="32" t="s">
        <v>4592</v>
      </c>
      <c r="G460" s="7" t="s">
        <v>4593</v>
      </c>
      <c r="H460" s="125" t="s">
        <v>4594</v>
      </c>
      <c r="I460" s="125" t="s">
        <v>4595</v>
      </c>
      <c r="J460" s="32" t="s">
        <v>4596</v>
      </c>
      <c r="K460" s="32" t="s">
        <v>4597</v>
      </c>
      <c r="L460" s="32" t="s">
        <v>4598</v>
      </c>
      <c r="M460" s="32" t="s">
        <v>4599</v>
      </c>
      <c r="N460" s="32" t="s">
        <v>4600</v>
      </c>
      <c r="O460" s="32" t="s">
        <v>4809</v>
      </c>
      <c r="P460" s="32" t="s">
        <v>4719</v>
      </c>
      <c r="Q460" s="32" t="s">
        <v>1092</v>
      </c>
      <c r="R460" s="35">
        <v>13000</v>
      </c>
      <c r="S460" s="35">
        <v>13000</v>
      </c>
      <c r="T460" s="6" t="s">
        <v>1092</v>
      </c>
      <c r="U460" s="6" t="s">
        <v>1092</v>
      </c>
      <c r="V460" s="5" t="s">
        <v>589</v>
      </c>
      <c r="W460" s="6">
        <v>8</v>
      </c>
      <c r="X460" s="6">
        <v>11</v>
      </c>
      <c r="Y460" s="32">
        <v>21</v>
      </c>
      <c r="Z460" s="32" t="s">
        <v>4029</v>
      </c>
      <c r="AA460" s="122" t="s">
        <v>4810</v>
      </c>
      <c r="AB460" s="32" t="s">
        <v>1093</v>
      </c>
      <c r="AC460" s="32">
        <v>5</v>
      </c>
      <c r="AD460" s="32">
        <v>0</v>
      </c>
      <c r="AE460" s="10">
        <v>2</v>
      </c>
      <c r="AF460" s="10"/>
    </row>
    <row r="461" spans="1:32" ht="51" x14ac:dyDescent="0.2">
      <c r="A461" s="130">
        <f>IF(B461&gt;0,MAX($A$4:A460)+1,"")</f>
        <v>458</v>
      </c>
      <c r="B461" s="32" t="s">
        <v>86</v>
      </c>
      <c r="C461" s="32">
        <v>5</v>
      </c>
      <c r="D461" s="31" t="s">
        <v>113</v>
      </c>
      <c r="E461" s="32" t="s">
        <v>4002</v>
      </c>
      <c r="F461" s="32" t="s">
        <v>1875</v>
      </c>
      <c r="G461" s="7" t="s">
        <v>1876</v>
      </c>
      <c r="H461" s="125" t="s">
        <v>1877</v>
      </c>
      <c r="I461" s="125" t="s">
        <v>1878</v>
      </c>
      <c r="J461" s="32" t="s">
        <v>1879</v>
      </c>
      <c r="K461" s="32" t="s">
        <v>1880</v>
      </c>
      <c r="L461" s="32" t="s">
        <v>1881</v>
      </c>
      <c r="M461" s="32" t="s">
        <v>1882</v>
      </c>
      <c r="N461" s="32" t="s">
        <v>1883</v>
      </c>
      <c r="O461" s="32" t="s">
        <v>4811</v>
      </c>
      <c r="P461" s="32" t="s">
        <v>4812</v>
      </c>
      <c r="Q461" s="32" t="s">
        <v>1092</v>
      </c>
      <c r="R461" s="35">
        <v>30000</v>
      </c>
      <c r="S461" s="35">
        <v>30000</v>
      </c>
      <c r="T461" s="6" t="s">
        <v>1092</v>
      </c>
      <c r="U461" s="6" t="s">
        <v>1092</v>
      </c>
      <c r="V461" s="5" t="s">
        <v>159</v>
      </c>
      <c r="W461" s="6">
        <v>19</v>
      </c>
      <c r="X461" s="6">
        <v>20</v>
      </c>
      <c r="Y461" s="32">
        <v>21</v>
      </c>
      <c r="Z461" s="32" t="s">
        <v>1079</v>
      </c>
      <c r="AA461" s="122" t="s">
        <v>4813</v>
      </c>
      <c r="AB461" s="32" t="s">
        <v>1093</v>
      </c>
      <c r="AC461" s="32">
        <v>0</v>
      </c>
      <c r="AD461" s="32">
        <v>0</v>
      </c>
      <c r="AE461" s="10">
        <v>0</v>
      </c>
      <c r="AF461" s="10"/>
    </row>
    <row r="462" spans="1:32" ht="51" x14ac:dyDescent="0.2">
      <c r="A462" s="130">
        <f>IF(B462&gt;0,MAX($A$4:A461)+1,"")</f>
        <v>459</v>
      </c>
      <c r="B462" s="32" t="s">
        <v>86</v>
      </c>
      <c r="C462" s="32">
        <v>5</v>
      </c>
      <c r="D462" s="31" t="s">
        <v>113</v>
      </c>
      <c r="E462" s="32" t="s">
        <v>4017</v>
      </c>
      <c r="F462" s="32" t="s">
        <v>2509</v>
      </c>
      <c r="G462" s="7" t="s">
        <v>2510</v>
      </c>
      <c r="H462" s="125" t="s">
        <v>2511</v>
      </c>
      <c r="I462" s="125" t="s">
        <v>2512</v>
      </c>
      <c r="J462" s="32" t="s">
        <v>2513</v>
      </c>
      <c r="K462" s="32" t="s">
        <v>2514</v>
      </c>
      <c r="L462" s="32" t="s">
        <v>2515</v>
      </c>
      <c r="M462" s="32" t="s">
        <v>2516</v>
      </c>
      <c r="N462" s="32" t="s">
        <v>2517</v>
      </c>
      <c r="O462" s="32" t="s">
        <v>4814</v>
      </c>
      <c r="P462" s="32" t="s">
        <v>4815</v>
      </c>
      <c r="Q462" s="32" t="s">
        <v>1092</v>
      </c>
      <c r="R462" s="35">
        <v>22000</v>
      </c>
      <c r="S462" s="35">
        <v>22000</v>
      </c>
      <c r="T462" s="6" t="s">
        <v>1092</v>
      </c>
      <c r="U462" s="6" t="s">
        <v>1092</v>
      </c>
      <c r="V462" s="5" t="s">
        <v>589</v>
      </c>
      <c r="W462" s="6">
        <v>8</v>
      </c>
      <c r="X462" s="6">
        <v>11</v>
      </c>
      <c r="Y462" s="32">
        <v>21</v>
      </c>
      <c r="Z462" s="32" t="s">
        <v>4029</v>
      </c>
      <c r="AA462" s="122" t="s">
        <v>4816</v>
      </c>
      <c r="AB462" s="32" t="s">
        <v>1093</v>
      </c>
      <c r="AC462" s="32">
        <v>0</v>
      </c>
      <c r="AD462" s="32">
        <v>0</v>
      </c>
      <c r="AE462" s="10">
        <v>0</v>
      </c>
      <c r="AF462" s="10"/>
    </row>
    <row r="463" spans="1:32" ht="51" x14ac:dyDescent="0.2">
      <c r="A463" s="130">
        <f>IF(B463&gt;0,MAX($A$4:A462)+1,"")</f>
        <v>460</v>
      </c>
      <c r="B463" s="32" t="s">
        <v>86</v>
      </c>
      <c r="C463" s="32">
        <v>5</v>
      </c>
      <c r="D463" s="31" t="s">
        <v>113</v>
      </c>
      <c r="E463" s="32" t="s">
        <v>4017</v>
      </c>
      <c r="F463" s="32" t="s">
        <v>4696</v>
      </c>
      <c r="G463" s="7" t="s">
        <v>2345</v>
      </c>
      <c r="H463" s="125" t="s">
        <v>2346</v>
      </c>
      <c r="I463" s="125" t="s">
        <v>2347</v>
      </c>
      <c r="J463" s="32" t="s">
        <v>2348</v>
      </c>
      <c r="K463" s="32" t="s">
        <v>4697</v>
      </c>
      <c r="L463" s="32" t="s">
        <v>4698</v>
      </c>
      <c r="M463" s="32" t="s">
        <v>4699</v>
      </c>
      <c r="N463" s="32" t="s">
        <v>2352</v>
      </c>
      <c r="O463" s="32" t="s">
        <v>4817</v>
      </c>
      <c r="P463" s="32" t="s">
        <v>4818</v>
      </c>
      <c r="Q463" s="32" t="s">
        <v>1092</v>
      </c>
      <c r="R463" s="35">
        <v>70000</v>
      </c>
      <c r="S463" s="35">
        <v>70000</v>
      </c>
      <c r="T463" s="6" t="s">
        <v>1092</v>
      </c>
      <c r="U463" s="6" t="s">
        <v>1092</v>
      </c>
      <c r="V463" s="5" t="s">
        <v>589</v>
      </c>
      <c r="W463" s="6">
        <v>8</v>
      </c>
      <c r="X463" s="6">
        <v>11</v>
      </c>
      <c r="Y463" s="32">
        <v>21</v>
      </c>
      <c r="Z463" s="32" t="s">
        <v>4029</v>
      </c>
      <c r="AA463" s="122" t="s">
        <v>4819</v>
      </c>
      <c r="AB463" s="32" t="s">
        <v>1093</v>
      </c>
      <c r="AC463" s="32">
        <v>0</v>
      </c>
      <c r="AD463" s="32">
        <v>0</v>
      </c>
      <c r="AE463" s="10">
        <v>0</v>
      </c>
      <c r="AF463" s="10"/>
    </row>
    <row r="464" spans="1:32" ht="51" x14ac:dyDescent="0.2">
      <c r="A464" s="130">
        <f>IF(B464&gt;0,MAX($A$4:A463)+1,"")</f>
        <v>461</v>
      </c>
      <c r="B464" s="32" t="s">
        <v>86</v>
      </c>
      <c r="C464" s="32">
        <v>5</v>
      </c>
      <c r="D464" s="31" t="s">
        <v>113</v>
      </c>
      <c r="E464" s="32" t="s">
        <v>4002</v>
      </c>
      <c r="F464" s="32" t="s">
        <v>2139</v>
      </c>
      <c r="G464" s="7" t="s">
        <v>2140</v>
      </c>
      <c r="H464" s="125" t="s">
        <v>2141</v>
      </c>
      <c r="I464" s="125" t="s">
        <v>2142</v>
      </c>
      <c r="J464" s="32" t="s">
        <v>2143</v>
      </c>
      <c r="K464" s="32" t="s">
        <v>2144</v>
      </c>
      <c r="L464" s="32" t="s">
        <v>2145</v>
      </c>
      <c r="M464" s="32" t="s">
        <v>2146</v>
      </c>
      <c r="N464" s="32" t="s">
        <v>2147</v>
      </c>
      <c r="O464" s="32" t="s">
        <v>4820</v>
      </c>
      <c r="P464" s="32" t="s">
        <v>2149</v>
      </c>
      <c r="Q464" s="32" t="s">
        <v>1092</v>
      </c>
      <c r="R464" s="35">
        <v>14000</v>
      </c>
      <c r="S464" s="35">
        <v>14000</v>
      </c>
      <c r="T464" s="6" t="s">
        <v>1092</v>
      </c>
      <c r="U464" s="6" t="s">
        <v>1092</v>
      </c>
      <c r="V464" s="5" t="s">
        <v>597</v>
      </c>
      <c r="W464" s="6">
        <v>26</v>
      </c>
      <c r="X464" s="6">
        <v>29</v>
      </c>
      <c r="Y464" s="32">
        <v>21</v>
      </c>
      <c r="Z464" s="32" t="s">
        <v>1079</v>
      </c>
      <c r="AA464" s="122" t="s">
        <v>4821</v>
      </c>
      <c r="AB464" s="32" t="s">
        <v>1093</v>
      </c>
      <c r="AC464" s="32">
        <v>3</v>
      </c>
      <c r="AD464" s="32">
        <v>1</v>
      </c>
      <c r="AE464" s="10">
        <v>0</v>
      </c>
      <c r="AF464" s="10"/>
    </row>
    <row r="465" spans="1:32" ht="51" x14ac:dyDescent="0.2">
      <c r="A465" s="130">
        <f>IF(B465&gt;0,MAX($A$4:A464)+1,"")</f>
        <v>462</v>
      </c>
      <c r="B465" s="32" t="s">
        <v>86</v>
      </c>
      <c r="C465" s="32">
        <v>5</v>
      </c>
      <c r="D465" s="31" t="s">
        <v>113</v>
      </c>
      <c r="E465" s="32" t="s">
        <v>4002</v>
      </c>
      <c r="F465" s="32" t="s">
        <v>1180</v>
      </c>
      <c r="G465" s="7" t="s">
        <v>1181</v>
      </c>
      <c r="H465" s="125" t="s">
        <v>1182</v>
      </c>
      <c r="I465" s="125" t="s">
        <v>1183</v>
      </c>
      <c r="J465" s="32" t="s">
        <v>1184</v>
      </c>
      <c r="K465" s="32" t="s">
        <v>1185</v>
      </c>
      <c r="L465" s="32" t="s">
        <v>1186</v>
      </c>
      <c r="M465" s="32" t="s">
        <v>1187</v>
      </c>
      <c r="N465" s="32" t="s">
        <v>1188</v>
      </c>
      <c r="O465" s="32" t="s">
        <v>4822</v>
      </c>
      <c r="P465" s="32" t="s">
        <v>4823</v>
      </c>
      <c r="Q465" s="32" t="s">
        <v>1092</v>
      </c>
      <c r="R465" s="35">
        <v>10000</v>
      </c>
      <c r="S465" s="35">
        <v>10000</v>
      </c>
      <c r="T465" s="6" t="s">
        <v>1092</v>
      </c>
      <c r="U465" s="6" t="s">
        <v>1092</v>
      </c>
      <c r="V465" s="5" t="s">
        <v>604</v>
      </c>
      <c r="W465" s="6">
        <v>15</v>
      </c>
      <c r="X465" s="6" t="s">
        <v>1075</v>
      </c>
      <c r="Y465" s="32">
        <v>21</v>
      </c>
      <c r="Z465" s="32" t="s">
        <v>1079</v>
      </c>
      <c r="AA465" s="122" t="s">
        <v>4824</v>
      </c>
      <c r="AB465" s="32" t="s">
        <v>1093</v>
      </c>
      <c r="AC465" s="32">
        <v>4</v>
      </c>
      <c r="AD465" s="32">
        <v>0</v>
      </c>
      <c r="AE465" s="10">
        <v>3</v>
      </c>
      <c r="AF465" s="10" t="s">
        <v>4825</v>
      </c>
    </row>
    <row r="466" spans="1:32" ht="51" x14ac:dyDescent="0.2">
      <c r="A466" s="130">
        <f>IF(B466&gt;0,MAX($A$4:A465)+1,"")</f>
        <v>463</v>
      </c>
      <c r="B466" s="32" t="s">
        <v>86</v>
      </c>
      <c r="C466" s="32">
        <v>5</v>
      </c>
      <c r="D466" s="31" t="s">
        <v>113</v>
      </c>
      <c r="E466" s="32" t="s">
        <v>4017</v>
      </c>
      <c r="F466" s="32" t="s">
        <v>4034</v>
      </c>
      <c r="G466" s="7" t="s">
        <v>4035</v>
      </c>
      <c r="H466" s="125" t="s">
        <v>4036</v>
      </c>
      <c r="I466" s="125" t="s">
        <v>4037</v>
      </c>
      <c r="J466" s="32" t="s">
        <v>4038</v>
      </c>
      <c r="K466" s="32" t="s">
        <v>4039</v>
      </c>
      <c r="L466" s="32" t="s">
        <v>4040</v>
      </c>
      <c r="M466" s="32" t="s">
        <v>4041</v>
      </c>
      <c r="N466" s="32" t="s">
        <v>4042</v>
      </c>
      <c r="O466" s="32" t="s">
        <v>4826</v>
      </c>
      <c r="P466" s="32" t="s">
        <v>1521</v>
      </c>
      <c r="Q466" s="32" t="s">
        <v>1092</v>
      </c>
      <c r="R466" s="35">
        <v>10000</v>
      </c>
      <c r="S466" s="35">
        <v>10000</v>
      </c>
      <c r="T466" s="6" t="s">
        <v>1092</v>
      </c>
      <c r="U466" s="6" t="s">
        <v>1092</v>
      </c>
      <c r="V466" s="5" t="s">
        <v>589</v>
      </c>
      <c r="W466" s="6">
        <v>8</v>
      </c>
      <c r="X466" s="6">
        <v>11</v>
      </c>
      <c r="Y466" s="32">
        <v>21</v>
      </c>
      <c r="Z466" s="32" t="s">
        <v>4029</v>
      </c>
      <c r="AA466" s="122" t="s">
        <v>4827</v>
      </c>
      <c r="AB466" s="32" t="s">
        <v>1093</v>
      </c>
      <c r="AC466" s="32">
        <v>16</v>
      </c>
      <c r="AD466" s="32">
        <v>0</v>
      </c>
      <c r="AE466" s="10">
        <v>3</v>
      </c>
      <c r="AF466" s="10"/>
    </row>
    <row r="467" spans="1:32" ht="51" x14ac:dyDescent="0.2">
      <c r="A467" s="130">
        <f>IF(B467&gt;0,MAX($A$4:A466)+1,"")</f>
        <v>464</v>
      </c>
      <c r="B467" s="32" t="s">
        <v>86</v>
      </c>
      <c r="C467" s="32">
        <v>5</v>
      </c>
      <c r="D467" s="31" t="s">
        <v>113</v>
      </c>
      <c r="E467" s="32" t="s">
        <v>4017</v>
      </c>
      <c r="F467" s="32" t="s">
        <v>4828</v>
      </c>
      <c r="G467" s="7" t="s">
        <v>4829</v>
      </c>
      <c r="H467" s="125" t="s">
        <v>4830</v>
      </c>
      <c r="I467" s="125" t="s">
        <v>4831</v>
      </c>
      <c r="J467" s="32" t="s">
        <v>4832</v>
      </c>
      <c r="K467" s="32" t="s">
        <v>4833</v>
      </c>
      <c r="L467" s="32" t="s">
        <v>4834</v>
      </c>
      <c r="M467" s="32" t="s">
        <v>4835</v>
      </c>
      <c r="N467" s="32" t="s">
        <v>4836</v>
      </c>
      <c r="O467" s="32" t="s">
        <v>4837</v>
      </c>
      <c r="P467" s="32" t="s">
        <v>4838</v>
      </c>
      <c r="Q467" s="32" t="s">
        <v>1092</v>
      </c>
      <c r="R467" s="35">
        <v>15000</v>
      </c>
      <c r="S467" s="35">
        <v>15000</v>
      </c>
      <c r="T467" s="6" t="s">
        <v>1092</v>
      </c>
      <c r="U467" s="6" t="s">
        <v>1092</v>
      </c>
      <c r="V467" s="5" t="s">
        <v>589</v>
      </c>
      <c r="W467" s="6">
        <v>8</v>
      </c>
      <c r="X467" s="6">
        <v>11</v>
      </c>
      <c r="Y467" s="32">
        <v>21</v>
      </c>
      <c r="Z467" s="32" t="s">
        <v>4029</v>
      </c>
      <c r="AA467" s="122" t="s">
        <v>4839</v>
      </c>
      <c r="AB467" s="32" t="s">
        <v>1093</v>
      </c>
      <c r="AC467" s="32">
        <v>50</v>
      </c>
      <c r="AD467" s="32">
        <v>0</v>
      </c>
      <c r="AE467" s="10">
        <v>1</v>
      </c>
      <c r="AF467" s="10"/>
    </row>
    <row r="468" spans="1:32" ht="51" x14ac:dyDescent="0.2">
      <c r="A468" s="130">
        <f>IF(B468&gt;0,MAX($A$4:A467)+1,"")</f>
        <v>465</v>
      </c>
      <c r="B468" s="32" t="s">
        <v>86</v>
      </c>
      <c r="C468" s="32">
        <v>5</v>
      </c>
      <c r="D468" s="31" t="s">
        <v>113</v>
      </c>
      <c r="E468" s="32" t="s">
        <v>4017</v>
      </c>
      <c r="F468" s="32" t="s">
        <v>4624</v>
      </c>
      <c r="G468" s="7" t="s">
        <v>4625</v>
      </c>
      <c r="H468" s="125" t="s">
        <v>4626</v>
      </c>
      <c r="I468" s="125" t="s">
        <v>4627</v>
      </c>
      <c r="J468" s="32" t="s">
        <v>1152</v>
      </c>
      <c r="K468" s="32" t="s">
        <v>4628</v>
      </c>
      <c r="L468" s="32" t="s">
        <v>4629</v>
      </c>
      <c r="M468" s="32" t="s">
        <v>4630</v>
      </c>
      <c r="N468" s="32" t="s">
        <v>4631</v>
      </c>
      <c r="O468" s="32" t="s">
        <v>4840</v>
      </c>
      <c r="P468" s="32" t="s">
        <v>4633</v>
      </c>
      <c r="Q468" s="32" t="s">
        <v>1092</v>
      </c>
      <c r="R468" s="35">
        <v>47000</v>
      </c>
      <c r="S468" s="35">
        <v>47000</v>
      </c>
      <c r="T468" s="6" t="s">
        <v>1092</v>
      </c>
      <c r="U468" s="6" t="s">
        <v>1092</v>
      </c>
      <c r="V468" s="5" t="s">
        <v>589</v>
      </c>
      <c r="W468" s="6">
        <v>8</v>
      </c>
      <c r="X468" s="6">
        <v>11</v>
      </c>
      <c r="Y468" s="32">
        <v>21</v>
      </c>
      <c r="Z468" s="32" t="s">
        <v>4029</v>
      </c>
      <c r="AA468" s="122" t="s">
        <v>4841</v>
      </c>
      <c r="AB468" s="32" t="s">
        <v>1093</v>
      </c>
      <c r="AC468" s="32">
        <v>0</v>
      </c>
      <c r="AD468" s="32">
        <v>0</v>
      </c>
      <c r="AE468" s="10">
        <v>0</v>
      </c>
      <c r="AF468" s="10"/>
    </row>
    <row r="469" spans="1:32" ht="51" x14ac:dyDescent="0.2">
      <c r="A469" s="130">
        <f>IF(B469&gt;0,MAX($A$4:A468)+1,"")</f>
        <v>466</v>
      </c>
      <c r="B469" s="32" t="s">
        <v>86</v>
      </c>
      <c r="C469" s="32">
        <v>5</v>
      </c>
      <c r="D469" s="31" t="s">
        <v>113</v>
      </c>
      <c r="E469" s="32" t="s">
        <v>4002</v>
      </c>
      <c r="F469" s="32" t="s">
        <v>1936</v>
      </c>
      <c r="G469" s="7" t="s">
        <v>1937</v>
      </c>
      <c r="H469" s="125" t="s">
        <v>1938</v>
      </c>
      <c r="I469" s="125" t="s">
        <v>1939</v>
      </c>
      <c r="J469" s="32" t="s">
        <v>4842</v>
      </c>
      <c r="K469" s="32" t="s">
        <v>1941</v>
      </c>
      <c r="L469" s="32" t="s">
        <v>1942</v>
      </c>
      <c r="M469" s="32" t="s">
        <v>1943</v>
      </c>
      <c r="N469" s="32" t="s">
        <v>1944</v>
      </c>
      <c r="O469" s="32" t="s">
        <v>1945</v>
      </c>
      <c r="P469" s="32" t="s">
        <v>1946</v>
      </c>
      <c r="Q469" s="32" t="s">
        <v>1092</v>
      </c>
      <c r="R469" s="35">
        <v>10000</v>
      </c>
      <c r="S469" s="35">
        <v>10000</v>
      </c>
      <c r="T469" s="6" t="s">
        <v>1092</v>
      </c>
      <c r="U469" s="6" t="s">
        <v>1092</v>
      </c>
      <c r="V469" s="5" t="s">
        <v>593</v>
      </c>
      <c r="W469" s="6">
        <v>75</v>
      </c>
      <c r="X469" s="6">
        <v>27</v>
      </c>
      <c r="Y469" s="32">
        <v>21</v>
      </c>
      <c r="Z469" s="32" t="s">
        <v>1079</v>
      </c>
      <c r="AA469" s="122" t="s">
        <v>4843</v>
      </c>
      <c r="AB469" s="32" t="s">
        <v>1093</v>
      </c>
      <c r="AC469" s="32">
        <v>5</v>
      </c>
      <c r="AD469" s="32">
        <v>1</v>
      </c>
      <c r="AE469" s="10">
        <v>0</v>
      </c>
      <c r="AF469" s="10"/>
    </row>
    <row r="470" spans="1:32" ht="51" x14ac:dyDescent="0.2">
      <c r="A470" s="130">
        <f>IF(B470&gt;0,MAX($A$4:A469)+1,"")</f>
        <v>467</v>
      </c>
      <c r="B470" s="32" t="s">
        <v>86</v>
      </c>
      <c r="C470" s="32">
        <v>5</v>
      </c>
      <c r="D470" s="31" t="s">
        <v>113</v>
      </c>
      <c r="E470" s="32" t="s">
        <v>4017</v>
      </c>
      <c r="F470" s="32" t="s">
        <v>4844</v>
      </c>
      <c r="G470" s="7" t="s">
        <v>4845</v>
      </c>
      <c r="H470" s="125" t="s">
        <v>4846</v>
      </c>
      <c r="I470" s="125" t="s">
        <v>4847</v>
      </c>
      <c r="J470" s="32" t="s">
        <v>4848</v>
      </c>
      <c r="K470" s="32" t="s">
        <v>4849</v>
      </c>
      <c r="L470" s="32" t="s">
        <v>4850</v>
      </c>
      <c r="M470" s="32" t="s">
        <v>4851</v>
      </c>
      <c r="N470" s="32" t="s">
        <v>4852</v>
      </c>
      <c r="O470" s="32" t="s">
        <v>4853</v>
      </c>
      <c r="P470" s="32" t="s">
        <v>4854</v>
      </c>
      <c r="Q470" s="32" t="s">
        <v>1092</v>
      </c>
      <c r="R470" s="35">
        <v>35000</v>
      </c>
      <c r="S470" s="35">
        <v>35000</v>
      </c>
      <c r="T470" s="6" t="s">
        <v>1092</v>
      </c>
      <c r="U470" s="6" t="s">
        <v>1092</v>
      </c>
      <c r="V470" s="5" t="s">
        <v>589</v>
      </c>
      <c r="W470" s="6">
        <v>8</v>
      </c>
      <c r="X470" s="6">
        <v>11</v>
      </c>
      <c r="Y470" s="32">
        <v>21</v>
      </c>
      <c r="Z470" s="32" t="s">
        <v>4029</v>
      </c>
      <c r="AA470" s="122" t="s">
        <v>4855</v>
      </c>
      <c r="AB470" s="32" t="s">
        <v>1093</v>
      </c>
      <c r="AC470" s="32">
        <v>4</v>
      </c>
      <c r="AD470" s="32">
        <v>2</v>
      </c>
      <c r="AE470" s="10">
        <v>1</v>
      </c>
      <c r="AF470" s="10"/>
    </row>
    <row r="471" spans="1:32" ht="51" x14ac:dyDescent="0.2">
      <c r="A471" s="130">
        <f>IF(B471&gt;0,MAX($A$4:A470)+1,"")</f>
        <v>468</v>
      </c>
      <c r="B471" s="32" t="s">
        <v>86</v>
      </c>
      <c r="C471" s="32">
        <v>5</v>
      </c>
      <c r="D471" s="31" t="s">
        <v>113</v>
      </c>
      <c r="E471" s="32" t="s">
        <v>4017</v>
      </c>
      <c r="F471" s="32" t="s">
        <v>4149</v>
      </c>
      <c r="G471" s="7" t="s">
        <v>4150</v>
      </c>
      <c r="H471" s="125" t="s">
        <v>4151</v>
      </c>
      <c r="I471" s="125" t="s">
        <v>4152</v>
      </c>
      <c r="J471" s="32" t="s">
        <v>4153</v>
      </c>
      <c r="K471" s="32" t="s">
        <v>4606</v>
      </c>
      <c r="L471" s="32" t="s">
        <v>4154</v>
      </c>
      <c r="M471" s="32" t="s">
        <v>4155</v>
      </c>
      <c r="N471" s="32" t="s">
        <v>4118</v>
      </c>
      <c r="O471" s="32" t="s">
        <v>4856</v>
      </c>
      <c r="P471" s="32" t="s">
        <v>4120</v>
      </c>
      <c r="Q471" s="32" t="s">
        <v>1092</v>
      </c>
      <c r="R471" s="35">
        <v>24000</v>
      </c>
      <c r="S471" s="35">
        <v>24000</v>
      </c>
      <c r="T471" s="6" t="s">
        <v>1092</v>
      </c>
      <c r="U471" s="6" t="s">
        <v>1092</v>
      </c>
      <c r="V471" s="5" t="s">
        <v>589</v>
      </c>
      <c r="W471" s="6">
        <v>8</v>
      </c>
      <c r="X471" s="6">
        <v>11</v>
      </c>
      <c r="Y471" s="32">
        <v>21</v>
      </c>
      <c r="Z471" s="32" t="s">
        <v>4029</v>
      </c>
      <c r="AA471" s="122" t="s">
        <v>4857</v>
      </c>
      <c r="AB471" s="32" t="s">
        <v>1093</v>
      </c>
      <c r="AC471" s="32">
        <v>6</v>
      </c>
      <c r="AD471" s="32">
        <v>1</v>
      </c>
      <c r="AE471" s="10">
        <v>0</v>
      </c>
      <c r="AF471" s="10"/>
    </row>
    <row r="472" spans="1:32" ht="51" x14ac:dyDescent="0.2">
      <c r="A472" s="130">
        <f>IF(B472&gt;0,MAX($A$4:A471)+1,"")</f>
        <v>469</v>
      </c>
      <c r="B472" s="32" t="s">
        <v>86</v>
      </c>
      <c r="C472" s="32">
        <v>5</v>
      </c>
      <c r="D472" s="31" t="s">
        <v>113</v>
      </c>
      <c r="E472" s="32" t="s">
        <v>4002</v>
      </c>
      <c r="F472" s="32" t="s">
        <v>4844</v>
      </c>
      <c r="G472" s="7" t="s">
        <v>4845</v>
      </c>
      <c r="H472" s="125" t="s">
        <v>4846</v>
      </c>
      <c r="I472" s="125" t="s">
        <v>4847</v>
      </c>
      <c r="J472" s="32" t="s">
        <v>4848</v>
      </c>
      <c r="K472" s="32" t="s">
        <v>4849</v>
      </c>
      <c r="L472" s="32" t="s">
        <v>4850</v>
      </c>
      <c r="M472" s="32" t="s">
        <v>4851</v>
      </c>
      <c r="N472" s="32" t="s">
        <v>4852</v>
      </c>
      <c r="O472" s="32" t="s">
        <v>4858</v>
      </c>
      <c r="P472" s="32" t="s">
        <v>4859</v>
      </c>
      <c r="Q472" s="32" t="s">
        <v>1092</v>
      </c>
      <c r="R472" s="35">
        <v>21000</v>
      </c>
      <c r="S472" s="35">
        <v>21000</v>
      </c>
      <c r="T472" s="6" t="s">
        <v>1092</v>
      </c>
      <c r="U472" s="6" t="s">
        <v>1092</v>
      </c>
      <c r="V472" s="5" t="s">
        <v>589</v>
      </c>
      <c r="W472" s="6">
        <v>41</v>
      </c>
      <c r="X472" s="6">
        <v>29</v>
      </c>
      <c r="Y472" s="32">
        <v>21</v>
      </c>
      <c r="Z472" s="32" t="s">
        <v>1079</v>
      </c>
      <c r="AA472" s="122" t="s">
        <v>4860</v>
      </c>
      <c r="AB472" s="32" t="s">
        <v>1093</v>
      </c>
      <c r="AC472" s="32">
        <v>4</v>
      </c>
      <c r="AD472" s="32">
        <v>2</v>
      </c>
      <c r="AE472" s="10">
        <v>0</v>
      </c>
      <c r="AF472" s="10"/>
    </row>
    <row r="473" spans="1:32" ht="51" x14ac:dyDescent="0.2">
      <c r="A473" s="130">
        <f>IF(B473&gt;0,MAX($A$4:A472)+1,"")</f>
        <v>470</v>
      </c>
      <c r="B473" s="32" t="s">
        <v>86</v>
      </c>
      <c r="C473" s="32">
        <v>5</v>
      </c>
      <c r="D473" s="31" t="s">
        <v>113</v>
      </c>
      <c r="E473" s="32" t="s">
        <v>4017</v>
      </c>
      <c r="F473" s="32" t="s">
        <v>4220</v>
      </c>
      <c r="G473" s="7" t="s">
        <v>4221</v>
      </c>
      <c r="H473" s="125" t="s">
        <v>4222</v>
      </c>
      <c r="I473" s="125" t="s">
        <v>4223</v>
      </c>
      <c r="J473" s="32" t="s">
        <v>4224</v>
      </c>
      <c r="K473" s="32" t="s">
        <v>4225</v>
      </c>
      <c r="L473" s="32" t="s">
        <v>4226</v>
      </c>
      <c r="M473" s="32" t="s">
        <v>4227</v>
      </c>
      <c r="N473" s="32" t="s">
        <v>4228</v>
      </c>
      <c r="O473" s="32" t="s">
        <v>4861</v>
      </c>
      <c r="P473" s="32" t="s">
        <v>4230</v>
      </c>
      <c r="Q473" s="32" t="s">
        <v>1092</v>
      </c>
      <c r="R473" s="35">
        <v>10000</v>
      </c>
      <c r="S473" s="35">
        <v>10000</v>
      </c>
      <c r="T473" s="6" t="s">
        <v>1092</v>
      </c>
      <c r="U473" s="6" t="s">
        <v>1092</v>
      </c>
      <c r="V473" s="5" t="s">
        <v>589</v>
      </c>
      <c r="W473" s="6">
        <v>8</v>
      </c>
      <c r="X473" s="6">
        <v>11</v>
      </c>
      <c r="Y473" s="32">
        <v>21</v>
      </c>
      <c r="Z473" s="32" t="s">
        <v>4029</v>
      </c>
      <c r="AA473" s="122" t="s">
        <v>4862</v>
      </c>
      <c r="AB473" s="32" t="s">
        <v>1093</v>
      </c>
      <c r="AC473" s="32">
        <v>1</v>
      </c>
      <c r="AD473" s="32">
        <v>0</v>
      </c>
      <c r="AE473" s="10">
        <v>2</v>
      </c>
      <c r="AF473" s="10"/>
    </row>
    <row r="474" spans="1:32" ht="51" x14ac:dyDescent="0.2">
      <c r="A474" s="130">
        <f>IF(B474&gt;0,MAX($A$4:A473)+1,"")</f>
        <v>471</v>
      </c>
      <c r="B474" s="32" t="s">
        <v>86</v>
      </c>
      <c r="C474" s="32">
        <v>5</v>
      </c>
      <c r="D474" s="31" t="s">
        <v>113</v>
      </c>
      <c r="E474" s="32" t="s">
        <v>4002</v>
      </c>
      <c r="F474" s="32" t="s">
        <v>4207</v>
      </c>
      <c r="G474" s="7" t="s">
        <v>4208</v>
      </c>
      <c r="H474" s="125" t="s">
        <v>4209</v>
      </c>
      <c r="I474" s="125" t="s">
        <v>4210</v>
      </c>
      <c r="J474" s="32" t="s">
        <v>4211</v>
      </c>
      <c r="K474" s="32" t="s">
        <v>4212</v>
      </c>
      <c r="L474" s="32" t="s">
        <v>4213</v>
      </c>
      <c r="M474" s="32" t="s">
        <v>4214</v>
      </c>
      <c r="N474" s="32" t="s">
        <v>4215</v>
      </c>
      <c r="O474" s="32" t="s">
        <v>4863</v>
      </c>
      <c r="P474" s="32" t="s">
        <v>4217</v>
      </c>
      <c r="Q474" s="32" t="s">
        <v>1092</v>
      </c>
      <c r="R474" s="35">
        <v>11000</v>
      </c>
      <c r="S474" s="35">
        <v>11000</v>
      </c>
      <c r="T474" s="6" t="s">
        <v>1092</v>
      </c>
      <c r="U474" s="6" t="s">
        <v>1092</v>
      </c>
      <c r="V474" s="5" t="s">
        <v>595</v>
      </c>
      <c r="W474" s="6">
        <v>62</v>
      </c>
      <c r="X474" s="6" t="s">
        <v>1075</v>
      </c>
      <c r="Y474" s="32">
        <v>21</v>
      </c>
      <c r="Z474" s="32" t="s">
        <v>1079</v>
      </c>
      <c r="AA474" s="122" t="s">
        <v>4864</v>
      </c>
      <c r="AB474" s="32" t="s">
        <v>1093</v>
      </c>
      <c r="AC474" s="32">
        <v>3</v>
      </c>
      <c r="AD474" s="32">
        <v>0</v>
      </c>
      <c r="AE474" s="10">
        <v>1</v>
      </c>
      <c r="AF474" s="10" t="s">
        <v>4865</v>
      </c>
    </row>
    <row r="475" spans="1:32" ht="51" x14ac:dyDescent="0.2">
      <c r="A475" s="130">
        <f>IF(B475&gt;0,MAX($A$4:A474)+1,"")</f>
        <v>472</v>
      </c>
      <c r="B475" s="32" t="s">
        <v>86</v>
      </c>
      <c r="C475" s="32">
        <v>5</v>
      </c>
      <c r="D475" s="31" t="s">
        <v>113</v>
      </c>
      <c r="E475" s="32" t="s">
        <v>4017</v>
      </c>
      <c r="F475" s="32" t="s">
        <v>1081</v>
      </c>
      <c r="G475" s="7" t="s">
        <v>1082</v>
      </c>
      <c r="H475" s="125" t="s">
        <v>1083</v>
      </c>
      <c r="I475" s="125" t="s">
        <v>1084</v>
      </c>
      <c r="J475" s="32" t="s">
        <v>1085</v>
      </c>
      <c r="K475" s="32" t="s">
        <v>1086</v>
      </c>
      <c r="L475" s="32" t="s">
        <v>1087</v>
      </c>
      <c r="M475" s="32" t="s">
        <v>1088</v>
      </c>
      <c r="N475" s="32" t="s">
        <v>1089</v>
      </c>
      <c r="O475" s="32" t="s">
        <v>4866</v>
      </c>
      <c r="P475" s="32" t="s">
        <v>1091</v>
      </c>
      <c r="Q475" s="32" t="s">
        <v>1092</v>
      </c>
      <c r="R475" s="35">
        <v>71000</v>
      </c>
      <c r="S475" s="35">
        <v>71000</v>
      </c>
      <c r="T475" s="6" t="s">
        <v>1092</v>
      </c>
      <c r="U475" s="6" t="s">
        <v>1092</v>
      </c>
      <c r="V475" s="5" t="s">
        <v>589</v>
      </c>
      <c r="W475" s="6">
        <v>8</v>
      </c>
      <c r="X475" s="6">
        <v>11</v>
      </c>
      <c r="Y475" s="32">
        <v>21</v>
      </c>
      <c r="Z475" s="32" t="s">
        <v>4029</v>
      </c>
      <c r="AA475" s="122" t="s">
        <v>4867</v>
      </c>
      <c r="AB475" s="32" t="s">
        <v>1093</v>
      </c>
      <c r="AC475" s="32">
        <v>0</v>
      </c>
      <c r="AD475" s="32">
        <v>0</v>
      </c>
      <c r="AE475" s="10">
        <v>0</v>
      </c>
      <c r="AF475" s="10"/>
    </row>
    <row r="476" spans="1:32" ht="51" x14ac:dyDescent="0.2">
      <c r="A476" s="130">
        <f>IF(B476&gt;0,MAX($A$4:A475)+1,"")</f>
        <v>473</v>
      </c>
      <c r="B476" s="32" t="s">
        <v>86</v>
      </c>
      <c r="C476" s="32">
        <v>5</v>
      </c>
      <c r="D476" s="31" t="s">
        <v>113</v>
      </c>
      <c r="E476" s="32" t="s">
        <v>4017</v>
      </c>
      <c r="F476" s="32" t="s">
        <v>4868</v>
      </c>
      <c r="G476" s="7" t="s">
        <v>4869</v>
      </c>
      <c r="H476" s="125" t="s">
        <v>4870</v>
      </c>
      <c r="I476" s="125" t="s">
        <v>4871</v>
      </c>
      <c r="J476" s="32" t="s">
        <v>4872</v>
      </c>
      <c r="K476" s="32" t="s">
        <v>4039</v>
      </c>
      <c r="L476" s="32" t="s">
        <v>4873</v>
      </c>
      <c r="M476" s="32" t="s">
        <v>4874</v>
      </c>
      <c r="N476" s="32" t="s">
        <v>4875</v>
      </c>
      <c r="O476" s="32" t="s">
        <v>4876</v>
      </c>
      <c r="P476" s="32" t="s">
        <v>1521</v>
      </c>
      <c r="Q476" s="32" t="s">
        <v>1092</v>
      </c>
      <c r="R476" s="35">
        <v>10000</v>
      </c>
      <c r="S476" s="35">
        <v>10000</v>
      </c>
      <c r="T476" s="6" t="s">
        <v>1092</v>
      </c>
      <c r="U476" s="6" t="s">
        <v>1092</v>
      </c>
      <c r="V476" s="5" t="s">
        <v>589</v>
      </c>
      <c r="W476" s="6">
        <v>8</v>
      </c>
      <c r="X476" s="6">
        <v>32</v>
      </c>
      <c r="Y476" s="32">
        <v>21</v>
      </c>
      <c r="Z476" s="32" t="s">
        <v>4029</v>
      </c>
      <c r="AA476" s="122" t="s">
        <v>4877</v>
      </c>
      <c r="AB476" s="32" t="s">
        <v>1093</v>
      </c>
      <c r="AC476" s="32">
        <v>0</v>
      </c>
      <c r="AD476" s="32">
        <v>0</v>
      </c>
      <c r="AE476" s="10">
        <v>0</v>
      </c>
      <c r="AF476" s="10"/>
    </row>
    <row r="477" spans="1:32" ht="51" x14ac:dyDescent="0.2">
      <c r="A477" s="130">
        <f>IF(B477&gt;0,MAX($A$4:A476)+1,"")</f>
        <v>474</v>
      </c>
      <c r="B477" s="32" t="s">
        <v>86</v>
      </c>
      <c r="C477" s="32">
        <v>5</v>
      </c>
      <c r="D477" s="31" t="s">
        <v>113</v>
      </c>
      <c r="E477" s="32" t="s">
        <v>4002</v>
      </c>
      <c r="F477" s="32" t="s">
        <v>4878</v>
      </c>
      <c r="G477" s="7" t="s">
        <v>4879</v>
      </c>
      <c r="H477" s="125" t="s">
        <v>4880</v>
      </c>
      <c r="I477" s="125" t="s">
        <v>4881</v>
      </c>
      <c r="J477" s="32" t="s">
        <v>4882</v>
      </c>
      <c r="K477" s="32" t="s">
        <v>4883</v>
      </c>
      <c r="L477" s="32" t="s">
        <v>4884</v>
      </c>
      <c r="M477" s="32" t="s">
        <v>4885</v>
      </c>
      <c r="N477" s="32" t="s">
        <v>4886</v>
      </c>
      <c r="O477" s="32" t="s">
        <v>4887</v>
      </c>
      <c r="P477" s="32" t="s">
        <v>4888</v>
      </c>
      <c r="Q477" s="32" t="s">
        <v>1092</v>
      </c>
      <c r="R477" s="35">
        <v>15000</v>
      </c>
      <c r="S477" s="35">
        <v>15000</v>
      </c>
      <c r="T477" s="6" t="s">
        <v>1092</v>
      </c>
      <c r="U477" s="6" t="s">
        <v>1092</v>
      </c>
      <c r="V477" s="5" t="s">
        <v>608</v>
      </c>
      <c r="W477" s="6">
        <v>19</v>
      </c>
      <c r="X477" s="6">
        <v>29</v>
      </c>
      <c r="Y477" s="32">
        <v>21</v>
      </c>
      <c r="Z477" s="32" t="s">
        <v>1079</v>
      </c>
      <c r="AA477" s="122" t="s">
        <v>4889</v>
      </c>
      <c r="AB477" s="32" t="s">
        <v>1093</v>
      </c>
      <c r="AC477" s="32">
        <v>23</v>
      </c>
      <c r="AD477" s="32">
        <v>0</v>
      </c>
      <c r="AE477" s="10">
        <v>9</v>
      </c>
      <c r="AF477" s="10"/>
    </row>
    <row r="478" spans="1:32" ht="51" x14ac:dyDescent="0.2">
      <c r="A478" s="130">
        <f>IF(B478&gt;0,MAX($A$4:A477)+1,"")</f>
        <v>475</v>
      </c>
      <c r="B478" s="32" t="s">
        <v>86</v>
      </c>
      <c r="C478" s="32">
        <v>5</v>
      </c>
      <c r="D478" s="31" t="s">
        <v>113</v>
      </c>
      <c r="E478" s="32" t="s">
        <v>4017</v>
      </c>
      <c r="F478" s="32" t="s">
        <v>1128</v>
      </c>
      <c r="G478" s="7" t="s">
        <v>1129</v>
      </c>
      <c r="H478" s="125" t="s">
        <v>1130</v>
      </c>
      <c r="I478" s="125" t="s">
        <v>1131</v>
      </c>
      <c r="J478" s="32" t="s">
        <v>1132</v>
      </c>
      <c r="K478" s="32" t="s">
        <v>1133</v>
      </c>
      <c r="L478" s="32" t="s">
        <v>1134</v>
      </c>
      <c r="M478" s="32" t="s">
        <v>1135</v>
      </c>
      <c r="N478" s="32" t="s">
        <v>1136</v>
      </c>
      <c r="O478" s="32" t="s">
        <v>4890</v>
      </c>
      <c r="P478" s="32" t="s">
        <v>4891</v>
      </c>
      <c r="Q478" s="32" t="s">
        <v>1092</v>
      </c>
      <c r="R478" s="35">
        <v>40000</v>
      </c>
      <c r="S478" s="35">
        <v>40000</v>
      </c>
      <c r="T478" s="6" t="s">
        <v>1092</v>
      </c>
      <c r="U478" s="6" t="s">
        <v>1092</v>
      </c>
      <c r="V478" s="5" t="s">
        <v>589</v>
      </c>
      <c r="W478" s="6">
        <v>8</v>
      </c>
      <c r="X478" s="6">
        <v>11</v>
      </c>
      <c r="Y478" s="32">
        <v>21</v>
      </c>
      <c r="Z478" s="32" t="s">
        <v>4029</v>
      </c>
      <c r="AA478" s="122" t="s">
        <v>4892</v>
      </c>
      <c r="AB478" s="32" t="s">
        <v>1093</v>
      </c>
      <c r="AC478" s="32">
        <v>6</v>
      </c>
      <c r="AD478" s="32">
        <v>2</v>
      </c>
      <c r="AE478" s="10">
        <v>2</v>
      </c>
      <c r="AF478" s="10"/>
    </row>
    <row r="479" spans="1:32" ht="51" x14ac:dyDescent="0.2">
      <c r="A479" s="130">
        <f>IF(B479&gt;0,MAX($A$4:A478)+1,"")</f>
        <v>476</v>
      </c>
      <c r="B479" s="32" t="s">
        <v>86</v>
      </c>
      <c r="C479" s="32">
        <v>5</v>
      </c>
      <c r="D479" s="31" t="s">
        <v>113</v>
      </c>
      <c r="E479" s="32" t="s">
        <v>4017</v>
      </c>
      <c r="F479" s="32" t="s">
        <v>4878</v>
      </c>
      <c r="G479" s="7" t="s">
        <v>4879</v>
      </c>
      <c r="H479" s="125" t="s">
        <v>4880</v>
      </c>
      <c r="I479" s="125" t="s">
        <v>4881</v>
      </c>
      <c r="J479" s="32" t="s">
        <v>4882</v>
      </c>
      <c r="K479" s="32" t="s">
        <v>4883</v>
      </c>
      <c r="L479" s="32" t="s">
        <v>4884</v>
      </c>
      <c r="M479" s="32" t="s">
        <v>4885</v>
      </c>
      <c r="N479" s="32" t="s">
        <v>4886</v>
      </c>
      <c r="O479" s="32" t="s">
        <v>4893</v>
      </c>
      <c r="P479" s="32" t="s">
        <v>4888</v>
      </c>
      <c r="Q479" s="32" t="s">
        <v>1092</v>
      </c>
      <c r="R479" s="35">
        <v>50000</v>
      </c>
      <c r="S479" s="35">
        <v>50000</v>
      </c>
      <c r="T479" s="6" t="s">
        <v>1092</v>
      </c>
      <c r="U479" s="6" t="s">
        <v>1092</v>
      </c>
      <c r="V479" s="5" t="s">
        <v>589</v>
      </c>
      <c r="W479" s="6">
        <v>8</v>
      </c>
      <c r="X479" s="6">
        <v>11</v>
      </c>
      <c r="Y479" s="32">
        <v>21</v>
      </c>
      <c r="Z479" s="32" t="s">
        <v>4029</v>
      </c>
      <c r="AA479" s="122" t="s">
        <v>4894</v>
      </c>
      <c r="AB479" s="32" t="s">
        <v>1093</v>
      </c>
      <c r="AC479" s="32">
        <v>0</v>
      </c>
      <c r="AD479" s="32">
        <v>0</v>
      </c>
      <c r="AE479" s="10">
        <v>0</v>
      </c>
      <c r="AF479" s="10"/>
    </row>
    <row r="480" spans="1:32" ht="51" x14ac:dyDescent="0.2">
      <c r="A480" s="130">
        <f>IF(B480&gt;0,MAX($A$4:A479)+1,"")</f>
        <v>477</v>
      </c>
      <c r="B480" s="32" t="s">
        <v>86</v>
      </c>
      <c r="C480" s="32">
        <v>5</v>
      </c>
      <c r="D480" s="31" t="s">
        <v>113</v>
      </c>
      <c r="E480" s="32" t="s">
        <v>4002</v>
      </c>
      <c r="F480" s="32" t="s">
        <v>2495</v>
      </c>
      <c r="G480" s="7" t="s">
        <v>2496</v>
      </c>
      <c r="H480" s="125" t="s">
        <v>2497</v>
      </c>
      <c r="I480" s="125" t="s">
        <v>2498</v>
      </c>
      <c r="J480" s="32" t="s">
        <v>2499</v>
      </c>
      <c r="K480" s="32" t="s">
        <v>2500</v>
      </c>
      <c r="L480" s="32" t="s">
        <v>2501</v>
      </c>
      <c r="M480" s="32" t="s">
        <v>2502</v>
      </c>
      <c r="N480" s="32" t="s">
        <v>2503</v>
      </c>
      <c r="O480" s="32" t="s">
        <v>4895</v>
      </c>
      <c r="P480" s="32" t="s">
        <v>4896</v>
      </c>
      <c r="Q480" s="32" t="s">
        <v>1092</v>
      </c>
      <c r="R480" s="35">
        <v>25000</v>
      </c>
      <c r="S480" s="35">
        <v>25000</v>
      </c>
      <c r="T480" s="6" t="s">
        <v>1092</v>
      </c>
      <c r="U480" s="6" t="s">
        <v>1092</v>
      </c>
      <c r="V480" s="5" t="s">
        <v>597</v>
      </c>
      <c r="W480" s="6">
        <v>75</v>
      </c>
      <c r="X480" s="6">
        <v>29</v>
      </c>
      <c r="Y480" s="32">
        <v>21</v>
      </c>
      <c r="Z480" s="32" t="s">
        <v>1079</v>
      </c>
      <c r="AA480" s="122" t="s">
        <v>4897</v>
      </c>
      <c r="AB480" s="32" t="s">
        <v>1093</v>
      </c>
      <c r="AC480" s="32">
        <v>3</v>
      </c>
      <c r="AD480" s="32">
        <v>3</v>
      </c>
      <c r="AE480" s="10">
        <v>0</v>
      </c>
      <c r="AF480" s="10" t="s">
        <v>4898</v>
      </c>
    </row>
    <row r="481" spans="1:32" ht="51" x14ac:dyDescent="0.2">
      <c r="A481" s="130">
        <f>IF(B481&gt;0,MAX($A$4:A480)+1,"")</f>
        <v>478</v>
      </c>
      <c r="B481" s="32" t="s">
        <v>86</v>
      </c>
      <c r="C481" s="32">
        <v>5</v>
      </c>
      <c r="D481" s="31" t="s">
        <v>113</v>
      </c>
      <c r="E481" s="32" t="s">
        <v>4017</v>
      </c>
      <c r="F481" s="32" t="s">
        <v>2067</v>
      </c>
      <c r="G481" s="7" t="s">
        <v>2068</v>
      </c>
      <c r="H481" s="125" t="s">
        <v>2069</v>
      </c>
      <c r="I481" s="125" t="s">
        <v>2070</v>
      </c>
      <c r="J481" s="32" t="s">
        <v>2071</v>
      </c>
      <c r="K481" s="32" t="s">
        <v>4158</v>
      </c>
      <c r="L481" s="32" t="s">
        <v>2072</v>
      </c>
      <c r="M481" s="32" t="s">
        <v>2073</v>
      </c>
      <c r="N481" s="32" t="s">
        <v>2074</v>
      </c>
      <c r="O481" s="32" t="s">
        <v>4899</v>
      </c>
      <c r="P481" s="32" t="s">
        <v>2076</v>
      </c>
      <c r="Q481" s="32" t="s">
        <v>1092</v>
      </c>
      <c r="R481" s="35">
        <v>20000</v>
      </c>
      <c r="S481" s="35">
        <v>20000</v>
      </c>
      <c r="T481" s="6" t="s">
        <v>1092</v>
      </c>
      <c r="U481" s="6" t="s">
        <v>1092</v>
      </c>
      <c r="V481" s="5" t="s">
        <v>589</v>
      </c>
      <c r="W481" s="6">
        <v>8</v>
      </c>
      <c r="X481" s="6">
        <v>11</v>
      </c>
      <c r="Y481" s="32">
        <v>21</v>
      </c>
      <c r="Z481" s="32" t="s">
        <v>4029</v>
      </c>
      <c r="AA481" s="122" t="s">
        <v>4900</v>
      </c>
      <c r="AB481" s="32" t="s">
        <v>1093</v>
      </c>
      <c r="AC481" s="32">
        <v>17</v>
      </c>
      <c r="AD481" s="32">
        <v>1</v>
      </c>
      <c r="AE481" s="10">
        <v>1</v>
      </c>
      <c r="AF481" s="10"/>
    </row>
    <row r="482" spans="1:32" ht="51" x14ac:dyDescent="0.2">
      <c r="A482" s="130">
        <f>IF(B482&gt;0,MAX($A$4:A481)+1,"")</f>
        <v>479</v>
      </c>
      <c r="B482" s="32" t="s">
        <v>86</v>
      </c>
      <c r="C482" s="32">
        <v>5</v>
      </c>
      <c r="D482" s="31" t="s">
        <v>113</v>
      </c>
      <c r="E482" s="32" t="s">
        <v>4017</v>
      </c>
      <c r="F482" s="32" t="s">
        <v>4901</v>
      </c>
      <c r="G482" s="7" t="s">
        <v>4902</v>
      </c>
      <c r="H482" s="125" t="s">
        <v>4903</v>
      </c>
      <c r="I482" s="125" t="s">
        <v>4904</v>
      </c>
      <c r="J482" s="32" t="s">
        <v>4905</v>
      </c>
      <c r="K482" s="32" t="s">
        <v>4906</v>
      </c>
      <c r="L482" s="32" t="s">
        <v>4907</v>
      </c>
      <c r="M482" s="32" t="s">
        <v>4016</v>
      </c>
      <c r="N482" s="32" t="s">
        <v>4908</v>
      </c>
      <c r="O482" s="32" t="s">
        <v>4909</v>
      </c>
      <c r="P482" s="32" t="s">
        <v>4910</v>
      </c>
      <c r="Q482" s="32" t="s">
        <v>1092</v>
      </c>
      <c r="R482" s="35">
        <v>10000</v>
      </c>
      <c r="S482" s="35">
        <v>10000</v>
      </c>
      <c r="T482" s="6" t="s">
        <v>1092</v>
      </c>
      <c r="U482" s="6" t="s">
        <v>1092</v>
      </c>
      <c r="V482" s="5" t="s">
        <v>589</v>
      </c>
      <c r="W482" s="6">
        <v>8</v>
      </c>
      <c r="X482" s="6">
        <v>11</v>
      </c>
      <c r="Y482" s="32">
        <v>21</v>
      </c>
      <c r="Z482" s="32" t="s">
        <v>4029</v>
      </c>
      <c r="AA482" s="122" t="s">
        <v>4911</v>
      </c>
      <c r="AB482" s="32" t="s">
        <v>1093</v>
      </c>
      <c r="AC482" s="32">
        <v>0</v>
      </c>
      <c r="AD482" s="32">
        <v>0</v>
      </c>
      <c r="AE482" s="10">
        <v>0</v>
      </c>
      <c r="AF482" s="10"/>
    </row>
    <row r="483" spans="1:32" ht="51" x14ac:dyDescent="0.2">
      <c r="A483" s="130">
        <f>IF(B483&gt;0,MAX($A$4:A482)+1,"")</f>
        <v>480</v>
      </c>
      <c r="B483" s="32" t="s">
        <v>86</v>
      </c>
      <c r="C483" s="32">
        <v>5</v>
      </c>
      <c r="D483" s="31" t="s">
        <v>113</v>
      </c>
      <c r="E483" s="32" t="s">
        <v>4002</v>
      </c>
      <c r="F483" s="32" t="s">
        <v>4060</v>
      </c>
      <c r="G483" s="7" t="s">
        <v>4061</v>
      </c>
      <c r="H483" s="125" t="s">
        <v>4062</v>
      </c>
      <c r="I483" s="125" t="s">
        <v>4063</v>
      </c>
      <c r="J483" s="32" t="s">
        <v>4064</v>
      </c>
      <c r="K483" s="32" t="s">
        <v>4065</v>
      </c>
      <c r="L483" s="32" t="s">
        <v>4066</v>
      </c>
      <c r="M483" s="32" t="s">
        <v>4067</v>
      </c>
      <c r="N483" s="32" t="s">
        <v>4068</v>
      </c>
      <c r="O483" s="32" t="s">
        <v>4912</v>
      </c>
      <c r="P483" s="32" t="s">
        <v>4913</v>
      </c>
      <c r="Q483" s="32" t="s">
        <v>1092</v>
      </c>
      <c r="R483" s="35">
        <v>30000</v>
      </c>
      <c r="S483" s="35">
        <v>30000</v>
      </c>
      <c r="T483" s="6" t="s">
        <v>1092</v>
      </c>
      <c r="U483" s="6" t="s">
        <v>1092</v>
      </c>
      <c r="V483" s="5" t="s">
        <v>159</v>
      </c>
      <c r="W483" s="6">
        <v>33</v>
      </c>
      <c r="X483" s="6">
        <v>20</v>
      </c>
      <c r="Y483" s="32">
        <v>21</v>
      </c>
      <c r="Z483" s="32" t="s">
        <v>1079</v>
      </c>
      <c r="AA483" s="122" t="s">
        <v>4914</v>
      </c>
      <c r="AB483" s="32" t="s">
        <v>1093</v>
      </c>
      <c r="AC483" s="32">
        <v>41</v>
      </c>
      <c r="AD483" s="32">
        <v>2</v>
      </c>
      <c r="AE483" s="10">
        <v>0</v>
      </c>
      <c r="AF483" s="10" t="s">
        <v>4915</v>
      </c>
    </row>
    <row r="484" spans="1:32" ht="51" x14ac:dyDescent="0.2">
      <c r="A484" s="130">
        <f>IF(B484&gt;0,MAX($A$4:A483)+1,"")</f>
        <v>481</v>
      </c>
      <c r="B484" s="32" t="s">
        <v>86</v>
      </c>
      <c r="C484" s="32">
        <v>5</v>
      </c>
      <c r="D484" s="31" t="s">
        <v>113</v>
      </c>
      <c r="E484" s="32" t="s">
        <v>4002</v>
      </c>
      <c r="F484" s="32" t="s">
        <v>2382</v>
      </c>
      <c r="G484" s="7" t="s">
        <v>2383</v>
      </c>
      <c r="H484" s="125" t="s">
        <v>2384</v>
      </c>
      <c r="I484" s="125" t="s">
        <v>2385</v>
      </c>
      <c r="J484" s="32" t="s">
        <v>2386</v>
      </c>
      <c r="K484" s="32" t="s">
        <v>2387</v>
      </c>
      <c r="L484" s="32" t="s">
        <v>2388</v>
      </c>
      <c r="M484" s="32" t="s">
        <v>2389</v>
      </c>
      <c r="N484" s="32" t="s">
        <v>2390</v>
      </c>
      <c r="O484" s="32" t="s">
        <v>4916</v>
      </c>
      <c r="P484" s="32" t="s">
        <v>4917</v>
      </c>
      <c r="Q484" s="32" t="s">
        <v>1092</v>
      </c>
      <c r="R484" s="35">
        <v>45000</v>
      </c>
      <c r="S484" s="35">
        <v>45000</v>
      </c>
      <c r="T484" s="6" t="s">
        <v>1092</v>
      </c>
      <c r="U484" s="6" t="s">
        <v>1092</v>
      </c>
      <c r="V484" s="5" t="s">
        <v>608</v>
      </c>
      <c r="W484" s="6">
        <v>111</v>
      </c>
      <c r="X484" s="6">
        <v>29</v>
      </c>
      <c r="Y484" s="32">
        <v>21</v>
      </c>
      <c r="Z484" s="32" t="s">
        <v>1079</v>
      </c>
      <c r="AA484" s="122" t="s">
        <v>4918</v>
      </c>
      <c r="AB484" s="32" t="s">
        <v>1093</v>
      </c>
      <c r="AC484" s="32">
        <v>0</v>
      </c>
      <c r="AD484" s="32">
        <v>3</v>
      </c>
      <c r="AE484" s="10">
        <v>0</v>
      </c>
      <c r="AF484" s="10"/>
    </row>
    <row r="485" spans="1:32" ht="51" x14ac:dyDescent="0.2">
      <c r="A485" s="130">
        <f>IF(B485&gt;0,MAX($A$4:A484)+1,"")</f>
        <v>482</v>
      </c>
      <c r="B485" s="32" t="s">
        <v>86</v>
      </c>
      <c r="C485" s="32">
        <v>5</v>
      </c>
      <c r="D485" s="31" t="s">
        <v>113</v>
      </c>
      <c r="E485" s="32" t="s">
        <v>4002</v>
      </c>
      <c r="F485" s="32" t="s">
        <v>3341</v>
      </c>
      <c r="G485" s="7" t="s">
        <v>3342</v>
      </c>
      <c r="H485" s="125" t="s">
        <v>3343</v>
      </c>
      <c r="I485" s="125" t="s">
        <v>3344</v>
      </c>
      <c r="J485" s="32" t="s">
        <v>3345</v>
      </c>
      <c r="K485" s="32" t="s">
        <v>4919</v>
      </c>
      <c r="L485" s="32" t="s">
        <v>3346</v>
      </c>
      <c r="M485" s="32" t="s">
        <v>4920</v>
      </c>
      <c r="N485" s="32" t="s">
        <v>3348</v>
      </c>
      <c r="O485" s="32" t="s">
        <v>4921</v>
      </c>
      <c r="P485" s="32" t="s">
        <v>3350</v>
      </c>
      <c r="Q485" s="32" t="s">
        <v>1092</v>
      </c>
      <c r="R485" s="35">
        <v>10000</v>
      </c>
      <c r="S485" s="35">
        <v>10000</v>
      </c>
      <c r="T485" s="6" t="s">
        <v>1092</v>
      </c>
      <c r="U485" s="6" t="s">
        <v>1092</v>
      </c>
      <c r="V485" s="5" t="s">
        <v>159</v>
      </c>
      <c r="W485" s="6">
        <v>33</v>
      </c>
      <c r="X485" s="6">
        <v>20</v>
      </c>
      <c r="Y485" s="32">
        <v>21</v>
      </c>
      <c r="Z485" s="32" t="s">
        <v>1079</v>
      </c>
      <c r="AA485" s="122" t="s">
        <v>4922</v>
      </c>
      <c r="AB485" s="32" t="s">
        <v>1093</v>
      </c>
      <c r="AC485" s="32">
        <v>0</v>
      </c>
      <c r="AD485" s="32">
        <v>0</v>
      </c>
      <c r="AE485" s="10">
        <v>0</v>
      </c>
      <c r="AF485" s="10"/>
    </row>
    <row r="486" spans="1:32" ht="63.75" x14ac:dyDescent="0.2">
      <c r="A486" s="130">
        <f>IF(B486&gt;0,MAX($A$4:A485)+1,"")</f>
        <v>483</v>
      </c>
      <c r="B486" s="32" t="s">
        <v>86</v>
      </c>
      <c r="C486" s="32">
        <v>5</v>
      </c>
      <c r="D486" s="31" t="s">
        <v>113</v>
      </c>
      <c r="E486" s="32" t="s">
        <v>4923</v>
      </c>
      <c r="F486" s="32" t="s">
        <v>2188</v>
      </c>
      <c r="G486" s="7" t="s">
        <v>2189</v>
      </c>
      <c r="H486" s="125" t="s">
        <v>2190</v>
      </c>
      <c r="I486" s="125" t="s">
        <v>2191</v>
      </c>
      <c r="J486" s="32" t="s">
        <v>2192</v>
      </c>
      <c r="K486" s="32" t="s">
        <v>2193</v>
      </c>
      <c r="L486" s="32" t="s">
        <v>2194</v>
      </c>
      <c r="M486" s="32" t="s">
        <v>2195</v>
      </c>
      <c r="N486" s="32" t="s">
        <v>2196</v>
      </c>
      <c r="O486" s="32" t="s">
        <v>4924</v>
      </c>
      <c r="P486" s="32" t="s">
        <v>2198</v>
      </c>
      <c r="Q486" s="32" t="s">
        <v>1092</v>
      </c>
      <c r="R486" s="35">
        <v>90000</v>
      </c>
      <c r="S486" s="35">
        <v>90000</v>
      </c>
      <c r="T486" s="6" t="s">
        <v>1092</v>
      </c>
      <c r="U486" s="6" t="s">
        <v>1092</v>
      </c>
      <c r="V486" s="5" t="s">
        <v>585</v>
      </c>
      <c r="W486" s="6">
        <v>45</v>
      </c>
      <c r="X486" s="6">
        <v>41</v>
      </c>
      <c r="Y486" s="32">
        <v>21</v>
      </c>
      <c r="Z486" s="32" t="s">
        <v>1079</v>
      </c>
      <c r="AA486" s="122" t="s">
        <v>4925</v>
      </c>
      <c r="AB486" s="32"/>
      <c r="AC486" s="32">
        <v>31</v>
      </c>
      <c r="AD486" s="32">
        <v>1</v>
      </c>
      <c r="AE486" s="10">
        <v>0</v>
      </c>
      <c r="AF486" s="10"/>
    </row>
    <row r="487" spans="1:32" ht="63.75" x14ac:dyDescent="0.2">
      <c r="A487" s="130">
        <f>IF(B487&gt;0,MAX($A$4:A486)+1,"")</f>
        <v>484</v>
      </c>
      <c r="B487" s="32" t="s">
        <v>86</v>
      </c>
      <c r="C487" s="32">
        <v>5</v>
      </c>
      <c r="D487" s="31" t="s">
        <v>113</v>
      </c>
      <c r="E487" s="32" t="s">
        <v>4923</v>
      </c>
      <c r="F487" s="32" t="s">
        <v>2684</v>
      </c>
      <c r="G487" s="7" t="s">
        <v>2685</v>
      </c>
      <c r="H487" s="125" t="s">
        <v>2686</v>
      </c>
      <c r="I487" s="125" t="s">
        <v>2687</v>
      </c>
      <c r="J487" s="32" t="s">
        <v>2688</v>
      </c>
      <c r="K487" s="32" t="s">
        <v>4926</v>
      </c>
      <c r="L487" s="32" t="s">
        <v>2689</v>
      </c>
      <c r="M487" s="32" t="s">
        <v>2690</v>
      </c>
      <c r="N487" s="32" t="s">
        <v>2691</v>
      </c>
      <c r="O487" s="32" t="s">
        <v>4927</v>
      </c>
      <c r="P487" s="32" t="s">
        <v>2693</v>
      </c>
      <c r="Q487" s="32" t="s">
        <v>1092</v>
      </c>
      <c r="R487" s="35">
        <v>90000</v>
      </c>
      <c r="S487" s="35">
        <v>90000</v>
      </c>
      <c r="T487" s="6" t="s">
        <v>1092</v>
      </c>
      <c r="U487" s="6" t="s">
        <v>1092</v>
      </c>
      <c r="V487" s="5" t="s">
        <v>587</v>
      </c>
      <c r="W487" s="6">
        <v>60</v>
      </c>
      <c r="X487" s="6">
        <v>41</v>
      </c>
      <c r="Y487" s="32">
        <v>21</v>
      </c>
      <c r="Z487" s="32" t="s">
        <v>1079</v>
      </c>
      <c r="AA487" s="122" t="s">
        <v>4928</v>
      </c>
      <c r="AB487" s="32"/>
      <c r="AC487" s="32">
        <v>8</v>
      </c>
      <c r="AD487" s="32">
        <v>3</v>
      </c>
      <c r="AE487" s="10">
        <v>0</v>
      </c>
      <c r="AF487" s="10"/>
    </row>
    <row r="488" spans="1:32" ht="63.75" x14ac:dyDescent="0.2">
      <c r="A488" s="130">
        <f>IF(B488&gt;0,MAX($A$4:A487)+1,"")</f>
        <v>485</v>
      </c>
      <c r="B488" s="32" t="s">
        <v>86</v>
      </c>
      <c r="C488" s="32">
        <v>5</v>
      </c>
      <c r="D488" s="31" t="s">
        <v>113</v>
      </c>
      <c r="E488" s="32" t="s">
        <v>4923</v>
      </c>
      <c r="F488" s="32" t="s">
        <v>2344</v>
      </c>
      <c r="G488" s="7" t="s">
        <v>2345</v>
      </c>
      <c r="H488" s="125" t="s">
        <v>2346</v>
      </c>
      <c r="I488" s="125" t="s">
        <v>2347</v>
      </c>
      <c r="J488" s="32" t="s">
        <v>2348</v>
      </c>
      <c r="K488" s="32" t="s">
        <v>2349</v>
      </c>
      <c r="L488" s="32" t="s">
        <v>2350</v>
      </c>
      <c r="M488" s="32" t="s">
        <v>2351</v>
      </c>
      <c r="N488" s="32" t="s">
        <v>2352</v>
      </c>
      <c r="O488" s="32" t="s">
        <v>4700</v>
      </c>
      <c r="P488" s="32" t="s">
        <v>4929</v>
      </c>
      <c r="Q488" s="32" t="s">
        <v>1092</v>
      </c>
      <c r="R488" s="35">
        <v>90000</v>
      </c>
      <c r="S488" s="35">
        <v>90000</v>
      </c>
      <c r="T488" s="6" t="s">
        <v>1092</v>
      </c>
      <c r="U488" s="6" t="s">
        <v>1092</v>
      </c>
      <c r="V488" s="5" t="s">
        <v>612</v>
      </c>
      <c r="W488" s="6">
        <v>33</v>
      </c>
      <c r="X488" s="6">
        <v>41</v>
      </c>
      <c r="Y488" s="32">
        <v>21</v>
      </c>
      <c r="Z488" s="32" t="s">
        <v>1079</v>
      </c>
      <c r="AA488" s="122" t="s">
        <v>4930</v>
      </c>
      <c r="AB488" s="32"/>
      <c r="AC488" s="32">
        <v>6</v>
      </c>
      <c r="AD488" s="32">
        <v>9</v>
      </c>
      <c r="AE488" s="10">
        <v>0</v>
      </c>
      <c r="AF488" s="10"/>
    </row>
    <row r="489" spans="1:32" ht="63.75" x14ac:dyDescent="0.2">
      <c r="A489" s="130">
        <f>IF(B489&gt;0,MAX($A$4:A488)+1,"")</f>
        <v>486</v>
      </c>
      <c r="B489" s="32" t="s">
        <v>86</v>
      </c>
      <c r="C489" s="32">
        <v>5</v>
      </c>
      <c r="D489" s="31" t="s">
        <v>113</v>
      </c>
      <c r="E489" s="32" t="s">
        <v>4923</v>
      </c>
      <c r="F489" s="32" t="s">
        <v>4291</v>
      </c>
      <c r="G489" s="7" t="s">
        <v>4292</v>
      </c>
      <c r="H489" s="125" t="s">
        <v>4293</v>
      </c>
      <c r="I489" s="125" t="s">
        <v>4294</v>
      </c>
      <c r="J489" s="32" t="s">
        <v>4295</v>
      </c>
      <c r="K489" s="32" t="s">
        <v>4296</v>
      </c>
      <c r="L489" s="32" t="s">
        <v>4297</v>
      </c>
      <c r="M489" s="32" t="s">
        <v>4298</v>
      </c>
      <c r="N489" s="32" t="s">
        <v>4299</v>
      </c>
      <c r="O489" s="32" t="s">
        <v>4931</v>
      </c>
      <c r="P489" s="32" t="s">
        <v>4932</v>
      </c>
      <c r="Q489" s="32" t="s">
        <v>1092</v>
      </c>
      <c r="R489" s="35">
        <v>90000</v>
      </c>
      <c r="S489" s="35">
        <v>90000</v>
      </c>
      <c r="T489" s="6" t="s">
        <v>1092</v>
      </c>
      <c r="U489" s="6" t="s">
        <v>1092</v>
      </c>
      <c r="V489" s="5" t="s">
        <v>585</v>
      </c>
      <c r="W489" s="6">
        <v>61</v>
      </c>
      <c r="X489" s="6">
        <v>41</v>
      </c>
      <c r="Y489" s="32">
        <v>21</v>
      </c>
      <c r="Z489" s="32" t="s">
        <v>1079</v>
      </c>
      <c r="AA489" s="122" t="s">
        <v>4933</v>
      </c>
      <c r="AB489" s="32"/>
      <c r="AC489" s="32">
        <v>2</v>
      </c>
      <c r="AD489" s="32">
        <v>4</v>
      </c>
      <c r="AE489" s="10">
        <v>0</v>
      </c>
      <c r="AF489" s="10"/>
    </row>
    <row r="490" spans="1:32" ht="63.75" x14ac:dyDescent="0.2">
      <c r="A490" s="130">
        <f>IF(B490&gt;0,MAX($A$4:A489)+1,"")</f>
        <v>487</v>
      </c>
      <c r="B490" s="32" t="s">
        <v>86</v>
      </c>
      <c r="C490" s="32">
        <v>5</v>
      </c>
      <c r="D490" s="31" t="s">
        <v>113</v>
      </c>
      <c r="E490" s="32" t="s">
        <v>4923</v>
      </c>
      <c r="F490" s="32" t="s">
        <v>2621</v>
      </c>
      <c r="G490" s="7" t="s">
        <v>2622</v>
      </c>
      <c r="H490" s="125" t="s">
        <v>2623</v>
      </c>
      <c r="I490" s="125" t="s">
        <v>2624</v>
      </c>
      <c r="J490" s="32" t="s">
        <v>2625</v>
      </c>
      <c r="K490" s="32" t="s">
        <v>2626</v>
      </c>
      <c r="L490" s="32" t="s">
        <v>2627</v>
      </c>
      <c r="M490" s="32" t="s">
        <v>2628</v>
      </c>
      <c r="N490" s="32" t="s">
        <v>2629</v>
      </c>
      <c r="O490" s="32" t="s">
        <v>2630</v>
      </c>
      <c r="P490" s="32" t="s">
        <v>2631</v>
      </c>
      <c r="Q490" s="32" t="s">
        <v>1092</v>
      </c>
      <c r="R490" s="35">
        <v>90000</v>
      </c>
      <c r="S490" s="35">
        <v>90000</v>
      </c>
      <c r="T490" s="6" t="s">
        <v>1092</v>
      </c>
      <c r="U490" s="6" t="s">
        <v>1092</v>
      </c>
      <c r="V490" s="5" t="s">
        <v>627</v>
      </c>
      <c r="W490" s="6">
        <v>41</v>
      </c>
      <c r="X490" s="6">
        <v>19</v>
      </c>
      <c r="Y490" s="32">
        <v>21</v>
      </c>
      <c r="Z490" s="32" t="s">
        <v>1079</v>
      </c>
      <c r="AA490" s="122" t="s">
        <v>4934</v>
      </c>
      <c r="AB490" s="32"/>
      <c r="AC490" s="32">
        <v>0</v>
      </c>
      <c r="AD490" s="32">
        <v>0</v>
      </c>
      <c r="AE490" s="10">
        <v>0</v>
      </c>
      <c r="AF490" s="10"/>
    </row>
    <row r="491" spans="1:32" ht="63.75" x14ac:dyDescent="0.2">
      <c r="A491" s="130">
        <f>IF(B491&gt;0,MAX($A$4:A490)+1,"")</f>
        <v>488</v>
      </c>
      <c r="B491" s="32" t="s">
        <v>86</v>
      </c>
      <c r="C491" s="32">
        <v>5</v>
      </c>
      <c r="D491" s="31" t="s">
        <v>113</v>
      </c>
      <c r="E491" s="32" t="s">
        <v>4923</v>
      </c>
      <c r="F491" s="32" t="s">
        <v>1094</v>
      </c>
      <c r="G491" s="7" t="s">
        <v>2591</v>
      </c>
      <c r="H491" s="125" t="s">
        <v>1096</v>
      </c>
      <c r="I491" s="125" t="s">
        <v>1097</v>
      </c>
      <c r="J491" s="32" t="s">
        <v>1098</v>
      </c>
      <c r="K491" s="32" t="s">
        <v>1099</v>
      </c>
      <c r="L491" s="32" t="s">
        <v>1100</v>
      </c>
      <c r="M491" s="32" t="s">
        <v>1101</v>
      </c>
      <c r="N491" s="32" t="s">
        <v>1102</v>
      </c>
      <c r="O491" s="32" t="s">
        <v>4935</v>
      </c>
      <c r="P491" s="32" t="s">
        <v>4936</v>
      </c>
      <c r="Q491" s="32" t="s">
        <v>1092</v>
      </c>
      <c r="R491" s="35">
        <v>90000</v>
      </c>
      <c r="S491" s="35">
        <v>90000</v>
      </c>
      <c r="T491" s="6" t="s">
        <v>1092</v>
      </c>
      <c r="U491" s="6" t="s">
        <v>1092</v>
      </c>
      <c r="V491" s="5" t="s">
        <v>603</v>
      </c>
      <c r="W491" s="6">
        <v>111</v>
      </c>
      <c r="X491" s="6">
        <v>41</v>
      </c>
      <c r="Y491" s="32">
        <v>21</v>
      </c>
      <c r="Z491" s="32" t="s">
        <v>1079</v>
      </c>
      <c r="AA491" s="122" t="s">
        <v>4937</v>
      </c>
      <c r="AB491" s="32"/>
      <c r="AC491" s="32">
        <v>19</v>
      </c>
      <c r="AD491" s="32">
        <v>1</v>
      </c>
      <c r="AE491" s="10">
        <v>0</v>
      </c>
      <c r="AF491" s="10"/>
    </row>
    <row r="492" spans="1:32" ht="63.75" x14ac:dyDescent="0.2">
      <c r="A492" s="130">
        <f>IF(B492&gt;0,MAX($A$4:A491)+1,"")</f>
        <v>489</v>
      </c>
      <c r="B492" s="32" t="s">
        <v>86</v>
      </c>
      <c r="C492" s="32">
        <v>5</v>
      </c>
      <c r="D492" s="31" t="s">
        <v>113</v>
      </c>
      <c r="E492" s="32" t="s">
        <v>4923</v>
      </c>
      <c r="F492" s="32" t="s">
        <v>4938</v>
      </c>
      <c r="G492" s="7" t="s">
        <v>2510</v>
      </c>
      <c r="H492" s="125" t="s">
        <v>2511</v>
      </c>
      <c r="I492" s="125" t="s">
        <v>4939</v>
      </c>
      <c r="J492" s="32" t="s">
        <v>4940</v>
      </c>
      <c r="K492" s="32" t="s">
        <v>4941</v>
      </c>
      <c r="L492" s="32" t="s">
        <v>2515</v>
      </c>
      <c r="M492" s="32" t="s">
        <v>2516</v>
      </c>
      <c r="N492" s="32" t="s">
        <v>2517</v>
      </c>
      <c r="O492" s="32" t="s">
        <v>4942</v>
      </c>
      <c r="P492" s="32" t="s">
        <v>4943</v>
      </c>
      <c r="Q492" s="32" t="s">
        <v>1092</v>
      </c>
      <c r="R492" s="35">
        <v>90000</v>
      </c>
      <c r="S492" s="35">
        <v>90000</v>
      </c>
      <c r="T492" s="6" t="s">
        <v>1092</v>
      </c>
      <c r="U492" s="6" t="s">
        <v>1092</v>
      </c>
      <c r="V492" s="5" t="s">
        <v>585</v>
      </c>
      <c r="W492" s="6">
        <v>61</v>
      </c>
      <c r="X492" s="6">
        <v>41</v>
      </c>
      <c r="Y492" s="32">
        <v>21</v>
      </c>
      <c r="Z492" s="32" t="s">
        <v>1079</v>
      </c>
      <c r="AA492" s="122" t="s">
        <v>4944</v>
      </c>
      <c r="AB492" s="32"/>
      <c r="AC492" s="32">
        <v>29</v>
      </c>
      <c r="AD492" s="32">
        <v>3</v>
      </c>
      <c r="AE492" s="10">
        <v>0</v>
      </c>
      <c r="AF492" s="10"/>
    </row>
    <row r="493" spans="1:32" ht="63.75" x14ac:dyDescent="0.2">
      <c r="A493" s="130">
        <f>IF(B493&gt;0,MAX($A$4:A492)+1,"")</f>
        <v>490</v>
      </c>
      <c r="B493" s="32" t="s">
        <v>86</v>
      </c>
      <c r="C493" s="32">
        <v>5</v>
      </c>
      <c r="D493" s="31" t="s">
        <v>113</v>
      </c>
      <c r="E493" s="32" t="s">
        <v>4923</v>
      </c>
      <c r="F493" s="32" t="s">
        <v>2382</v>
      </c>
      <c r="G493" s="7" t="s">
        <v>2383</v>
      </c>
      <c r="H493" s="125" t="s">
        <v>2384</v>
      </c>
      <c r="I493" s="125" t="s">
        <v>2385</v>
      </c>
      <c r="J493" s="32" t="s">
        <v>2386</v>
      </c>
      <c r="K493" s="32" t="s">
        <v>2387</v>
      </c>
      <c r="L493" s="32" t="s">
        <v>2388</v>
      </c>
      <c r="M493" s="32" t="s">
        <v>2389</v>
      </c>
      <c r="N493" s="32" t="s">
        <v>2390</v>
      </c>
      <c r="O493" s="32" t="s">
        <v>4945</v>
      </c>
      <c r="P493" s="32" t="s">
        <v>2392</v>
      </c>
      <c r="Q493" s="32" t="s">
        <v>1092</v>
      </c>
      <c r="R493" s="35">
        <v>90000</v>
      </c>
      <c r="S493" s="35">
        <v>90000</v>
      </c>
      <c r="T493" s="6" t="s">
        <v>1092</v>
      </c>
      <c r="U493" s="6" t="s">
        <v>1092</v>
      </c>
      <c r="V493" s="5" t="s">
        <v>603</v>
      </c>
      <c r="W493" s="6">
        <v>111</v>
      </c>
      <c r="X493" s="6">
        <v>41</v>
      </c>
      <c r="Y493" s="32">
        <v>21</v>
      </c>
      <c r="Z493" s="32" t="s">
        <v>1079</v>
      </c>
      <c r="AA493" s="122" t="s">
        <v>4946</v>
      </c>
      <c r="AB493" s="32"/>
      <c r="AC493" s="32">
        <v>0</v>
      </c>
      <c r="AD493" s="32">
        <v>0</v>
      </c>
      <c r="AE493" s="10">
        <v>0</v>
      </c>
      <c r="AF493" s="10"/>
    </row>
    <row r="494" spans="1:32" ht="63.75" x14ac:dyDescent="0.2">
      <c r="A494" s="130">
        <f>IF(B494&gt;0,MAX($A$4:A493)+1,"")</f>
        <v>491</v>
      </c>
      <c r="B494" s="32" t="s">
        <v>86</v>
      </c>
      <c r="C494" s="32">
        <v>5</v>
      </c>
      <c r="D494" s="31" t="s">
        <v>113</v>
      </c>
      <c r="E494" s="32" t="s">
        <v>4923</v>
      </c>
      <c r="F494" s="32" t="s">
        <v>2281</v>
      </c>
      <c r="G494" s="7" t="s">
        <v>1230</v>
      </c>
      <c r="H494" s="125" t="s">
        <v>2282</v>
      </c>
      <c r="I494" s="125" t="s">
        <v>1231</v>
      </c>
      <c r="J494" s="32" t="s">
        <v>1411</v>
      </c>
      <c r="K494" s="32" t="s">
        <v>2283</v>
      </c>
      <c r="L494" s="32" t="s">
        <v>2284</v>
      </c>
      <c r="M494" s="32" t="s">
        <v>2285</v>
      </c>
      <c r="N494" s="32" t="s">
        <v>2286</v>
      </c>
      <c r="O494" s="32" t="s">
        <v>4947</v>
      </c>
      <c r="P494" s="32" t="s">
        <v>4948</v>
      </c>
      <c r="Q494" s="32" t="s">
        <v>1092</v>
      </c>
      <c r="R494" s="35">
        <v>90000</v>
      </c>
      <c r="S494" s="35">
        <v>90000</v>
      </c>
      <c r="T494" s="6" t="s">
        <v>1092</v>
      </c>
      <c r="U494" s="6" t="s">
        <v>1092</v>
      </c>
      <c r="V494" s="5" t="s">
        <v>603</v>
      </c>
      <c r="W494" s="6">
        <v>111</v>
      </c>
      <c r="X494" s="6">
        <v>41</v>
      </c>
      <c r="Y494" s="32">
        <v>21</v>
      </c>
      <c r="Z494" s="32" t="s">
        <v>1079</v>
      </c>
      <c r="AA494" s="122" t="s">
        <v>4946</v>
      </c>
      <c r="AB494" s="32"/>
      <c r="AC494" s="32">
        <v>10</v>
      </c>
      <c r="AD494" s="32">
        <v>1</v>
      </c>
      <c r="AE494" s="10">
        <v>2</v>
      </c>
      <c r="AF494" s="10"/>
    </row>
    <row r="495" spans="1:32" ht="63.75" x14ac:dyDescent="0.2">
      <c r="A495" s="130">
        <f>IF(B495&gt;0,MAX($A$4:A494)+1,"")</f>
        <v>492</v>
      </c>
      <c r="B495" s="32" t="s">
        <v>86</v>
      </c>
      <c r="C495" s="32">
        <v>5</v>
      </c>
      <c r="D495" s="31" t="s">
        <v>113</v>
      </c>
      <c r="E495" s="32" t="s">
        <v>4923</v>
      </c>
      <c r="F495" s="32" t="s">
        <v>1912</v>
      </c>
      <c r="G495" s="7" t="s">
        <v>1913</v>
      </c>
      <c r="H495" s="125" t="s">
        <v>1914</v>
      </c>
      <c r="I495" s="125" t="s">
        <v>1915</v>
      </c>
      <c r="J495" s="32" t="s">
        <v>4949</v>
      </c>
      <c r="K495" s="32" t="s">
        <v>1917</v>
      </c>
      <c r="L495" s="32" t="s">
        <v>1918</v>
      </c>
      <c r="M495" s="32" t="s">
        <v>1919</v>
      </c>
      <c r="N495" s="32" t="s">
        <v>1920</v>
      </c>
      <c r="O495" s="32" t="s">
        <v>4950</v>
      </c>
      <c r="P495" s="32" t="s">
        <v>4637</v>
      </c>
      <c r="Q495" s="32" t="s">
        <v>1092</v>
      </c>
      <c r="R495" s="35">
        <v>90000</v>
      </c>
      <c r="S495" s="35">
        <v>90000</v>
      </c>
      <c r="T495" s="6" t="s">
        <v>1092</v>
      </c>
      <c r="U495" s="6" t="s">
        <v>1092</v>
      </c>
      <c r="V495" s="5" t="s">
        <v>612</v>
      </c>
      <c r="W495" s="6">
        <v>8</v>
      </c>
      <c r="X495" s="6">
        <v>41</v>
      </c>
      <c r="Y495" s="32">
        <v>21</v>
      </c>
      <c r="Z495" s="32" t="s">
        <v>1079</v>
      </c>
      <c r="AA495" s="122" t="s">
        <v>4951</v>
      </c>
      <c r="AB495" s="32"/>
      <c r="AC495" s="32">
        <v>103</v>
      </c>
      <c r="AD495" s="32">
        <v>6</v>
      </c>
      <c r="AE495" s="10">
        <v>3</v>
      </c>
      <c r="AF495" s="10"/>
    </row>
    <row r="496" spans="1:32" ht="63.75" x14ac:dyDescent="0.2">
      <c r="A496" s="130">
        <f>IF(B496&gt;0,MAX($A$4:A495)+1,"")</f>
        <v>493</v>
      </c>
      <c r="B496" s="32" t="s">
        <v>86</v>
      </c>
      <c r="C496" s="32">
        <v>5</v>
      </c>
      <c r="D496" s="31" t="s">
        <v>113</v>
      </c>
      <c r="E496" s="32" t="s">
        <v>4923</v>
      </c>
      <c r="F496" s="32" t="s">
        <v>4684</v>
      </c>
      <c r="G496" s="7" t="s">
        <v>4685</v>
      </c>
      <c r="H496" s="125" t="s">
        <v>4686</v>
      </c>
      <c r="I496" s="125" t="s">
        <v>4687</v>
      </c>
      <c r="J496" s="32" t="s">
        <v>4688</v>
      </c>
      <c r="K496" s="32" t="s">
        <v>4689</v>
      </c>
      <c r="L496" s="32" t="s">
        <v>4952</v>
      </c>
      <c r="M496" s="32" t="s">
        <v>4691</v>
      </c>
      <c r="N496" s="32" t="s">
        <v>4692</v>
      </c>
      <c r="O496" s="32" t="s">
        <v>4953</v>
      </c>
      <c r="P496" s="32" t="s">
        <v>4954</v>
      </c>
      <c r="Q496" s="32" t="s">
        <v>1092</v>
      </c>
      <c r="R496" s="35">
        <v>90000</v>
      </c>
      <c r="S496" s="35">
        <v>90000</v>
      </c>
      <c r="T496" s="6" t="s">
        <v>1092</v>
      </c>
      <c r="U496" s="6" t="s">
        <v>1092</v>
      </c>
      <c r="V496" s="5" t="s">
        <v>627</v>
      </c>
      <c r="W496" s="6">
        <v>8</v>
      </c>
      <c r="X496" s="6">
        <v>33</v>
      </c>
      <c r="Y496" s="32">
        <v>21</v>
      </c>
      <c r="Z496" s="32" t="s">
        <v>1079</v>
      </c>
      <c r="AA496" s="122" t="s">
        <v>4955</v>
      </c>
      <c r="AB496" s="32"/>
      <c r="AC496" s="32">
        <v>3</v>
      </c>
      <c r="AD496" s="32">
        <v>5</v>
      </c>
      <c r="AE496" s="10">
        <v>0</v>
      </c>
      <c r="AF496" s="10"/>
    </row>
    <row r="497" spans="1:32" ht="63.75" x14ac:dyDescent="0.2">
      <c r="A497" s="130">
        <f>IF(B497&gt;0,MAX($A$4:A496)+1,"")</f>
        <v>494</v>
      </c>
      <c r="B497" s="32" t="s">
        <v>86</v>
      </c>
      <c r="C497" s="32">
        <v>5</v>
      </c>
      <c r="D497" s="31" t="s">
        <v>113</v>
      </c>
      <c r="E497" s="32" t="s">
        <v>4923</v>
      </c>
      <c r="F497" s="32" t="s">
        <v>2535</v>
      </c>
      <c r="G497" s="7" t="s">
        <v>2536</v>
      </c>
      <c r="H497" s="125" t="s">
        <v>2537</v>
      </c>
      <c r="I497" s="125" t="s">
        <v>2538</v>
      </c>
      <c r="J497" s="32" t="s">
        <v>2539</v>
      </c>
      <c r="K497" s="32" t="s">
        <v>2540</v>
      </c>
      <c r="L497" s="32" t="s">
        <v>2541</v>
      </c>
      <c r="M497" s="32" t="s">
        <v>2542</v>
      </c>
      <c r="N497" s="32" t="s">
        <v>4956</v>
      </c>
      <c r="O497" s="32" t="s">
        <v>4957</v>
      </c>
      <c r="P497" s="32" t="s">
        <v>4958</v>
      </c>
      <c r="Q497" s="32" t="s">
        <v>1092</v>
      </c>
      <c r="R497" s="35">
        <v>90000</v>
      </c>
      <c r="S497" s="35">
        <v>90000</v>
      </c>
      <c r="T497" s="6" t="s">
        <v>1092</v>
      </c>
      <c r="U497" s="6" t="s">
        <v>1092</v>
      </c>
      <c r="V497" s="5" t="s">
        <v>612</v>
      </c>
      <c r="W497" s="6">
        <v>41</v>
      </c>
      <c r="X497" s="6">
        <v>8</v>
      </c>
      <c r="Y497" s="32">
        <v>21</v>
      </c>
      <c r="Z497" s="32" t="s">
        <v>1079</v>
      </c>
      <c r="AA497" s="122" t="s">
        <v>4959</v>
      </c>
      <c r="AB497" s="32"/>
      <c r="AC497" s="32">
        <v>0</v>
      </c>
      <c r="AD497" s="32">
        <v>4</v>
      </c>
      <c r="AE497" s="10">
        <v>1</v>
      </c>
      <c r="AF497" s="10"/>
    </row>
    <row r="498" spans="1:32" ht="63.75" x14ac:dyDescent="0.2">
      <c r="A498" s="130">
        <f>IF(B498&gt;0,MAX($A$4:A497)+1,"")</f>
        <v>495</v>
      </c>
      <c r="B498" s="32" t="s">
        <v>86</v>
      </c>
      <c r="C498" s="32">
        <v>5</v>
      </c>
      <c r="D498" s="31" t="s">
        <v>113</v>
      </c>
      <c r="E498" s="32" t="s">
        <v>4923</v>
      </c>
      <c r="F498" s="32" t="s">
        <v>4960</v>
      </c>
      <c r="G498" s="7" t="s">
        <v>4961</v>
      </c>
      <c r="H498" s="125" t="s">
        <v>4962</v>
      </c>
      <c r="I498" s="125" t="s">
        <v>4963</v>
      </c>
      <c r="J498" s="32" t="s">
        <v>4964</v>
      </c>
      <c r="K498" s="32" t="s">
        <v>4965</v>
      </c>
      <c r="L498" s="32" t="s">
        <v>4966</v>
      </c>
      <c r="M498" s="32" t="s">
        <v>4967</v>
      </c>
      <c r="N498" s="32" t="s">
        <v>4968</v>
      </c>
      <c r="O498" s="32" t="s">
        <v>4969</v>
      </c>
      <c r="P498" s="32" t="s">
        <v>4970</v>
      </c>
      <c r="Q498" s="32" t="s">
        <v>1092</v>
      </c>
      <c r="R498" s="35">
        <v>90000</v>
      </c>
      <c r="S498" s="35">
        <v>90000</v>
      </c>
      <c r="T498" s="6" t="s">
        <v>1092</v>
      </c>
      <c r="U498" s="6" t="s">
        <v>1092</v>
      </c>
      <c r="V498" s="5" t="s">
        <v>627</v>
      </c>
      <c r="W498" s="6">
        <v>33</v>
      </c>
      <c r="X498" s="6">
        <v>41</v>
      </c>
      <c r="Y498" s="32">
        <v>21</v>
      </c>
      <c r="Z498" s="32" t="s">
        <v>1079</v>
      </c>
      <c r="AA498" s="122" t="s">
        <v>4971</v>
      </c>
      <c r="AB498" s="32"/>
      <c r="AC498" s="32">
        <v>7</v>
      </c>
      <c r="AD498" s="32">
        <v>3</v>
      </c>
      <c r="AE498" s="10">
        <v>0</v>
      </c>
      <c r="AF498" s="10"/>
    </row>
    <row r="499" spans="1:32" ht="89.25" x14ac:dyDescent="0.2">
      <c r="A499" s="130">
        <f>IF(B499&gt;0,MAX($A$4:A498)+1,"")</f>
        <v>496</v>
      </c>
      <c r="B499" s="32" t="s">
        <v>86</v>
      </c>
      <c r="C499" s="32">
        <v>5</v>
      </c>
      <c r="D499" s="31" t="s">
        <v>113</v>
      </c>
      <c r="E499" s="32" t="s">
        <v>4972</v>
      </c>
      <c r="F499" s="32" t="s">
        <v>4337</v>
      </c>
      <c r="G499" s="7" t="s">
        <v>4338</v>
      </c>
      <c r="H499" s="125" t="s">
        <v>4339</v>
      </c>
      <c r="I499" s="125" t="s">
        <v>4340</v>
      </c>
      <c r="J499" s="32" t="s">
        <v>4973</v>
      </c>
      <c r="K499" s="32" t="s">
        <v>4342</v>
      </c>
      <c r="L499" s="32" t="s">
        <v>4343</v>
      </c>
      <c r="M499" s="32" t="s">
        <v>4344</v>
      </c>
      <c r="N499" s="32" t="s">
        <v>4974</v>
      </c>
      <c r="O499" s="32" t="s">
        <v>4975</v>
      </c>
      <c r="P499" s="32" t="s">
        <v>4976</v>
      </c>
      <c r="Q499" s="32" t="s">
        <v>1092</v>
      </c>
      <c r="R499" s="35">
        <v>450000</v>
      </c>
      <c r="S499" s="35">
        <v>450000</v>
      </c>
      <c r="T499" s="6">
        <v>2</v>
      </c>
      <c r="U499" s="6" t="s">
        <v>1092</v>
      </c>
      <c r="V499" s="5" t="s">
        <v>601</v>
      </c>
      <c r="W499" s="6">
        <v>3</v>
      </c>
      <c r="X499" s="6">
        <v>3</v>
      </c>
      <c r="Y499" s="32">
        <v>21</v>
      </c>
      <c r="Z499" s="32" t="s">
        <v>1079</v>
      </c>
      <c r="AA499" s="122" t="s">
        <v>4975</v>
      </c>
      <c r="AB499" s="32"/>
      <c r="AC499" s="32">
        <v>6</v>
      </c>
      <c r="AD499" s="32">
        <v>4</v>
      </c>
      <c r="AE499" s="10">
        <v>0</v>
      </c>
      <c r="AF499" s="10"/>
    </row>
    <row r="500" spans="1:32" ht="89.25" x14ac:dyDescent="0.2">
      <c r="A500" s="130">
        <f>IF(B500&gt;0,MAX($A$4:A499)+1,"")</f>
        <v>497</v>
      </c>
      <c r="B500" s="32" t="s">
        <v>86</v>
      </c>
      <c r="C500" s="32">
        <v>5</v>
      </c>
      <c r="D500" s="31" t="s">
        <v>113</v>
      </c>
      <c r="E500" s="32" t="s">
        <v>4972</v>
      </c>
      <c r="F500" s="32" t="s">
        <v>4977</v>
      </c>
      <c r="G500" s="7" t="s">
        <v>2395</v>
      </c>
      <c r="H500" s="125" t="s">
        <v>2396</v>
      </c>
      <c r="I500" s="125" t="s">
        <v>2397</v>
      </c>
      <c r="J500" s="32" t="s">
        <v>4978</v>
      </c>
      <c r="K500" s="32" t="s">
        <v>2399</v>
      </c>
      <c r="L500" s="32" t="s">
        <v>4979</v>
      </c>
      <c r="M500" s="32" t="s">
        <v>4980</v>
      </c>
      <c r="N500" s="32" t="s">
        <v>1124</v>
      </c>
      <c r="O500" s="32" t="s">
        <v>4981</v>
      </c>
      <c r="P500" s="32" t="s">
        <v>2404</v>
      </c>
      <c r="Q500" s="32" t="s">
        <v>1092</v>
      </c>
      <c r="R500" s="35">
        <v>560000</v>
      </c>
      <c r="S500" s="35">
        <v>560000</v>
      </c>
      <c r="T500" s="6">
        <v>2</v>
      </c>
      <c r="U500" s="6" t="s">
        <v>1092</v>
      </c>
      <c r="V500" s="5" t="s">
        <v>603</v>
      </c>
      <c r="W500" s="6">
        <v>112</v>
      </c>
      <c r="X500" s="6">
        <v>3</v>
      </c>
      <c r="Y500" s="32">
        <v>21</v>
      </c>
      <c r="Z500" s="32" t="s">
        <v>1079</v>
      </c>
      <c r="AA500" s="122" t="s">
        <v>4981</v>
      </c>
      <c r="AB500" s="32"/>
      <c r="AC500" s="32">
        <v>4</v>
      </c>
      <c r="AD500" s="32">
        <v>6</v>
      </c>
      <c r="AE500" s="10">
        <v>1</v>
      </c>
      <c r="AF500" s="10"/>
    </row>
    <row r="501" spans="1:32" ht="89.25" x14ac:dyDescent="0.2">
      <c r="A501" s="130">
        <f>IF(B501&gt;0,MAX($A$4:A500)+1,"")</f>
        <v>498</v>
      </c>
      <c r="B501" s="32" t="s">
        <v>86</v>
      </c>
      <c r="C501" s="32">
        <v>5</v>
      </c>
      <c r="D501" s="31" t="s">
        <v>113</v>
      </c>
      <c r="E501" s="32" t="s">
        <v>4972</v>
      </c>
      <c r="F501" s="32" t="s">
        <v>4982</v>
      </c>
      <c r="G501" s="7" t="s">
        <v>4983</v>
      </c>
      <c r="H501" s="125" t="s">
        <v>4984</v>
      </c>
      <c r="I501" s="125" t="s">
        <v>4985</v>
      </c>
      <c r="J501" s="32" t="s">
        <v>4986</v>
      </c>
      <c r="K501" s="32" t="s">
        <v>4987</v>
      </c>
      <c r="L501" s="32" t="s">
        <v>4988</v>
      </c>
      <c r="M501" s="32" t="s">
        <v>4989</v>
      </c>
      <c r="N501" s="32" t="s">
        <v>4990</v>
      </c>
      <c r="O501" s="32" t="s">
        <v>4991</v>
      </c>
      <c r="P501" s="32" t="s">
        <v>4992</v>
      </c>
      <c r="Q501" s="32" t="s">
        <v>1092</v>
      </c>
      <c r="R501" s="35">
        <v>990000</v>
      </c>
      <c r="S501" s="35">
        <v>990000</v>
      </c>
      <c r="T501" s="6">
        <v>2</v>
      </c>
      <c r="U501" s="6" t="s">
        <v>1092</v>
      </c>
      <c r="V501" s="5" t="s">
        <v>601</v>
      </c>
      <c r="W501" s="6">
        <v>3</v>
      </c>
      <c r="X501" s="6">
        <v>3</v>
      </c>
      <c r="Y501" s="32">
        <v>21</v>
      </c>
      <c r="Z501" s="32" t="s">
        <v>1079</v>
      </c>
      <c r="AA501" s="122" t="s">
        <v>4991</v>
      </c>
      <c r="AB501" s="32"/>
      <c r="AC501" s="32">
        <v>0</v>
      </c>
      <c r="AD501" s="32">
        <v>6</v>
      </c>
      <c r="AE501" s="10">
        <v>0</v>
      </c>
      <c r="AF501" s="10"/>
    </row>
    <row r="502" spans="1:32" ht="89.25" x14ac:dyDescent="0.2">
      <c r="A502" s="130">
        <f>IF(B502&gt;0,MAX($A$4:A501)+1,"")</f>
        <v>499</v>
      </c>
      <c r="B502" s="32" t="s">
        <v>86</v>
      </c>
      <c r="C502" s="32">
        <v>5</v>
      </c>
      <c r="D502" s="31" t="s">
        <v>113</v>
      </c>
      <c r="E502" s="32" t="s">
        <v>4972</v>
      </c>
      <c r="F502" s="32" t="s">
        <v>4982</v>
      </c>
      <c r="G502" s="7" t="s">
        <v>4983</v>
      </c>
      <c r="H502" s="125" t="s">
        <v>4984</v>
      </c>
      <c r="I502" s="125" t="s">
        <v>4985</v>
      </c>
      <c r="J502" s="32" t="s">
        <v>4986</v>
      </c>
      <c r="K502" s="32" t="s">
        <v>4987</v>
      </c>
      <c r="L502" s="32" t="s">
        <v>4988</v>
      </c>
      <c r="M502" s="32" t="s">
        <v>4989</v>
      </c>
      <c r="N502" s="32" t="s">
        <v>4990</v>
      </c>
      <c r="O502" s="32" t="s">
        <v>4993</v>
      </c>
      <c r="P502" s="32" t="s">
        <v>4992</v>
      </c>
      <c r="Q502" s="32" t="s">
        <v>1092</v>
      </c>
      <c r="R502" s="35">
        <v>990000</v>
      </c>
      <c r="S502" s="35">
        <v>990000</v>
      </c>
      <c r="T502" s="6">
        <v>2</v>
      </c>
      <c r="U502" s="6" t="s">
        <v>1092</v>
      </c>
      <c r="V502" s="5" t="s">
        <v>601</v>
      </c>
      <c r="W502" s="6">
        <v>3</v>
      </c>
      <c r="X502" s="6">
        <v>3</v>
      </c>
      <c r="Y502" s="32">
        <v>21</v>
      </c>
      <c r="Z502" s="32" t="s">
        <v>1079</v>
      </c>
      <c r="AA502" s="122" t="s">
        <v>4993</v>
      </c>
      <c r="AB502" s="32"/>
      <c r="AC502" s="32">
        <v>50</v>
      </c>
      <c r="AD502" s="32">
        <v>57</v>
      </c>
      <c r="AE502" s="10">
        <v>0</v>
      </c>
      <c r="AF502" s="10"/>
    </row>
    <row r="503" spans="1:32" ht="89.25" x14ac:dyDescent="0.2">
      <c r="A503" s="130">
        <f>IF(B503&gt;0,MAX($A$4:A502)+1,"")</f>
        <v>500</v>
      </c>
      <c r="B503" s="32" t="s">
        <v>86</v>
      </c>
      <c r="C503" s="32">
        <v>5</v>
      </c>
      <c r="D503" s="31" t="s">
        <v>113</v>
      </c>
      <c r="E503" s="32" t="s">
        <v>4972</v>
      </c>
      <c r="F503" s="32" t="s">
        <v>4982</v>
      </c>
      <c r="G503" s="7" t="s">
        <v>4983</v>
      </c>
      <c r="H503" s="125" t="s">
        <v>4984</v>
      </c>
      <c r="I503" s="125" t="s">
        <v>4985</v>
      </c>
      <c r="J503" s="32" t="s">
        <v>4986</v>
      </c>
      <c r="K503" s="32" t="s">
        <v>4987</v>
      </c>
      <c r="L503" s="32" t="s">
        <v>4988</v>
      </c>
      <c r="M503" s="32" t="s">
        <v>4989</v>
      </c>
      <c r="N503" s="32" t="s">
        <v>4990</v>
      </c>
      <c r="O503" s="32" t="s">
        <v>4994</v>
      </c>
      <c r="P503" s="32" t="s">
        <v>4992</v>
      </c>
      <c r="Q503" s="32" t="s">
        <v>1092</v>
      </c>
      <c r="R503" s="35">
        <v>770000</v>
      </c>
      <c r="S503" s="35">
        <v>770000</v>
      </c>
      <c r="T503" s="6">
        <v>2</v>
      </c>
      <c r="U503" s="6" t="s">
        <v>1092</v>
      </c>
      <c r="V503" s="5" t="s">
        <v>601</v>
      </c>
      <c r="W503" s="6">
        <v>3</v>
      </c>
      <c r="X503" s="6">
        <v>3</v>
      </c>
      <c r="Y503" s="32">
        <v>21</v>
      </c>
      <c r="Z503" s="32" t="s">
        <v>1079</v>
      </c>
      <c r="AA503" s="122" t="s">
        <v>4994</v>
      </c>
      <c r="AB503" s="32"/>
      <c r="AC503" s="32">
        <v>0</v>
      </c>
      <c r="AD503" s="32">
        <v>6</v>
      </c>
      <c r="AE503" s="10">
        <v>0</v>
      </c>
      <c r="AF503" s="10"/>
    </row>
    <row r="504" spans="1:32" ht="89.25" x14ac:dyDescent="0.2">
      <c r="A504" s="130">
        <f>IF(B504&gt;0,MAX($A$4:A503)+1,"")</f>
        <v>501</v>
      </c>
      <c r="B504" s="32" t="s">
        <v>86</v>
      </c>
      <c r="C504" s="32">
        <v>5</v>
      </c>
      <c r="D504" s="31" t="s">
        <v>113</v>
      </c>
      <c r="E504" s="32" t="s">
        <v>4995</v>
      </c>
      <c r="F504" s="32" t="s">
        <v>4996</v>
      </c>
      <c r="G504" s="7" t="s">
        <v>4997</v>
      </c>
      <c r="H504" s="125" t="s">
        <v>4998</v>
      </c>
      <c r="I504" s="125" t="s">
        <v>4999</v>
      </c>
      <c r="J504" s="32" t="s">
        <v>5000</v>
      </c>
      <c r="K504" s="32" t="s">
        <v>5001</v>
      </c>
      <c r="L504" s="32" t="s">
        <v>5002</v>
      </c>
      <c r="M504" s="32" t="s">
        <v>5003</v>
      </c>
      <c r="N504" s="32" t="s">
        <v>5004</v>
      </c>
      <c r="O504" s="32" t="s">
        <v>5005</v>
      </c>
      <c r="P504" s="32" t="s">
        <v>5006</v>
      </c>
      <c r="Q504" s="32">
        <v>1</v>
      </c>
      <c r="R504" s="35">
        <v>165000</v>
      </c>
      <c r="S504" s="35">
        <v>165000</v>
      </c>
      <c r="T504" s="6">
        <v>1</v>
      </c>
      <c r="U504" s="6">
        <v>1</v>
      </c>
      <c r="V504" s="5" t="s">
        <v>587</v>
      </c>
      <c r="W504" s="6">
        <v>46</v>
      </c>
      <c r="X504" s="6">
        <v>1</v>
      </c>
      <c r="Y504" s="32">
        <v>21</v>
      </c>
      <c r="Z504" s="32" t="s">
        <v>1079</v>
      </c>
      <c r="AA504" s="122" t="s">
        <v>5007</v>
      </c>
      <c r="AB504" s="32" t="s">
        <v>5008</v>
      </c>
      <c r="AC504" s="32">
        <v>3</v>
      </c>
      <c r="AD504" s="32">
        <v>4</v>
      </c>
      <c r="AE504" s="10">
        <v>0</v>
      </c>
      <c r="AF504" s="10" t="s">
        <v>5008</v>
      </c>
    </row>
    <row r="505" spans="1:32" ht="89.25" x14ac:dyDescent="0.2">
      <c r="A505" s="130">
        <f>IF(B505&gt;0,MAX($A$4:A504)+1,"")</f>
        <v>502</v>
      </c>
      <c r="B505" s="32" t="s">
        <v>86</v>
      </c>
      <c r="C505" s="32">
        <v>5</v>
      </c>
      <c r="D505" s="31" t="s">
        <v>113</v>
      </c>
      <c r="E505" s="32" t="s">
        <v>4995</v>
      </c>
      <c r="F505" s="32" t="s">
        <v>5009</v>
      </c>
      <c r="G505" s="7" t="s">
        <v>2357</v>
      </c>
      <c r="H505" s="125" t="s">
        <v>2358</v>
      </c>
      <c r="I505" s="125" t="s">
        <v>2359</v>
      </c>
      <c r="J505" s="32" t="s">
        <v>2360</v>
      </c>
      <c r="K505" s="32" t="s">
        <v>2361</v>
      </c>
      <c r="L505" s="32" t="s">
        <v>2362</v>
      </c>
      <c r="M505" s="32" t="s">
        <v>2363</v>
      </c>
      <c r="N505" s="32" t="s">
        <v>5010</v>
      </c>
      <c r="O505" s="32" t="s">
        <v>5011</v>
      </c>
      <c r="P505" s="32" t="s">
        <v>5010</v>
      </c>
      <c r="Q505" s="32">
        <v>1</v>
      </c>
      <c r="R505" s="35">
        <v>165000</v>
      </c>
      <c r="S505" s="35">
        <v>165000</v>
      </c>
      <c r="T505" s="6">
        <v>1</v>
      </c>
      <c r="U505" s="6">
        <v>1</v>
      </c>
      <c r="V505" s="5" t="s">
        <v>587</v>
      </c>
      <c r="W505" s="6">
        <v>49</v>
      </c>
      <c r="X505" s="6">
        <v>1</v>
      </c>
      <c r="Y505" s="32">
        <v>21</v>
      </c>
      <c r="Z505" s="32" t="s">
        <v>1079</v>
      </c>
      <c r="AA505" s="122" t="s">
        <v>5012</v>
      </c>
      <c r="AB505" s="32" t="s">
        <v>5008</v>
      </c>
      <c r="AC505" s="32">
        <v>16</v>
      </c>
      <c r="AD505" s="32">
        <v>4</v>
      </c>
      <c r="AE505" s="10">
        <v>1</v>
      </c>
      <c r="AF505" s="10" t="s">
        <v>5008</v>
      </c>
    </row>
    <row r="506" spans="1:32" ht="89.25" x14ac:dyDescent="0.2">
      <c r="A506" s="130">
        <f>IF(B506&gt;0,MAX($A$4:A505)+1,"")</f>
        <v>503</v>
      </c>
      <c r="B506" s="32" t="s">
        <v>86</v>
      </c>
      <c r="C506" s="32">
        <v>5</v>
      </c>
      <c r="D506" s="31" t="s">
        <v>113</v>
      </c>
      <c r="E506" s="32" t="s">
        <v>4995</v>
      </c>
      <c r="F506" s="32" t="s">
        <v>5013</v>
      </c>
      <c r="G506" s="7" t="s">
        <v>5014</v>
      </c>
      <c r="H506" s="125" t="s">
        <v>5015</v>
      </c>
      <c r="I506" s="125" t="s">
        <v>5016</v>
      </c>
      <c r="J506" s="32" t="s">
        <v>5017</v>
      </c>
      <c r="K506" s="32" t="s">
        <v>5018</v>
      </c>
      <c r="L506" s="32" t="s">
        <v>5019</v>
      </c>
      <c r="M506" s="32" t="s">
        <v>5020</v>
      </c>
      <c r="N506" s="32" t="s">
        <v>5021</v>
      </c>
      <c r="O506" s="32" t="s">
        <v>5022</v>
      </c>
      <c r="P506" s="32" t="s">
        <v>5023</v>
      </c>
      <c r="Q506" s="32">
        <v>1</v>
      </c>
      <c r="R506" s="35">
        <v>165000</v>
      </c>
      <c r="S506" s="35">
        <v>165000</v>
      </c>
      <c r="T506" s="6">
        <v>1</v>
      </c>
      <c r="U506" s="6">
        <v>1</v>
      </c>
      <c r="V506" s="5" t="s">
        <v>587</v>
      </c>
      <c r="W506" s="6">
        <v>18</v>
      </c>
      <c r="X506" s="6">
        <v>1</v>
      </c>
      <c r="Y506" s="32">
        <v>21</v>
      </c>
      <c r="Z506" s="32" t="s">
        <v>1079</v>
      </c>
      <c r="AA506" s="122" t="s">
        <v>5024</v>
      </c>
      <c r="AB506" s="32" t="s">
        <v>5008</v>
      </c>
      <c r="AC506" s="32">
        <v>1</v>
      </c>
      <c r="AD506" s="32">
        <v>1</v>
      </c>
      <c r="AE506" s="10">
        <v>0</v>
      </c>
      <c r="AF506" s="10" t="s">
        <v>5008</v>
      </c>
    </row>
    <row r="507" spans="1:32" ht="89.25" x14ac:dyDescent="0.2">
      <c r="A507" s="130">
        <f>IF(B507&gt;0,MAX($A$4:A506)+1,"")</f>
        <v>504</v>
      </c>
      <c r="B507" s="32" t="s">
        <v>86</v>
      </c>
      <c r="C507" s="32">
        <v>5</v>
      </c>
      <c r="D507" s="31" t="s">
        <v>113</v>
      </c>
      <c r="E507" s="32" t="s">
        <v>4995</v>
      </c>
      <c r="F507" s="32" t="s">
        <v>5025</v>
      </c>
      <c r="G507" s="7" t="s">
        <v>5026</v>
      </c>
      <c r="H507" s="125" t="s">
        <v>5027</v>
      </c>
      <c r="I507" s="125" t="s">
        <v>5028</v>
      </c>
      <c r="J507" s="32" t="s">
        <v>5029</v>
      </c>
      <c r="K507" s="32" t="s">
        <v>5030</v>
      </c>
      <c r="L507" s="32" t="s">
        <v>5031</v>
      </c>
      <c r="M507" s="32" t="s">
        <v>5032</v>
      </c>
      <c r="N507" s="32" t="s">
        <v>5033</v>
      </c>
      <c r="O507" s="32" t="s">
        <v>5034</v>
      </c>
      <c r="P507" s="32" t="s">
        <v>5035</v>
      </c>
      <c r="Q507" s="32">
        <v>1</v>
      </c>
      <c r="R507" s="35">
        <v>90000</v>
      </c>
      <c r="S507" s="35">
        <v>90000</v>
      </c>
      <c r="T507" s="6">
        <v>1</v>
      </c>
      <c r="U507" s="6">
        <v>1</v>
      </c>
      <c r="V507" s="5" t="s">
        <v>587</v>
      </c>
      <c r="W507" s="6">
        <v>23</v>
      </c>
      <c r="X507" s="6">
        <v>1</v>
      </c>
      <c r="Y507" s="32">
        <v>21</v>
      </c>
      <c r="Z507" s="32" t="s">
        <v>1079</v>
      </c>
      <c r="AA507" s="122" t="s">
        <v>5036</v>
      </c>
      <c r="AB507" s="32" t="s">
        <v>5008</v>
      </c>
      <c r="AC507" s="32">
        <v>3</v>
      </c>
      <c r="AD507" s="32">
        <v>4</v>
      </c>
      <c r="AE507" s="10">
        <v>0</v>
      </c>
      <c r="AF507" s="10" t="s">
        <v>5008</v>
      </c>
    </row>
    <row r="508" spans="1:32" ht="89.25" x14ac:dyDescent="0.2">
      <c r="A508" s="130">
        <f>IF(B508&gt;0,MAX($A$4:A507)+1,"")</f>
        <v>505</v>
      </c>
      <c r="B508" s="32" t="s">
        <v>86</v>
      </c>
      <c r="C508" s="32">
        <v>5</v>
      </c>
      <c r="D508" s="31" t="s">
        <v>113</v>
      </c>
      <c r="E508" s="32" t="s">
        <v>4995</v>
      </c>
      <c r="F508" s="32" t="s">
        <v>5025</v>
      </c>
      <c r="G508" s="7" t="s">
        <v>5026</v>
      </c>
      <c r="H508" s="125" t="s">
        <v>5027</v>
      </c>
      <c r="I508" s="125" t="s">
        <v>5028</v>
      </c>
      <c r="J508" s="32" t="s">
        <v>5029</v>
      </c>
      <c r="K508" s="32" t="s">
        <v>5030</v>
      </c>
      <c r="L508" s="32" t="s">
        <v>5031</v>
      </c>
      <c r="M508" s="32" t="s">
        <v>5032</v>
      </c>
      <c r="N508" s="32" t="s">
        <v>5033</v>
      </c>
      <c r="O508" s="32" t="s">
        <v>5037</v>
      </c>
      <c r="P508" s="32" t="s">
        <v>5038</v>
      </c>
      <c r="Q508" s="32">
        <v>1</v>
      </c>
      <c r="R508" s="35">
        <v>75000</v>
      </c>
      <c r="S508" s="35">
        <v>75000</v>
      </c>
      <c r="T508" s="6">
        <v>1</v>
      </c>
      <c r="U508" s="6">
        <v>1</v>
      </c>
      <c r="V508" s="5" t="s">
        <v>631</v>
      </c>
      <c r="W508" s="6">
        <v>23</v>
      </c>
      <c r="X508" s="6">
        <v>1</v>
      </c>
      <c r="Y508" s="32">
        <v>21</v>
      </c>
      <c r="Z508" s="32" t="s">
        <v>1079</v>
      </c>
      <c r="AA508" s="122" t="s">
        <v>5039</v>
      </c>
      <c r="AB508" s="32" t="s">
        <v>5008</v>
      </c>
      <c r="AC508" s="32">
        <v>25</v>
      </c>
      <c r="AD508" s="32">
        <v>2</v>
      </c>
      <c r="AE508" s="10">
        <v>0</v>
      </c>
      <c r="AF508" s="10" t="s">
        <v>5008</v>
      </c>
    </row>
    <row r="509" spans="1:32" ht="89.25" x14ac:dyDescent="0.2">
      <c r="A509" s="130">
        <f>IF(B509&gt;0,MAX($A$4:A508)+1,"")</f>
        <v>506</v>
      </c>
      <c r="B509" s="32" t="s">
        <v>86</v>
      </c>
      <c r="C509" s="32">
        <v>5</v>
      </c>
      <c r="D509" s="31" t="s">
        <v>113</v>
      </c>
      <c r="E509" s="32" t="s">
        <v>4995</v>
      </c>
      <c r="F509" s="32" t="s">
        <v>2672</v>
      </c>
      <c r="G509" s="7" t="s">
        <v>5040</v>
      </c>
      <c r="H509" s="125" t="s">
        <v>2674</v>
      </c>
      <c r="I509" s="125" t="s">
        <v>2675</v>
      </c>
      <c r="J509" s="32" t="s">
        <v>5041</v>
      </c>
      <c r="K509" s="32" t="s">
        <v>2677</v>
      </c>
      <c r="L509" s="32" t="s">
        <v>2678</v>
      </c>
      <c r="M509" s="32" t="s">
        <v>2679</v>
      </c>
      <c r="N509" s="32" t="s">
        <v>5042</v>
      </c>
      <c r="O509" s="32" t="s">
        <v>5043</v>
      </c>
      <c r="P509" s="32" t="s">
        <v>5042</v>
      </c>
      <c r="Q509" s="32">
        <v>1</v>
      </c>
      <c r="R509" s="35">
        <v>80000</v>
      </c>
      <c r="S509" s="35">
        <v>80000</v>
      </c>
      <c r="T509" s="6">
        <v>1</v>
      </c>
      <c r="U509" s="6">
        <v>1</v>
      </c>
      <c r="V509" s="5" t="s">
        <v>587</v>
      </c>
      <c r="W509" s="6">
        <v>15</v>
      </c>
      <c r="X509" s="6">
        <v>28</v>
      </c>
      <c r="Y509" s="32">
        <v>21</v>
      </c>
      <c r="Z509" s="32" t="s">
        <v>1079</v>
      </c>
      <c r="AA509" s="122" t="s">
        <v>5044</v>
      </c>
      <c r="AB509" s="32" t="s">
        <v>5008</v>
      </c>
      <c r="AC509" s="32">
        <v>1</v>
      </c>
      <c r="AD509" s="32">
        <v>1</v>
      </c>
      <c r="AE509" s="10">
        <v>7</v>
      </c>
      <c r="AF509" s="10" t="s">
        <v>5008</v>
      </c>
    </row>
    <row r="510" spans="1:32" ht="89.25" x14ac:dyDescent="0.2">
      <c r="A510" s="130">
        <f>IF(B510&gt;0,MAX($A$4:A509)+1,"")</f>
        <v>507</v>
      </c>
      <c r="B510" s="32" t="s">
        <v>86</v>
      </c>
      <c r="C510" s="32">
        <v>5</v>
      </c>
      <c r="D510" s="31" t="s">
        <v>113</v>
      </c>
      <c r="E510" s="32" t="s">
        <v>4995</v>
      </c>
      <c r="F510" s="32" t="s">
        <v>5045</v>
      </c>
      <c r="G510" s="7" t="s">
        <v>5046</v>
      </c>
      <c r="H510" s="125" t="s">
        <v>5047</v>
      </c>
      <c r="I510" s="125" t="s">
        <v>5048</v>
      </c>
      <c r="J510" s="32" t="s">
        <v>5049</v>
      </c>
      <c r="K510" s="32" t="s">
        <v>5050</v>
      </c>
      <c r="L510" s="32" t="s">
        <v>5051</v>
      </c>
      <c r="M510" s="32" t="s">
        <v>5052</v>
      </c>
      <c r="N510" s="32" t="s">
        <v>5053</v>
      </c>
      <c r="O510" s="32" t="s">
        <v>5054</v>
      </c>
      <c r="P510" s="32" t="s">
        <v>5055</v>
      </c>
      <c r="Q510" s="32">
        <v>1</v>
      </c>
      <c r="R510" s="35">
        <v>155000</v>
      </c>
      <c r="S510" s="35">
        <v>155000</v>
      </c>
      <c r="T510" s="6">
        <v>1</v>
      </c>
      <c r="U510" s="6">
        <v>1</v>
      </c>
      <c r="V510" s="5" t="s">
        <v>587</v>
      </c>
      <c r="W510" s="6">
        <v>60</v>
      </c>
      <c r="X510" s="6">
        <v>37</v>
      </c>
      <c r="Y510" s="32">
        <v>21</v>
      </c>
      <c r="Z510" s="32" t="s">
        <v>1079</v>
      </c>
      <c r="AA510" s="122" t="s">
        <v>5056</v>
      </c>
      <c r="AB510" s="32" t="s">
        <v>5008</v>
      </c>
      <c r="AC510" s="32">
        <v>14</v>
      </c>
      <c r="AD510" s="32">
        <v>5</v>
      </c>
      <c r="AE510" s="10">
        <v>2</v>
      </c>
      <c r="AF510" s="10" t="s">
        <v>5008</v>
      </c>
    </row>
    <row r="511" spans="1:32" ht="89.25" x14ac:dyDescent="0.2">
      <c r="A511" s="130">
        <f>IF(B511&gt;0,MAX($A$4:A510)+1,"")</f>
        <v>508</v>
      </c>
      <c r="B511" s="32" t="s">
        <v>86</v>
      </c>
      <c r="C511" s="32">
        <v>5</v>
      </c>
      <c r="D511" s="31" t="s">
        <v>113</v>
      </c>
      <c r="E511" s="32" t="s">
        <v>4995</v>
      </c>
      <c r="F511" s="32" t="s">
        <v>5057</v>
      </c>
      <c r="G511" s="7" t="s">
        <v>5046</v>
      </c>
      <c r="H511" s="125" t="s">
        <v>5047</v>
      </c>
      <c r="I511" s="125" t="s">
        <v>5048</v>
      </c>
      <c r="J511" s="32" t="s">
        <v>5049</v>
      </c>
      <c r="K511" s="32" t="s">
        <v>5050</v>
      </c>
      <c r="L511" s="32" t="s">
        <v>5051</v>
      </c>
      <c r="M511" s="32" t="s">
        <v>5052</v>
      </c>
      <c r="N511" s="32" t="s">
        <v>5058</v>
      </c>
      <c r="O511" s="32" t="s">
        <v>5059</v>
      </c>
      <c r="P511" s="32" t="s">
        <v>5060</v>
      </c>
      <c r="Q511" s="32">
        <v>1</v>
      </c>
      <c r="R511" s="35">
        <v>38750</v>
      </c>
      <c r="S511" s="35">
        <v>38750</v>
      </c>
      <c r="T511" s="6">
        <v>1</v>
      </c>
      <c r="U511" s="6">
        <v>1</v>
      </c>
      <c r="V511" s="5" t="s">
        <v>587</v>
      </c>
      <c r="W511" s="6">
        <v>60</v>
      </c>
      <c r="X511" s="6">
        <v>37</v>
      </c>
      <c r="Y511" s="32">
        <v>21</v>
      </c>
      <c r="Z511" s="32" t="s">
        <v>1079</v>
      </c>
      <c r="AA511" s="122" t="s">
        <v>5056</v>
      </c>
      <c r="AB511" s="32" t="s">
        <v>5008</v>
      </c>
      <c r="AC511" s="32">
        <v>0</v>
      </c>
      <c r="AD511" s="32">
        <v>0</v>
      </c>
      <c r="AE511" s="10">
        <v>0</v>
      </c>
      <c r="AF511" s="10" t="s">
        <v>5061</v>
      </c>
    </row>
    <row r="512" spans="1:32" ht="63.75" x14ac:dyDescent="0.2">
      <c r="A512" s="130">
        <f>IF(B512&gt;0,MAX($A$4:A511)+1,"")</f>
        <v>509</v>
      </c>
      <c r="B512" s="32" t="s">
        <v>86</v>
      </c>
      <c r="C512" s="32">
        <v>5</v>
      </c>
      <c r="D512" s="31" t="s">
        <v>113</v>
      </c>
      <c r="E512" s="32" t="s">
        <v>5062</v>
      </c>
      <c r="F512" s="32" t="s">
        <v>5063</v>
      </c>
      <c r="G512" s="7" t="s">
        <v>5064</v>
      </c>
      <c r="H512" s="125" t="s">
        <v>5065</v>
      </c>
      <c r="I512" s="125" t="s">
        <v>5066</v>
      </c>
      <c r="J512" s="32" t="s">
        <v>5067</v>
      </c>
      <c r="K512" s="32" t="s">
        <v>5068</v>
      </c>
      <c r="L512" s="32" t="s">
        <v>5069</v>
      </c>
      <c r="M512" s="32" t="s">
        <v>5070</v>
      </c>
      <c r="N512" s="32" t="s">
        <v>5071</v>
      </c>
      <c r="O512" s="32" t="s">
        <v>5072</v>
      </c>
      <c r="P512" s="32" t="s">
        <v>5073</v>
      </c>
      <c r="Q512" s="32" t="s">
        <v>1092</v>
      </c>
      <c r="R512" s="35">
        <v>27000</v>
      </c>
      <c r="S512" s="35">
        <v>27000</v>
      </c>
      <c r="T512" s="6" t="s">
        <v>1092</v>
      </c>
      <c r="U512" s="6" t="s">
        <v>1092</v>
      </c>
      <c r="V512" s="5" t="s">
        <v>583</v>
      </c>
      <c r="W512" s="6">
        <v>50</v>
      </c>
      <c r="X512" s="6">
        <v>1</v>
      </c>
      <c r="Y512" s="32">
        <v>21</v>
      </c>
      <c r="Z512" s="32" t="s">
        <v>1079</v>
      </c>
      <c r="AA512" s="122" t="s">
        <v>5074</v>
      </c>
      <c r="AB512" s="32" t="s">
        <v>5008</v>
      </c>
      <c r="AC512" s="32">
        <v>0</v>
      </c>
      <c r="AD512" s="32">
        <v>1</v>
      </c>
      <c r="AE512" s="10">
        <v>1</v>
      </c>
      <c r="AF512" s="10" t="s">
        <v>5008</v>
      </c>
    </row>
    <row r="513" spans="1:32" ht="63.75" x14ac:dyDescent="0.2">
      <c r="A513" s="130">
        <f>IF(B513&gt;0,MAX($A$4:A512)+1,"")</f>
        <v>510</v>
      </c>
      <c r="B513" s="32" t="s">
        <v>86</v>
      </c>
      <c r="C513" s="32">
        <v>5</v>
      </c>
      <c r="D513" s="31" t="s">
        <v>113</v>
      </c>
      <c r="E513" s="32" t="s">
        <v>5062</v>
      </c>
      <c r="F513" s="32" t="s">
        <v>5075</v>
      </c>
      <c r="G513" s="7" t="s">
        <v>5076</v>
      </c>
      <c r="H513" s="125" t="s">
        <v>5077</v>
      </c>
      <c r="I513" s="125" t="s">
        <v>5078</v>
      </c>
      <c r="J513" s="32" t="s">
        <v>5079</v>
      </c>
      <c r="K513" s="32" t="s">
        <v>5080</v>
      </c>
      <c r="L513" s="32" t="s">
        <v>5081</v>
      </c>
      <c r="M513" s="32" t="s">
        <v>5082</v>
      </c>
      <c r="N513" s="32" t="s">
        <v>5083</v>
      </c>
      <c r="O513" s="32" t="s">
        <v>5084</v>
      </c>
      <c r="P513" s="32" t="s">
        <v>5085</v>
      </c>
      <c r="Q513" s="32" t="s">
        <v>1092</v>
      </c>
      <c r="R513" s="35">
        <v>31000</v>
      </c>
      <c r="S513" s="35">
        <v>31000</v>
      </c>
      <c r="T513" s="6" t="s">
        <v>1092</v>
      </c>
      <c r="U513" s="6">
        <v>1</v>
      </c>
      <c r="V513" s="5" t="s">
        <v>631</v>
      </c>
      <c r="W513" s="6">
        <v>59</v>
      </c>
      <c r="X513" s="6">
        <v>1</v>
      </c>
      <c r="Y513" s="32">
        <v>21</v>
      </c>
      <c r="Z513" s="32" t="s">
        <v>1079</v>
      </c>
      <c r="AA513" s="122" t="s">
        <v>5086</v>
      </c>
      <c r="AB513" s="32" t="s">
        <v>5008</v>
      </c>
      <c r="AC513" s="32">
        <v>5</v>
      </c>
      <c r="AD513" s="32">
        <v>0</v>
      </c>
      <c r="AE513" s="10">
        <v>2</v>
      </c>
      <c r="AF513" s="10" t="s">
        <v>5087</v>
      </c>
    </row>
    <row r="514" spans="1:32" ht="63.75" x14ac:dyDescent="0.2">
      <c r="A514" s="130">
        <f>IF(B514&gt;0,MAX($A$4:A513)+1,"")</f>
        <v>511</v>
      </c>
      <c r="B514" s="32" t="s">
        <v>86</v>
      </c>
      <c r="C514" s="32">
        <v>5</v>
      </c>
      <c r="D514" s="31" t="s">
        <v>113</v>
      </c>
      <c r="E514" s="32" t="s">
        <v>5062</v>
      </c>
      <c r="F514" s="32" t="s">
        <v>2595</v>
      </c>
      <c r="G514" s="7" t="s">
        <v>2596</v>
      </c>
      <c r="H514" s="125" t="s">
        <v>2597</v>
      </c>
      <c r="I514" s="125" t="s">
        <v>2598</v>
      </c>
      <c r="J514" s="32" t="s">
        <v>2599</v>
      </c>
      <c r="K514" s="32" t="s">
        <v>2600</v>
      </c>
      <c r="L514" s="32" t="s">
        <v>2601</v>
      </c>
      <c r="M514" s="32" t="s">
        <v>2602</v>
      </c>
      <c r="N514" s="32" t="s">
        <v>2603</v>
      </c>
      <c r="O514" s="32" t="s">
        <v>5088</v>
      </c>
      <c r="P514" s="32" t="s">
        <v>5089</v>
      </c>
      <c r="Q514" s="32" t="s">
        <v>1092</v>
      </c>
      <c r="R514" s="35">
        <v>18000</v>
      </c>
      <c r="S514" s="35">
        <v>18000</v>
      </c>
      <c r="T514" s="6" t="s">
        <v>1092</v>
      </c>
      <c r="U514" s="6">
        <v>1</v>
      </c>
      <c r="V514" s="5" t="s">
        <v>597</v>
      </c>
      <c r="W514" s="6">
        <v>76</v>
      </c>
      <c r="X514" s="6">
        <v>29</v>
      </c>
      <c r="Y514" s="32">
        <v>21</v>
      </c>
      <c r="Z514" s="32" t="s">
        <v>1079</v>
      </c>
      <c r="AA514" s="122" t="s">
        <v>5090</v>
      </c>
      <c r="AB514" s="32" t="s">
        <v>5008</v>
      </c>
      <c r="AC514" s="32">
        <v>1</v>
      </c>
      <c r="AD514" s="32">
        <v>0</v>
      </c>
      <c r="AE514" s="10">
        <v>4</v>
      </c>
      <c r="AF514" s="10" t="s">
        <v>5091</v>
      </c>
    </row>
    <row r="515" spans="1:32" ht="63.75" x14ac:dyDescent="0.2">
      <c r="A515" s="130">
        <f>IF(B515&gt;0,MAX($A$4:A514)+1,"")</f>
        <v>512</v>
      </c>
      <c r="B515" s="32" t="s">
        <v>86</v>
      </c>
      <c r="C515" s="32">
        <v>5</v>
      </c>
      <c r="D515" s="31" t="s">
        <v>113</v>
      </c>
      <c r="E515" s="32" t="s">
        <v>5062</v>
      </c>
      <c r="F515" s="32" t="s">
        <v>5092</v>
      </c>
      <c r="G515" s="7" t="s">
        <v>5093</v>
      </c>
      <c r="H515" s="125" t="s">
        <v>5094</v>
      </c>
      <c r="I515" s="125" t="s">
        <v>5095</v>
      </c>
      <c r="J515" s="32" t="s">
        <v>5096</v>
      </c>
      <c r="K515" s="32" t="s">
        <v>2228</v>
      </c>
      <c r="L515" s="32" t="s">
        <v>5097</v>
      </c>
      <c r="M515" s="32" t="s">
        <v>5098</v>
      </c>
      <c r="N515" s="32" t="s">
        <v>5099</v>
      </c>
      <c r="O515" s="32" t="s">
        <v>5100</v>
      </c>
      <c r="P515" s="32" t="s">
        <v>5101</v>
      </c>
      <c r="Q515" s="32" t="s">
        <v>1092</v>
      </c>
      <c r="R515" s="35">
        <v>16000</v>
      </c>
      <c r="S515" s="35">
        <v>16000</v>
      </c>
      <c r="T515" s="6" t="s">
        <v>1092</v>
      </c>
      <c r="U515" s="6" t="s">
        <v>1092</v>
      </c>
      <c r="V515" s="5" t="s">
        <v>612</v>
      </c>
      <c r="W515" s="6">
        <v>82</v>
      </c>
      <c r="X515" s="6">
        <v>1</v>
      </c>
      <c r="Y515" s="32">
        <v>21</v>
      </c>
      <c r="Z515" s="32" t="s">
        <v>1079</v>
      </c>
      <c r="AA515" s="122" t="s">
        <v>5102</v>
      </c>
      <c r="AB515" s="32" t="s">
        <v>5008</v>
      </c>
      <c r="AC515" s="32">
        <v>5</v>
      </c>
      <c r="AD515" s="32">
        <v>5</v>
      </c>
      <c r="AE515" s="10">
        <v>1</v>
      </c>
      <c r="AF515" s="10" t="s">
        <v>5008</v>
      </c>
    </row>
    <row r="516" spans="1:32" ht="63.75" x14ac:dyDescent="0.2">
      <c r="A516" s="130">
        <f>IF(B516&gt;0,MAX($A$4:A515)+1,"")</f>
        <v>513</v>
      </c>
      <c r="B516" s="32" t="s">
        <v>86</v>
      </c>
      <c r="C516" s="32">
        <v>5</v>
      </c>
      <c r="D516" s="31" t="s">
        <v>113</v>
      </c>
      <c r="E516" s="32" t="s">
        <v>5062</v>
      </c>
      <c r="F516" s="32" t="s">
        <v>4244</v>
      </c>
      <c r="G516" s="7" t="s">
        <v>5103</v>
      </c>
      <c r="H516" s="125" t="s">
        <v>4246</v>
      </c>
      <c r="I516" s="125" t="s">
        <v>5104</v>
      </c>
      <c r="J516" s="32" t="s">
        <v>4248</v>
      </c>
      <c r="K516" s="32" t="s">
        <v>4249</v>
      </c>
      <c r="L516" s="32" t="s">
        <v>4250</v>
      </c>
      <c r="M516" s="32" t="s">
        <v>4251</v>
      </c>
      <c r="N516" s="32" t="s">
        <v>4252</v>
      </c>
      <c r="O516" s="32" t="s">
        <v>5105</v>
      </c>
      <c r="P516" s="32" t="s">
        <v>4254</v>
      </c>
      <c r="Q516" s="32" t="s">
        <v>1092</v>
      </c>
      <c r="R516" s="35">
        <v>10000</v>
      </c>
      <c r="S516" s="35">
        <v>10000</v>
      </c>
      <c r="T516" s="6" t="s">
        <v>1092</v>
      </c>
      <c r="U516" s="6" t="s">
        <v>1092</v>
      </c>
      <c r="V516" s="5" t="s">
        <v>587</v>
      </c>
      <c r="W516" s="6">
        <v>60</v>
      </c>
      <c r="X516" s="6">
        <v>1</v>
      </c>
      <c r="Y516" s="32">
        <v>21</v>
      </c>
      <c r="Z516" s="32" t="s">
        <v>1079</v>
      </c>
      <c r="AA516" s="122" t="s">
        <v>5106</v>
      </c>
      <c r="AB516" s="32" t="s">
        <v>5008</v>
      </c>
      <c r="AC516" s="32">
        <v>9</v>
      </c>
      <c r="AD516" s="32">
        <v>1</v>
      </c>
      <c r="AE516" s="10">
        <v>0</v>
      </c>
      <c r="AF516" s="10" t="s">
        <v>5008</v>
      </c>
    </row>
    <row r="517" spans="1:32" ht="63.75" x14ac:dyDescent="0.2">
      <c r="A517" s="130">
        <f>IF(B517&gt;0,MAX($A$4:A516)+1,"")</f>
        <v>514</v>
      </c>
      <c r="B517" s="32" t="s">
        <v>86</v>
      </c>
      <c r="C517" s="32">
        <v>5</v>
      </c>
      <c r="D517" s="31" t="s">
        <v>113</v>
      </c>
      <c r="E517" s="32" t="s">
        <v>5062</v>
      </c>
      <c r="F517" s="32" t="s">
        <v>5107</v>
      </c>
      <c r="G517" s="7" t="s">
        <v>5108</v>
      </c>
      <c r="H517" s="125">
        <v>75502271466</v>
      </c>
      <c r="I517" s="125" t="s">
        <v>5109</v>
      </c>
      <c r="J517" s="32" t="s">
        <v>5110</v>
      </c>
      <c r="K517" s="32" t="s">
        <v>5111</v>
      </c>
      <c r="L517" s="32" t="s">
        <v>5112</v>
      </c>
      <c r="M517" s="32" t="s">
        <v>5113</v>
      </c>
      <c r="N517" s="32" t="s">
        <v>5114</v>
      </c>
      <c r="O517" s="32" t="s">
        <v>5115</v>
      </c>
      <c r="P517" s="32" t="s">
        <v>5116</v>
      </c>
      <c r="Q517" s="32" t="s">
        <v>1092</v>
      </c>
      <c r="R517" s="35">
        <v>20000</v>
      </c>
      <c r="S517" s="35">
        <v>20000</v>
      </c>
      <c r="T517" s="6" t="s">
        <v>1092</v>
      </c>
      <c r="U517" s="6">
        <v>1</v>
      </c>
      <c r="V517" s="5" t="s">
        <v>587</v>
      </c>
      <c r="W517" s="6">
        <v>15</v>
      </c>
      <c r="X517" s="6">
        <v>1</v>
      </c>
      <c r="Y517" s="32">
        <v>21</v>
      </c>
      <c r="Z517" s="32" t="s">
        <v>1079</v>
      </c>
      <c r="AA517" s="122" t="s">
        <v>5117</v>
      </c>
      <c r="AB517" s="32" t="s">
        <v>5008</v>
      </c>
      <c r="AC517" s="32">
        <v>1</v>
      </c>
      <c r="AD517" s="32">
        <v>2</v>
      </c>
      <c r="AE517" s="10">
        <v>0</v>
      </c>
      <c r="AF517" s="10" t="s">
        <v>5008</v>
      </c>
    </row>
    <row r="518" spans="1:32" ht="63.75" x14ac:dyDescent="0.2">
      <c r="A518" s="130">
        <f>IF(B518&gt;0,MAX($A$4:A517)+1,"")</f>
        <v>515</v>
      </c>
      <c r="B518" s="32" t="s">
        <v>86</v>
      </c>
      <c r="C518" s="32">
        <v>5</v>
      </c>
      <c r="D518" s="31" t="s">
        <v>113</v>
      </c>
      <c r="E518" s="32" t="s">
        <v>5062</v>
      </c>
      <c r="F518" s="32" t="s">
        <v>3341</v>
      </c>
      <c r="G518" s="7" t="s">
        <v>3342</v>
      </c>
      <c r="H518" s="125">
        <v>40625816603</v>
      </c>
      <c r="I518" s="125" t="s">
        <v>3344</v>
      </c>
      <c r="J518" s="32" t="s">
        <v>3345</v>
      </c>
      <c r="K518" s="32" t="s">
        <v>4919</v>
      </c>
      <c r="L518" s="32" t="s">
        <v>3346</v>
      </c>
      <c r="M518" s="32" t="s">
        <v>4920</v>
      </c>
      <c r="N518" s="32" t="s">
        <v>3350</v>
      </c>
      <c r="O518" s="32" t="s">
        <v>5118</v>
      </c>
      <c r="P518" s="32" t="s">
        <v>3350</v>
      </c>
      <c r="Q518" s="32" t="s">
        <v>1092</v>
      </c>
      <c r="R518" s="35">
        <v>11000</v>
      </c>
      <c r="S518" s="35">
        <v>11000</v>
      </c>
      <c r="T518" s="6" t="s">
        <v>1092</v>
      </c>
      <c r="U518" s="6" t="s">
        <v>1092</v>
      </c>
      <c r="V518" s="5" t="s">
        <v>591</v>
      </c>
      <c r="W518" s="6">
        <v>36</v>
      </c>
      <c r="X518" s="6">
        <v>1</v>
      </c>
      <c r="Y518" s="32">
        <v>21</v>
      </c>
      <c r="Z518" s="32" t="s">
        <v>1079</v>
      </c>
      <c r="AA518" s="122" t="s">
        <v>5119</v>
      </c>
      <c r="AB518" s="32" t="s">
        <v>5008</v>
      </c>
      <c r="AC518" s="32">
        <v>5</v>
      </c>
      <c r="AD518" s="32">
        <v>2</v>
      </c>
      <c r="AE518" s="10">
        <v>0</v>
      </c>
      <c r="AF518" s="10" t="s">
        <v>5008</v>
      </c>
    </row>
    <row r="519" spans="1:32" ht="63.75" x14ac:dyDescent="0.2">
      <c r="A519" s="130">
        <f>IF(B519&gt;0,MAX($A$4:A518)+1,"")</f>
        <v>516</v>
      </c>
      <c r="B519" s="32" t="s">
        <v>86</v>
      </c>
      <c r="C519" s="32">
        <v>5</v>
      </c>
      <c r="D519" s="31" t="s">
        <v>113</v>
      </c>
      <c r="E519" s="32" t="s">
        <v>5062</v>
      </c>
      <c r="F519" s="32" t="s">
        <v>2476</v>
      </c>
      <c r="G519" s="7" t="s">
        <v>5120</v>
      </c>
      <c r="H519" s="125" t="s">
        <v>2478</v>
      </c>
      <c r="I519" s="125" t="s">
        <v>2479</v>
      </c>
      <c r="J519" s="32" t="s">
        <v>2047</v>
      </c>
      <c r="K519" s="32" t="s">
        <v>5121</v>
      </c>
      <c r="L519" s="32" t="s">
        <v>2481</v>
      </c>
      <c r="M519" s="32" t="s">
        <v>2482</v>
      </c>
      <c r="N519" s="32" t="s">
        <v>5122</v>
      </c>
      <c r="O519" s="32" t="s">
        <v>5123</v>
      </c>
      <c r="P519" s="32" t="s">
        <v>2485</v>
      </c>
      <c r="Q519" s="32" t="s">
        <v>1092</v>
      </c>
      <c r="R519" s="35">
        <v>15000</v>
      </c>
      <c r="S519" s="35">
        <v>15000</v>
      </c>
      <c r="T519" s="6" t="s">
        <v>1092</v>
      </c>
      <c r="U519" s="6" t="s">
        <v>1092</v>
      </c>
      <c r="V519" s="5" t="s">
        <v>587</v>
      </c>
      <c r="W519" s="6">
        <v>18</v>
      </c>
      <c r="X519" s="6">
        <v>6</v>
      </c>
      <c r="Y519" s="32">
        <v>21</v>
      </c>
      <c r="Z519" s="32" t="s">
        <v>1079</v>
      </c>
      <c r="AA519" s="122" t="s">
        <v>5124</v>
      </c>
      <c r="AB519" s="32" t="s">
        <v>5008</v>
      </c>
      <c r="AC519" s="32">
        <v>0</v>
      </c>
      <c r="AD519" s="32">
        <v>1</v>
      </c>
      <c r="AE519" s="10">
        <v>0</v>
      </c>
      <c r="AF519" s="10" t="s">
        <v>5008</v>
      </c>
    </row>
    <row r="520" spans="1:32" ht="63.75" x14ac:dyDescent="0.2">
      <c r="A520" s="130">
        <f>IF(B520&gt;0,MAX($A$4:A519)+1,"")</f>
        <v>517</v>
      </c>
      <c r="B520" s="32" t="s">
        <v>86</v>
      </c>
      <c r="C520" s="32">
        <v>5</v>
      </c>
      <c r="D520" s="31" t="s">
        <v>113</v>
      </c>
      <c r="E520" s="32" t="s">
        <v>5062</v>
      </c>
      <c r="F520" s="32" t="s">
        <v>2649</v>
      </c>
      <c r="G520" s="7" t="s">
        <v>2650</v>
      </c>
      <c r="H520" s="125" t="s">
        <v>2651</v>
      </c>
      <c r="I520" s="125" t="s">
        <v>2652</v>
      </c>
      <c r="J520" s="32" t="s">
        <v>2653</v>
      </c>
      <c r="K520" s="32" t="s">
        <v>4733</v>
      </c>
      <c r="L520" s="32" t="s">
        <v>2654</v>
      </c>
      <c r="M520" s="32" t="s">
        <v>2655</v>
      </c>
      <c r="N520" s="32" t="s">
        <v>2658</v>
      </c>
      <c r="O520" s="32" t="s">
        <v>5125</v>
      </c>
      <c r="P520" s="32" t="s">
        <v>2658</v>
      </c>
      <c r="Q520" s="32" t="s">
        <v>1092</v>
      </c>
      <c r="R520" s="35">
        <v>23000</v>
      </c>
      <c r="S520" s="35">
        <v>23000</v>
      </c>
      <c r="T520" s="6" t="s">
        <v>1092</v>
      </c>
      <c r="U520" s="6" t="s">
        <v>1092</v>
      </c>
      <c r="V520" s="5" t="s">
        <v>587</v>
      </c>
      <c r="W520" s="6">
        <v>48</v>
      </c>
      <c r="X520" s="6">
        <v>1</v>
      </c>
      <c r="Y520" s="32">
        <v>22</v>
      </c>
      <c r="Z520" s="32" t="s">
        <v>1079</v>
      </c>
      <c r="AA520" s="122" t="s">
        <v>5126</v>
      </c>
      <c r="AB520" s="32" t="s">
        <v>5008</v>
      </c>
      <c r="AC520" s="32">
        <v>4</v>
      </c>
      <c r="AD520" s="32">
        <v>3</v>
      </c>
      <c r="AE520" s="10">
        <v>0</v>
      </c>
      <c r="AF520" s="10" t="s">
        <v>5008</v>
      </c>
    </row>
    <row r="521" spans="1:32" ht="63.75" x14ac:dyDescent="0.2">
      <c r="A521" s="130">
        <f>IF(B521&gt;0,MAX($A$4:A520)+1,"")</f>
        <v>518</v>
      </c>
      <c r="B521" s="32" t="s">
        <v>86</v>
      </c>
      <c r="C521" s="32">
        <v>5</v>
      </c>
      <c r="D521" s="31" t="s">
        <v>113</v>
      </c>
      <c r="E521" s="32" t="s">
        <v>5062</v>
      </c>
      <c r="F521" s="32" t="s">
        <v>2695</v>
      </c>
      <c r="G521" s="7" t="s">
        <v>2696</v>
      </c>
      <c r="H521" s="125">
        <v>82602140716</v>
      </c>
      <c r="I521" s="125" t="s">
        <v>2698</v>
      </c>
      <c r="J521" s="32" t="s">
        <v>2699</v>
      </c>
      <c r="K521" s="32" t="s">
        <v>2700</v>
      </c>
      <c r="L521" s="32" t="s">
        <v>2701</v>
      </c>
      <c r="M521" s="32" t="s">
        <v>2702</v>
      </c>
      <c r="N521" s="32" t="s">
        <v>5127</v>
      </c>
      <c r="O521" s="32" t="s">
        <v>5128</v>
      </c>
      <c r="P521" s="32" t="s">
        <v>5129</v>
      </c>
      <c r="Q521" s="32" t="s">
        <v>1092</v>
      </c>
      <c r="R521" s="35">
        <v>10000</v>
      </c>
      <c r="S521" s="35">
        <v>10000</v>
      </c>
      <c r="T521" s="6" t="s">
        <v>1092</v>
      </c>
      <c r="U521" s="6">
        <v>1</v>
      </c>
      <c r="V521" s="5" t="s">
        <v>663</v>
      </c>
      <c r="W521" s="6">
        <v>59</v>
      </c>
      <c r="X521" s="6">
        <v>31</v>
      </c>
      <c r="Y521" s="32">
        <v>21</v>
      </c>
      <c r="Z521" s="32" t="s">
        <v>1079</v>
      </c>
      <c r="AA521" s="122" t="s">
        <v>5130</v>
      </c>
      <c r="AB521" s="32" t="s">
        <v>5008</v>
      </c>
      <c r="AC521" s="32">
        <v>5</v>
      </c>
      <c r="AD521" s="32">
        <v>0</v>
      </c>
      <c r="AE521" s="10">
        <v>0</v>
      </c>
      <c r="AF521" s="10" t="s">
        <v>5008</v>
      </c>
    </row>
    <row r="522" spans="1:32" ht="63.75" x14ac:dyDescent="0.2">
      <c r="A522" s="130">
        <f>IF(B522&gt;0,MAX($A$4:A521)+1,"")</f>
        <v>519</v>
      </c>
      <c r="B522" s="32" t="s">
        <v>86</v>
      </c>
      <c r="C522" s="32">
        <v>5</v>
      </c>
      <c r="D522" s="31" t="s">
        <v>113</v>
      </c>
      <c r="E522" s="32" t="s">
        <v>5062</v>
      </c>
      <c r="F522" s="32" t="s">
        <v>2893</v>
      </c>
      <c r="G522" s="7" t="s">
        <v>2894</v>
      </c>
      <c r="H522" s="125">
        <v>49466521634</v>
      </c>
      <c r="I522" s="125" t="s">
        <v>2896</v>
      </c>
      <c r="J522" s="32" t="s">
        <v>5131</v>
      </c>
      <c r="K522" s="32" t="s">
        <v>5132</v>
      </c>
      <c r="L522" s="32" t="s">
        <v>2899</v>
      </c>
      <c r="M522" s="32" t="s">
        <v>5133</v>
      </c>
      <c r="N522" s="32" t="s">
        <v>5134</v>
      </c>
      <c r="O522" s="32" t="s">
        <v>5135</v>
      </c>
      <c r="P522" s="32" t="s">
        <v>5136</v>
      </c>
      <c r="Q522" s="32" t="s">
        <v>1092</v>
      </c>
      <c r="R522" s="35">
        <v>15000</v>
      </c>
      <c r="S522" s="35">
        <v>15000</v>
      </c>
      <c r="T522" s="6" t="s">
        <v>1092</v>
      </c>
      <c r="U522" s="6">
        <v>1</v>
      </c>
      <c r="V522" s="5" t="s">
        <v>587</v>
      </c>
      <c r="W522" s="6">
        <v>82</v>
      </c>
      <c r="X522" s="6">
        <v>1</v>
      </c>
      <c r="Y522" s="32">
        <v>21</v>
      </c>
      <c r="Z522" s="32" t="s">
        <v>1079</v>
      </c>
      <c r="AA522" s="122" t="s">
        <v>5137</v>
      </c>
      <c r="AB522" s="32" t="s">
        <v>5008</v>
      </c>
      <c r="AC522" s="32">
        <v>0</v>
      </c>
      <c r="AD522" s="32">
        <v>2</v>
      </c>
      <c r="AE522" s="10">
        <v>0</v>
      </c>
      <c r="AF522" s="10" t="s">
        <v>5008</v>
      </c>
    </row>
    <row r="523" spans="1:32" ht="63.75" x14ac:dyDescent="0.2">
      <c r="A523" s="130">
        <f>IF(B523&gt;0,MAX($A$4:A522)+1,"")</f>
        <v>520</v>
      </c>
      <c r="B523" s="32" t="s">
        <v>86</v>
      </c>
      <c r="C523" s="32">
        <v>5</v>
      </c>
      <c r="D523" s="31" t="s">
        <v>113</v>
      </c>
      <c r="E523" s="32" t="s">
        <v>5062</v>
      </c>
      <c r="F523" s="32" t="s">
        <v>2019</v>
      </c>
      <c r="G523" s="7" t="s">
        <v>2020</v>
      </c>
      <c r="H523" s="125" t="s">
        <v>2021</v>
      </c>
      <c r="I523" s="125" t="s">
        <v>2022</v>
      </c>
      <c r="J523" s="32" t="s">
        <v>2023</v>
      </c>
      <c r="K523" s="32" t="s">
        <v>2024</v>
      </c>
      <c r="L523" s="32" t="s">
        <v>2025</v>
      </c>
      <c r="M523" s="32" t="s">
        <v>5138</v>
      </c>
      <c r="N523" s="32" t="s">
        <v>5139</v>
      </c>
      <c r="O523" s="32" t="s">
        <v>5140</v>
      </c>
      <c r="P523" s="32" t="s">
        <v>2726</v>
      </c>
      <c r="Q523" s="32" t="s">
        <v>1092</v>
      </c>
      <c r="R523" s="35">
        <v>17000</v>
      </c>
      <c r="S523" s="35">
        <v>17000</v>
      </c>
      <c r="T523" s="6" t="s">
        <v>1092</v>
      </c>
      <c r="U523" s="6" t="s">
        <v>1092</v>
      </c>
      <c r="V523" s="5" t="s">
        <v>587</v>
      </c>
      <c r="W523" s="6">
        <v>60</v>
      </c>
      <c r="X523" s="6">
        <v>1</v>
      </c>
      <c r="Y523" s="32">
        <v>21</v>
      </c>
      <c r="Z523" s="32" t="s">
        <v>1079</v>
      </c>
      <c r="AA523" s="122" t="s">
        <v>5141</v>
      </c>
      <c r="AB523" s="32" t="s">
        <v>5008</v>
      </c>
      <c r="AC523" s="32">
        <v>0</v>
      </c>
      <c r="AD523" s="32">
        <v>1</v>
      </c>
      <c r="AE523" s="10">
        <v>2</v>
      </c>
      <c r="AF523" s="10" t="s">
        <v>5008</v>
      </c>
    </row>
    <row r="524" spans="1:32" ht="63.75" x14ac:dyDescent="0.2">
      <c r="A524" s="130">
        <f>IF(B524&gt;0,MAX($A$4:A523)+1,"")</f>
        <v>521</v>
      </c>
      <c r="B524" s="32" t="s">
        <v>86</v>
      </c>
      <c r="C524" s="32">
        <v>5</v>
      </c>
      <c r="D524" s="31" t="s">
        <v>113</v>
      </c>
      <c r="E524" s="32" t="s">
        <v>5062</v>
      </c>
      <c r="F524" s="32" t="s">
        <v>5025</v>
      </c>
      <c r="G524" s="7" t="s">
        <v>5026</v>
      </c>
      <c r="H524" s="125" t="s">
        <v>5027</v>
      </c>
      <c r="I524" s="125" t="s">
        <v>5028</v>
      </c>
      <c r="J524" s="32" t="s">
        <v>5029</v>
      </c>
      <c r="K524" s="32" t="s">
        <v>5030</v>
      </c>
      <c r="L524" s="32" t="s">
        <v>5031</v>
      </c>
      <c r="M524" s="32" t="s">
        <v>5032</v>
      </c>
      <c r="N524" s="32" t="s">
        <v>5142</v>
      </c>
      <c r="O524" s="32" t="s">
        <v>5143</v>
      </c>
      <c r="P524" s="32" t="s">
        <v>5035</v>
      </c>
      <c r="Q524" s="32" t="s">
        <v>1092</v>
      </c>
      <c r="R524" s="35">
        <v>19000</v>
      </c>
      <c r="S524" s="35">
        <v>19000</v>
      </c>
      <c r="T524" s="6" t="s">
        <v>1092</v>
      </c>
      <c r="U524" s="6" t="s">
        <v>1092</v>
      </c>
      <c r="V524" s="5" t="s">
        <v>587</v>
      </c>
      <c r="W524" s="6">
        <v>23</v>
      </c>
      <c r="X524" s="6">
        <v>1</v>
      </c>
      <c r="Y524" s="32">
        <v>21</v>
      </c>
      <c r="Z524" s="32" t="s">
        <v>1079</v>
      </c>
      <c r="AA524" s="122" t="s">
        <v>5144</v>
      </c>
      <c r="AB524" s="32" t="s">
        <v>5008</v>
      </c>
      <c r="AC524" s="32">
        <v>9</v>
      </c>
      <c r="AD524" s="32">
        <v>2</v>
      </c>
      <c r="AE524" s="10">
        <v>0</v>
      </c>
      <c r="AF524" s="10" t="s">
        <v>5008</v>
      </c>
    </row>
    <row r="525" spans="1:32" ht="63.75" x14ac:dyDescent="0.2">
      <c r="A525" s="130">
        <f>IF(B525&gt;0,MAX($A$4:A524)+1,"")</f>
        <v>522</v>
      </c>
      <c r="B525" s="32" t="s">
        <v>86</v>
      </c>
      <c r="C525" s="32">
        <v>5</v>
      </c>
      <c r="D525" s="31" t="s">
        <v>113</v>
      </c>
      <c r="E525" s="32" t="s">
        <v>5062</v>
      </c>
      <c r="F525" s="32" t="s">
        <v>5145</v>
      </c>
      <c r="G525" s="7" t="s">
        <v>5146</v>
      </c>
      <c r="H525" s="125" t="s">
        <v>5147</v>
      </c>
      <c r="I525" s="125" t="s">
        <v>5148</v>
      </c>
      <c r="J525" s="32" t="s">
        <v>5149</v>
      </c>
      <c r="K525" s="32" t="s">
        <v>5001</v>
      </c>
      <c r="L525" s="32" t="s">
        <v>5150</v>
      </c>
      <c r="M525" s="32" t="s">
        <v>5003</v>
      </c>
      <c r="N525" s="32" t="s">
        <v>5151</v>
      </c>
      <c r="O525" s="32" t="s">
        <v>5152</v>
      </c>
      <c r="P525" s="32" t="s">
        <v>5153</v>
      </c>
      <c r="Q525" s="32" t="s">
        <v>1092</v>
      </c>
      <c r="R525" s="35">
        <v>10000</v>
      </c>
      <c r="S525" s="35">
        <v>10000</v>
      </c>
      <c r="T525" s="6" t="s">
        <v>1092</v>
      </c>
      <c r="U525" s="6" t="s">
        <v>1092</v>
      </c>
      <c r="V525" s="5" t="s">
        <v>587</v>
      </c>
      <c r="W525" s="6">
        <v>46</v>
      </c>
      <c r="X525" s="6">
        <v>1</v>
      </c>
      <c r="Y525" s="32">
        <v>21</v>
      </c>
      <c r="Z525" s="32" t="s">
        <v>1079</v>
      </c>
      <c r="AA525" s="122" t="s">
        <v>5154</v>
      </c>
      <c r="AB525" s="32" t="s">
        <v>5008</v>
      </c>
      <c r="AC525" s="32">
        <v>4</v>
      </c>
      <c r="AD525" s="32">
        <v>0</v>
      </c>
      <c r="AE525" s="10">
        <v>1</v>
      </c>
      <c r="AF525" s="10" t="s">
        <v>5008</v>
      </c>
    </row>
    <row r="526" spans="1:32" ht="63.75" x14ac:dyDescent="0.2">
      <c r="A526" s="130">
        <f>IF(B526&gt;0,MAX($A$4:A525)+1,"")</f>
        <v>523</v>
      </c>
      <c r="B526" s="32" t="s">
        <v>86</v>
      </c>
      <c r="C526" s="32">
        <v>5</v>
      </c>
      <c r="D526" s="31" t="s">
        <v>113</v>
      </c>
      <c r="E526" s="32" t="s">
        <v>5062</v>
      </c>
      <c r="F526" s="32" t="s">
        <v>3806</v>
      </c>
      <c r="G526" s="7" t="s">
        <v>5155</v>
      </c>
      <c r="H526" s="125" t="s">
        <v>3808</v>
      </c>
      <c r="I526" s="125" t="s">
        <v>3809</v>
      </c>
      <c r="J526" s="32" t="s">
        <v>3810</v>
      </c>
      <c r="K526" s="32" t="s">
        <v>3811</v>
      </c>
      <c r="L526" s="32" t="s">
        <v>3812</v>
      </c>
      <c r="M526" s="32" t="s">
        <v>3813</v>
      </c>
      <c r="N526" s="32" t="s">
        <v>5156</v>
      </c>
      <c r="O526" s="32" t="s">
        <v>5157</v>
      </c>
      <c r="P526" s="32" t="s">
        <v>3816</v>
      </c>
      <c r="Q526" s="32" t="s">
        <v>1092</v>
      </c>
      <c r="R526" s="35">
        <v>14000</v>
      </c>
      <c r="S526" s="35">
        <v>14000</v>
      </c>
      <c r="T526" s="6" t="s">
        <v>1092</v>
      </c>
      <c r="U526" s="6" t="s">
        <v>1092</v>
      </c>
      <c r="V526" s="5" t="s">
        <v>587</v>
      </c>
      <c r="W526" s="6">
        <v>82</v>
      </c>
      <c r="X526" s="6">
        <v>1</v>
      </c>
      <c r="Y526" s="32">
        <v>22</v>
      </c>
      <c r="Z526" s="32" t="s">
        <v>1079</v>
      </c>
      <c r="AA526" s="122" t="s">
        <v>5158</v>
      </c>
      <c r="AB526" s="32" t="s">
        <v>5008</v>
      </c>
      <c r="AC526" s="32">
        <v>0</v>
      </c>
      <c r="AD526" s="32">
        <v>4</v>
      </c>
      <c r="AE526" s="10">
        <v>1</v>
      </c>
      <c r="AF526" s="10" t="s">
        <v>5008</v>
      </c>
    </row>
    <row r="527" spans="1:32" ht="63.75" x14ac:dyDescent="0.2">
      <c r="A527" s="130">
        <f>IF(B527&gt;0,MAX($A$4:A526)+1,"")</f>
        <v>524</v>
      </c>
      <c r="B527" s="32" t="s">
        <v>86</v>
      </c>
      <c r="C527" s="32">
        <v>5</v>
      </c>
      <c r="D527" s="31" t="s">
        <v>113</v>
      </c>
      <c r="E527" s="32" t="s">
        <v>5062</v>
      </c>
      <c r="F527" s="32" t="s">
        <v>1984</v>
      </c>
      <c r="G527" s="7" t="s">
        <v>1985</v>
      </c>
      <c r="H527" s="125" t="s">
        <v>1986</v>
      </c>
      <c r="I527" s="125" t="s">
        <v>1987</v>
      </c>
      <c r="J527" s="32" t="s">
        <v>1988</v>
      </c>
      <c r="K527" s="32" t="s">
        <v>1989</v>
      </c>
      <c r="L527" s="32" t="s">
        <v>1990</v>
      </c>
      <c r="M527" s="32" t="s">
        <v>1991</v>
      </c>
      <c r="N527" s="32" t="s">
        <v>5159</v>
      </c>
      <c r="O527" s="32" t="s">
        <v>5160</v>
      </c>
      <c r="P527" s="32" t="s">
        <v>1994</v>
      </c>
      <c r="Q527" s="32" t="s">
        <v>1092</v>
      </c>
      <c r="R527" s="35">
        <v>27000</v>
      </c>
      <c r="S527" s="35">
        <v>27000</v>
      </c>
      <c r="T527" s="6" t="s">
        <v>1092</v>
      </c>
      <c r="U527" s="6" t="s">
        <v>1092</v>
      </c>
      <c r="V527" s="5" t="s">
        <v>587</v>
      </c>
      <c r="W527" s="6">
        <v>48</v>
      </c>
      <c r="X527" s="6">
        <v>1</v>
      </c>
      <c r="Y527" s="32">
        <v>21</v>
      </c>
      <c r="Z527" s="32" t="s">
        <v>1079</v>
      </c>
      <c r="AA527" s="122" t="s">
        <v>5161</v>
      </c>
      <c r="AB527" s="32" t="s">
        <v>5008</v>
      </c>
      <c r="AC527" s="32">
        <v>2</v>
      </c>
      <c r="AD527" s="32">
        <v>2</v>
      </c>
      <c r="AE527" s="10">
        <v>0</v>
      </c>
      <c r="AF527" s="10" t="s">
        <v>5008</v>
      </c>
    </row>
    <row r="528" spans="1:32" ht="63.75" x14ac:dyDescent="0.2">
      <c r="A528" s="130">
        <f>IF(B528&gt;0,MAX($A$4:A527)+1,"")</f>
        <v>525</v>
      </c>
      <c r="B528" s="32" t="s">
        <v>86</v>
      </c>
      <c r="C528" s="32">
        <v>5</v>
      </c>
      <c r="D528" s="31" t="s">
        <v>113</v>
      </c>
      <c r="E528" s="32" t="s">
        <v>5062</v>
      </c>
      <c r="F528" s="32" t="s">
        <v>1603</v>
      </c>
      <c r="G528" s="7" t="s">
        <v>1604</v>
      </c>
      <c r="H528" s="125" t="s">
        <v>1605</v>
      </c>
      <c r="I528" s="125" t="s">
        <v>1606</v>
      </c>
      <c r="J528" s="32" t="s">
        <v>1607</v>
      </c>
      <c r="K528" s="32" t="s">
        <v>1608</v>
      </c>
      <c r="L528" s="32" t="s">
        <v>1609</v>
      </c>
      <c r="M528" s="32" t="s">
        <v>1610</v>
      </c>
      <c r="N528" s="32" t="s">
        <v>5162</v>
      </c>
      <c r="O528" s="32" t="s">
        <v>5163</v>
      </c>
      <c r="P528" s="32" t="s">
        <v>1613</v>
      </c>
      <c r="Q528" s="32" t="s">
        <v>1092</v>
      </c>
      <c r="R528" s="35">
        <v>24000</v>
      </c>
      <c r="S528" s="35">
        <v>24000</v>
      </c>
      <c r="T528" s="6" t="s">
        <v>1092</v>
      </c>
      <c r="U528" s="6" t="s">
        <v>1092</v>
      </c>
      <c r="V528" s="5" t="s">
        <v>631</v>
      </c>
      <c r="W528" s="6">
        <v>52</v>
      </c>
      <c r="X528" s="6">
        <v>31</v>
      </c>
      <c r="Y528" s="32">
        <v>21</v>
      </c>
      <c r="Z528" s="32" t="s">
        <v>1079</v>
      </c>
      <c r="AA528" s="122" t="s">
        <v>5164</v>
      </c>
      <c r="AB528" s="32" t="s">
        <v>5008</v>
      </c>
      <c r="AC528" s="32">
        <v>4</v>
      </c>
      <c r="AD528" s="32">
        <v>1</v>
      </c>
      <c r="AE528" s="10">
        <v>1</v>
      </c>
      <c r="AF528" s="10" t="s">
        <v>5008</v>
      </c>
    </row>
    <row r="529" spans="1:32" ht="63.75" x14ac:dyDescent="0.2">
      <c r="A529" s="130">
        <f>IF(B529&gt;0,MAX($A$4:A528)+1,"")</f>
        <v>526</v>
      </c>
      <c r="B529" s="32" t="s">
        <v>86</v>
      </c>
      <c r="C529" s="32">
        <v>5</v>
      </c>
      <c r="D529" s="31" t="s">
        <v>113</v>
      </c>
      <c r="E529" s="32" t="s">
        <v>5062</v>
      </c>
      <c r="F529" s="32" t="s">
        <v>5165</v>
      </c>
      <c r="G529" s="7" t="s">
        <v>5166</v>
      </c>
      <c r="H529" s="125" t="s">
        <v>5167</v>
      </c>
      <c r="I529" s="125" t="s">
        <v>5168</v>
      </c>
      <c r="J529" s="32" t="s">
        <v>5169</v>
      </c>
      <c r="K529" s="32" t="s">
        <v>5170</v>
      </c>
      <c r="L529" s="32" t="s">
        <v>5171</v>
      </c>
      <c r="M529" s="32" t="s">
        <v>5172</v>
      </c>
      <c r="N529" s="32" t="s">
        <v>5173</v>
      </c>
      <c r="O529" s="32" t="s">
        <v>5174</v>
      </c>
      <c r="P529" s="32" t="s">
        <v>5175</v>
      </c>
      <c r="Q529" s="32" t="s">
        <v>1092</v>
      </c>
      <c r="R529" s="35">
        <v>10000</v>
      </c>
      <c r="S529" s="35">
        <v>10000</v>
      </c>
      <c r="T529" s="6" t="s">
        <v>1092</v>
      </c>
      <c r="U529" s="6" t="s">
        <v>1092</v>
      </c>
      <c r="V529" s="5" t="s">
        <v>587</v>
      </c>
      <c r="W529" s="6">
        <v>82</v>
      </c>
      <c r="X529" s="6">
        <v>16</v>
      </c>
      <c r="Y529" s="32">
        <v>21</v>
      </c>
      <c r="Z529" s="32" t="s">
        <v>1079</v>
      </c>
      <c r="AA529" s="122" t="s">
        <v>5176</v>
      </c>
      <c r="AB529" s="32" t="s">
        <v>5008</v>
      </c>
      <c r="AC529" s="32">
        <v>1</v>
      </c>
      <c r="AD529" s="32">
        <v>1</v>
      </c>
      <c r="AE529" s="10">
        <v>0</v>
      </c>
      <c r="AF529" s="10" t="s">
        <v>5177</v>
      </c>
    </row>
    <row r="530" spans="1:32" ht="63.75" x14ac:dyDescent="0.2">
      <c r="A530" s="130">
        <f>IF(B530&gt;0,MAX($A$4:A529)+1,"")</f>
        <v>527</v>
      </c>
      <c r="B530" s="32" t="s">
        <v>86</v>
      </c>
      <c r="C530" s="32">
        <v>5</v>
      </c>
      <c r="D530" s="31" t="s">
        <v>113</v>
      </c>
      <c r="E530" s="32" t="s">
        <v>5062</v>
      </c>
      <c r="F530" s="32" t="s">
        <v>5178</v>
      </c>
      <c r="G530" s="7" t="s">
        <v>5179</v>
      </c>
      <c r="H530" s="125">
        <v>30522286914</v>
      </c>
      <c r="I530" s="125" t="s">
        <v>5180</v>
      </c>
      <c r="J530" s="32" t="s">
        <v>5181</v>
      </c>
      <c r="K530" s="32" t="s">
        <v>5182</v>
      </c>
      <c r="L530" s="32" t="s">
        <v>5183</v>
      </c>
      <c r="M530" s="32" t="s">
        <v>5184</v>
      </c>
      <c r="N530" s="32" t="s">
        <v>5185</v>
      </c>
      <c r="O530" s="32" t="s">
        <v>5186</v>
      </c>
      <c r="P530" s="32" t="s">
        <v>5187</v>
      </c>
      <c r="Q530" s="32" t="s">
        <v>1092</v>
      </c>
      <c r="R530" s="35">
        <v>14000</v>
      </c>
      <c r="S530" s="35">
        <v>14000</v>
      </c>
      <c r="T530" s="6" t="s">
        <v>1092</v>
      </c>
      <c r="U530" s="6">
        <v>1</v>
      </c>
      <c r="V530" s="5" t="s">
        <v>587</v>
      </c>
      <c r="W530" s="6">
        <v>82</v>
      </c>
      <c r="X530" s="6">
        <v>1</v>
      </c>
      <c r="Y530" s="32">
        <v>21</v>
      </c>
      <c r="Z530" s="32" t="s">
        <v>1079</v>
      </c>
      <c r="AA530" s="122" t="s">
        <v>5188</v>
      </c>
      <c r="AB530" s="32" t="s">
        <v>5008</v>
      </c>
      <c r="AC530" s="32">
        <v>1</v>
      </c>
      <c r="AD530" s="32">
        <v>1</v>
      </c>
      <c r="AE530" s="10">
        <v>1</v>
      </c>
      <c r="AF530" s="10" t="s">
        <v>5008</v>
      </c>
    </row>
    <row r="531" spans="1:32" ht="63.75" x14ac:dyDescent="0.2">
      <c r="A531" s="130">
        <f>IF(B531&gt;0,MAX($A$4:A530)+1,"")</f>
        <v>528</v>
      </c>
      <c r="B531" s="32" t="s">
        <v>86</v>
      </c>
      <c r="C531" s="32">
        <v>5</v>
      </c>
      <c r="D531" s="31" t="s">
        <v>113</v>
      </c>
      <c r="E531" s="32" t="s">
        <v>5062</v>
      </c>
      <c r="F531" s="32" t="s">
        <v>5189</v>
      </c>
      <c r="G531" s="7" t="s">
        <v>5190</v>
      </c>
      <c r="H531" s="125" t="s">
        <v>5191</v>
      </c>
      <c r="I531" s="125" t="s">
        <v>5192</v>
      </c>
      <c r="J531" s="32" t="s">
        <v>5193</v>
      </c>
      <c r="K531" s="32" t="s">
        <v>5018</v>
      </c>
      <c r="L531" s="32" t="s">
        <v>5019</v>
      </c>
      <c r="M531" s="32" t="s">
        <v>5194</v>
      </c>
      <c r="N531" s="32" t="s">
        <v>5195</v>
      </c>
      <c r="O531" s="32" t="s">
        <v>5196</v>
      </c>
      <c r="P531" s="32" t="s">
        <v>5197</v>
      </c>
      <c r="Q531" s="32" t="s">
        <v>1092</v>
      </c>
      <c r="R531" s="35">
        <v>19000</v>
      </c>
      <c r="S531" s="35">
        <v>19000</v>
      </c>
      <c r="T531" s="6" t="s">
        <v>1092</v>
      </c>
      <c r="U531" s="6" t="s">
        <v>1092</v>
      </c>
      <c r="V531" s="5" t="s">
        <v>587</v>
      </c>
      <c r="W531" s="6">
        <v>17</v>
      </c>
      <c r="X531" s="6">
        <v>1</v>
      </c>
      <c r="Y531" s="32">
        <v>21</v>
      </c>
      <c r="Z531" s="32" t="s">
        <v>1079</v>
      </c>
      <c r="AA531" s="122" t="s">
        <v>5198</v>
      </c>
      <c r="AB531" s="32" t="s">
        <v>5008</v>
      </c>
      <c r="AC531" s="32">
        <v>1</v>
      </c>
      <c r="AD531" s="32">
        <v>0</v>
      </c>
      <c r="AE531" s="10">
        <v>3</v>
      </c>
      <c r="AF531" s="10" t="s">
        <v>5008</v>
      </c>
    </row>
    <row r="532" spans="1:32" ht="63.75" x14ac:dyDescent="0.2">
      <c r="A532" s="130">
        <f>IF(B532&gt;0,MAX($A$4:A531)+1,"")</f>
        <v>529</v>
      </c>
      <c r="B532" s="32" t="s">
        <v>86</v>
      </c>
      <c r="C532" s="32">
        <v>5</v>
      </c>
      <c r="D532" s="31" t="s">
        <v>113</v>
      </c>
      <c r="E532" s="32" t="s">
        <v>5062</v>
      </c>
      <c r="F532" s="32" t="s">
        <v>1960</v>
      </c>
      <c r="G532" s="7" t="s">
        <v>1961</v>
      </c>
      <c r="H532" s="125" t="s">
        <v>1962</v>
      </c>
      <c r="I532" s="125" t="s">
        <v>1963</v>
      </c>
      <c r="J532" s="32" t="s">
        <v>5199</v>
      </c>
      <c r="K532" s="32" t="s">
        <v>1965</v>
      </c>
      <c r="L532" s="32" t="s">
        <v>1966</v>
      </c>
      <c r="M532" s="32" t="s">
        <v>1967</v>
      </c>
      <c r="N532" s="32" t="s">
        <v>5200</v>
      </c>
      <c r="O532" s="32" t="s">
        <v>5201</v>
      </c>
      <c r="P532" s="32" t="s">
        <v>1970</v>
      </c>
      <c r="Q532" s="32" t="s">
        <v>1092</v>
      </c>
      <c r="R532" s="35">
        <v>16000</v>
      </c>
      <c r="S532" s="35">
        <v>16000</v>
      </c>
      <c r="T532" s="6" t="s">
        <v>1092</v>
      </c>
      <c r="U532" s="6" t="s">
        <v>1092</v>
      </c>
      <c r="V532" s="5" t="s">
        <v>587</v>
      </c>
      <c r="W532" s="6">
        <v>60</v>
      </c>
      <c r="X532" s="6">
        <v>37</v>
      </c>
      <c r="Y532" s="32">
        <v>21</v>
      </c>
      <c r="Z532" s="32" t="s">
        <v>1079</v>
      </c>
      <c r="AA532" s="122" t="s">
        <v>5202</v>
      </c>
      <c r="AB532" s="32" t="s">
        <v>5008</v>
      </c>
      <c r="AC532" s="32">
        <v>2</v>
      </c>
      <c r="AD532" s="32">
        <v>4</v>
      </c>
      <c r="AE532" s="10">
        <v>0</v>
      </c>
      <c r="AF532" s="10" t="s">
        <v>5008</v>
      </c>
    </row>
    <row r="533" spans="1:32" ht="63.75" x14ac:dyDescent="0.2">
      <c r="A533" s="130">
        <f>IF(B533&gt;0,MAX($A$4:A532)+1,"")</f>
        <v>530</v>
      </c>
      <c r="B533" s="32" t="s">
        <v>86</v>
      </c>
      <c r="C533" s="32">
        <v>5</v>
      </c>
      <c r="D533" s="31" t="s">
        <v>113</v>
      </c>
      <c r="E533" s="32" t="s">
        <v>5062</v>
      </c>
      <c r="F533" s="32" t="s">
        <v>5203</v>
      </c>
      <c r="G533" s="7" t="s">
        <v>4763</v>
      </c>
      <c r="H533" s="125" t="s">
        <v>4764</v>
      </c>
      <c r="I533" s="125" t="s">
        <v>4765</v>
      </c>
      <c r="J533" s="32" t="s">
        <v>4766</v>
      </c>
      <c r="K533" s="32" t="s">
        <v>4767</v>
      </c>
      <c r="L533" s="32" t="s">
        <v>5204</v>
      </c>
      <c r="M533" s="32" t="s">
        <v>4769</v>
      </c>
      <c r="N533" s="32" t="s">
        <v>5205</v>
      </c>
      <c r="O533" s="32" t="s">
        <v>5206</v>
      </c>
      <c r="P533" s="32" t="s">
        <v>4772</v>
      </c>
      <c r="Q533" s="32" t="s">
        <v>1092</v>
      </c>
      <c r="R533" s="35">
        <v>10000</v>
      </c>
      <c r="S533" s="35">
        <v>10000</v>
      </c>
      <c r="T533" s="6" t="s">
        <v>1092</v>
      </c>
      <c r="U533" s="6" t="s">
        <v>1092</v>
      </c>
      <c r="V533" s="5" t="s">
        <v>587</v>
      </c>
      <c r="W533" s="6">
        <v>93</v>
      </c>
      <c r="X533" s="6">
        <v>6</v>
      </c>
      <c r="Y533" s="32">
        <v>21</v>
      </c>
      <c r="Z533" s="32" t="s">
        <v>1079</v>
      </c>
      <c r="AA533" s="122" t="s">
        <v>5207</v>
      </c>
      <c r="AB533" s="32" t="s">
        <v>5008</v>
      </c>
      <c r="AC533" s="32">
        <v>6</v>
      </c>
      <c r="AD533" s="32">
        <v>1</v>
      </c>
      <c r="AE533" s="10">
        <v>0</v>
      </c>
      <c r="AF533" s="10" t="s">
        <v>5008</v>
      </c>
    </row>
    <row r="534" spans="1:32" ht="63.75" x14ac:dyDescent="0.2">
      <c r="A534" s="130">
        <f>IF(B534&gt;0,MAX($A$4:A533)+1,"")</f>
        <v>531</v>
      </c>
      <c r="B534" s="32" t="s">
        <v>86</v>
      </c>
      <c r="C534" s="32">
        <v>5</v>
      </c>
      <c r="D534" s="31" t="s">
        <v>113</v>
      </c>
      <c r="E534" s="32" t="s">
        <v>5062</v>
      </c>
      <c r="F534" s="32" t="s">
        <v>2259</v>
      </c>
      <c r="G534" s="7" t="s">
        <v>2260</v>
      </c>
      <c r="H534" s="125" t="s">
        <v>2261</v>
      </c>
      <c r="I534" s="125" t="s">
        <v>2262</v>
      </c>
      <c r="J534" s="32" t="s">
        <v>2047</v>
      </c>
      <c r="K534" s="32" t="s">
        <v>5208</v>
      </c>
      <c r="L534" s="32" t="s">
        <v>2263</v>
      </c>
      <c r="M534" s="32" t="s">
        <v>2264</v>
      </c>
      <c r="N534" s="32" t="s">
        <v>5209</v>
      </c>
      <c r="O534" s="32" t="s">
        <v>5210</v>
      </c>
      <c r="P534" s="32" t="s">
        <v>5209</v>
      </c>
      <c r="Q534" s="32" t="s">
        <v>1092</v>
      </c>
      <c r="R534" s="35">
        <v>25000</v>
      </c>
      <c r="S534" s="35">
        <v>25000</v>
      </c>
      <c r="T534" s="6" t="s">
        <v>1092</v>
      </c>
      <c r="U534" s="6" t="s">
        <v>1092</v>
      </c>
      <c r="V534" s="5" t="s">
        <v>589</v>
      </c>
      <c r="W534" s="6">
        <v>56</v>
      </c>
      <c r="X534" s="6">
        <v>1</v>
      </c>
      <c r="Y534" s="32">
        <v>21</v>
      </c>
      <c r="Z534" s="32" t="s">
        <v>1079</v>
      </c>
      <c r="AA534" s="122" t="s">
        <v>5211</v>
      </c>
      <c r="AB534" s="32" t="s">
        <v>5008</v>
      </c>
      <c r="AC534" s="32">
        <v>8</v>
      </c>
      <c r="AD534" s="32">
        <v>1</v>
      </c>
      <c r="AE534" s="10">
        <v>0</v>
      </c>
      <c r="AF534" s="10" t="s">
        <v>5008</v>
      </c>
    </row>
    <row r="535" spans="1:32" ht="63.75" x14ac:dyDescent="0.2">
      <c r="A535" s="130">
        <f>IF(B535&gt;0,MAX($A$4:A534)+1,"")</f>
        <v>532</v>
      </c>
      <c r="B535" s="32" t="s">
        <v>86</v>
      </c>
      <c r="C535" s="32">
        <v>5</v>
      </c>
      <c r="D535" s="31" t="s">
        <v>113</v>
      </c>
      <c r="E535" s="32" t="s">
        <v>5062</v>
      </c>
      <c r="F535" s="32" t="s">
        <v>2200</v>
      </c>
      <c r="G535" s="7" t="s">
        <v>2201</v>
      </c>
      <c r="H535" s="125">
        <v>61696311437</v>
      </c>
      <c r="I535" s="125" t="s">
        <v>2203</v>
      </c>
      <c r="J535" s="32" t="s">
        <v>2204</v>
      </c>
      <c r="K535" s="32" t="s">
        <v>2205</v>
      </c>
      <c r="L535" s="32" t="s">
        <v>2206</v>
      </c>
      <c r="M535" s="32" t="s">
        <v>2207</v>
      </c>
      <c r="N535" s="32" t="s">
        <v>5212</v>
      </c>
      <c r="O535" s="32" t="s">
        <v>5213</v>
      </c>
      <c r="P535" s="32" t="s">
        <v>2327</v>
      </c>
      <c r="Q535" s="32" t="s">
        <v>1092</v>
      </c>
      <c r="R535" s="35">
        <v>15000</v>
      </c>
      <c r="S535" s="35">
        <v>15000</v>
      </c>
      <c r="T535" s="6" t="s">
        <v>1092</v>
      </c>
      <c r="U535" s="6">
        <v>1</v>
      </c>
      <c r="V535" s="5" t="s">
        <v>589</v>
      </c>
      <c r="W535" s="6">
        <v>44</v>
      </c>
      <c r="X535" s="6">
        <v>11</v>
      </c>
      <c r="Y535" s="32">
        <v>21</v>
      </c>
      <c r="Z535" s="32" t="s">
        <v>1079</v>
      </c>
      <c r="AA535" s="122" t="s">
        <v>5214</v>
      </c>
      <c r="AB535" s="32" t="s">
        <v>5008</v>
      </c>
      <c r="AC535" s="32">
        <v>2</v>
      </c>
      <c r="AD535" s="32">
        <v>1</v>
      </c>
      <c r="AE535" s="10">
        <v>2</v>
      </c>
      <c r="AF535" s="10" t="s">
        <v>5008</v>
      </c>
    </row>
    <row r="536" spans="1:32" ht="63.75" x14ac:dyDescent="0.2">
      <c r="A536" s="130">
        <f>IF(B536&gt;0,MAX($A$4:A535)+1,"")</f>
        <v>533</v>
      </c>
      <c r="B536" s="32" t="s">
        <v>86</v>
      </c>
      <c r="C536" s="32">
        <v>5</v>
      </c>
      <c r="D536" s="31" t="s">
        <v>113</v>
      </c>
      <c r="E536" s="32" t="s">
        <v>5062</v>
      </c>
      <c r="F536" s="32" t="s">
        <v>4003</v>
      </c>
      <c r="G536" s="7" t="s">
        <v>4004</v>
      </c>
      <c r="H536" s="125" t="s">
        <v>4005</v>
      </c>
      <c r="I536" s="125" t="s">
        <v>4006</v>
      </c>
      <c r="J536" s="32" t="s">
        <v>4007</v>
      </c>
      <c r="K536" s="32" t="s">
        <v>4008</v>
      </c>
      <c r="L536" s="32" t="s">
        <v>4009</v>
      </c>
      <c r="M536" s="32" t="s">
        <v>4010</v>
      </c>
      <c r="N536" s="32" t="s">
        <v>5215</v>
      </c>
      <c r="O536" s="32" t="s">
        <v>5216</v>
      </c>
      <c r="P536" s="32" t="s">
        <v>5217</v>
      </c>
      <c r="Q536" s="32" t="s">
        <v>1092</v>
      </c>
      <c r="R536" s="35">
        <v>29000</v>
      </c>
      <c r="S536" s="35">
        <v>29000</v>
      </c>
      <c r="T536" s="6" t="s">
        <v>1092</v>
      </c>
      <c r="U536" s="6" t="s">
        <v>1092</v>
      </c>
      <c r="V536" s="5" t="s">
        <v>587</v>
      </c>
      <c r="W536" s="6">
        <v>60</v>
      </c>
      <c r="X536" s="6">
        <v>1</v>
      </c>
      <c r="Y536" s="32">
        <v>21</v>
      </c>
      <c r="Z536" s="32" t="s">
        <v>1079</v>
      </c>
      <c r="AA536" s="122" t="s">
        <v>5218</v>
      </c>
      <c r="AB536" s="32" t="s">
        <v>5008</v>
      </c>
      <c r="AC536" s="32">
        <v>2</v>
      </c>
      <c r="AD536" s="32">
        <v>3</v>
      </c>
      <c r="AE536" s="10">
        <v>0</v>
      </c>
      <c r="AF536" s="10" t="s">
        <v>5008</v>
      </c>
    </row>
    <row r="537" spans="1:32" ht="63.75" x14ac:dyDescent="0.2">
      <c r="A537" s="130">
        <f>IF(B537&gt;0,MAX($A$4:A536)+1,"")</f>
        <v>534</v>
      </c>
      <c r="B537" s="32" t="s">
        <v>86</v>
      </c>
      <c r="C537" s="32">
        <v>5</v>
      </c>
      <c r="D537" s="31" t="s">
        <v>113</v>
      </c>
      <c r="E537" s="32" t="s">
        <v>5062</v>
      </c>
      <c r="F537" s="32" t="s">
        <v>4395</v>
      </c>
      <c r="G537" s="7" t="s">
        <v>4396</v>
      </c>
      <c r="H537" s="125">
        <v>53526393957</v>
      </c>
      <c r="I537" s="125" t="s">
        <v>4398</v>
      </c>
      <c r="J537" s="32" t="s">
        <v>5219</v>
      </c>
      <c r="K537" s="32" t="s">
        <v>4400</v>
      </c>
      <c r="L537" s="32" t="s">
        <v>4401</v>
      </c>
      <c r="M537" s="32" t="s">
        <v>4402</v>
      </c>
      <c r="N537" s="32" t="s">
        <v>5220</v>
      </c>
      <c r="O537" s="32" t="s">
        <v>5221</v>
      </c>
      <c r="P537" s="32" t="s">
        <v>5222</v>
      </c>
      <c r="Q537" s="32" t="s">
        <v>1092</v>
      </c>
      <c r="R537" s="35">
        <v>10000</v>
      </c>
      <c r="S537" s="35">
        <v>10000</v>
      </c>
      <c r="T537" s="6" t="s">
        <v>1092</v>
      </c>
      <c r="U537" s="6" t="s">
        <v>1092</v>
      </c>
      <c r="V537" s="5" t="s">
        <v>587</v>
      </c>
      <c r="W537" s="6">
        <v>17</v>
      </c>
      <c r="X537" s="6">
        <v>1</v>
      </c>
      <c r="Y537" s="32">
        <v>21</v>
      </c>
      <c r="Z537" s="32" t="s">
        <v>1079</v>
      </c>
      <c r="AA537" s="122" t="s">
        <v>5223</v>
      </c>
      <c r="AB537" s="32" t="s">
        <v>5008</v>
      </c>
      <c r="AC537" s="32">
        <v>4</v>
      </c>
      <c r="AD537" s="32">
        <v>0</v>
      </c>
      <c r="AE537" s="10">
        <v>2</v>
      </c>
      <c r="AF537" s="10" t="s">
        <v>5224</v>
      </c>
    </row>
    <row r="538" spans="1:32" ht="63.75" x14ac:dyDescent="0.2">
      <c r="A538" s="130">
        <f>IF(B538&gt;0,MAX($A$4:A537)+1,"")</f>
        <v>535</v>
      </c>
      <c r="B538" s="32" t="s">
        <v>86</v>
      </c>
      <c r="C538" s="32">
        <v>5</v>
      </c>
      <c r="D538" s="31" t="s">
        <v>113</v>
      </c>
      <c r="E538" s="32" t="s">
        <v>5062</v>
      </c>
      <c r="F538" s="32" t="s">
        <v>5178</v>
      </c>
      <c r="G538" s="7" t="s">
        <v>5179</v>
      </c>
      <c r="H538" s="125">
        <v>30522286914</v>
      </c>
      <c r="I538" s="125" t="s">
        <v>5180</v>
      </c>
      <c r="J538" s="32" t="s">
        <v>5181</v>
      </c>
      <c r="K538" s="32" t="s">
        <v>5182</v>
      </c>
      <c r="L538" s="32" t="s">
        <v>5183</v>
      </c>
      <c r="M538" s="32" t="s">
        <v>5184</v>
      </c>
      <c r="N538" s="32" t="s">
        <v>5185</v>
      </c>
      <c r="O538" s="32" t="s">
        <v>5225</v>
      </c>
      <c r="P538" s="32" t="s">
        <v>5187</v>
      </c>
      <c r="Q538" s="32" t="s">
        <v>1092</v>
      </c>
      <c r="R538" s="35">
        <v>10000</v>
      </c>
      <c r="S538" s="35">
        <v>10000</v>
      </c>
      <c r="T538" s="6" t="s">
        <v>1092</v>
      </c>
      <c r="U538" s="6" t="s">
        <v>1092</v>
      </c>
      <c r="V538" s="5" t="s">
        <v>591</v>
      </c>
      <c r="W538" s="6">
        <v>36</v>
      </c>
      <c r="X538" s="6">
        <v>1</v>
      </c>
      <c r="Y538" s="32">
        <v>21</v>
      </c>
      <c r="Z538" s="32" t="s">
        <v>1079</v>
      </c>
      <c r="AA538" s="122" t="s">
        <v>5226</v>
      </c>
      <c r="AB538" s="32" t="s">
        <v>5008</v>
      </c>
      <c r="AC538" s="32">
        <v>0</v>
      </c>
      <c r="AD538" s="32">
        <v>1</v>
      </c>
      <c r="AE538" s="10">
        <v>1</v>
      </c>
      <c r="AF538" s="10" t="s">
        <v>5008</v>
      </c>
    </row>
    <row r="539" spans="1:32" ht="63.75" x14ac:dyDescent="0.2">
      <c r="A539" s="130">
        <f>IF(B539&gt;0,MAX($A$4:A538)+1,"")</f>
        <v>536</v>
      </c>
      <c r="B539" s="32" t="s">
        <v>86</v>
      </c>
      <c r="C539" s="32">
        <v>5</v>
      </c>
      <c r="D539" s="31" t="s">
        <v>113</v>
      </c>
      <c r="E539" s="32" t="s">
        <v>5062</v>
      </c>
      <c r="F539" s="32" t="s">
        <v>4504</v>
      </c>
      <c r="G539" s="7" t="s">
        <v>4505</v>
      </c>
      <c r="H539" s="125" t="s">
        <v>4506</v>
      </c>
      <c r="I539" s="125" t="s">
        <v>4507</v>
      </c>
      <c r="J539" s="32" t="s">
        <v>4508</v>
      </c>
      <c r="K539" s="32" t="s">
        <v>4509</v>
      </c>
      <c r="L539" s="32" t="s">
        <v>4510</v>
      </c>
      <c r="M539" s="32" t="s">
        <v>4511</v>
      </c>
      <c r="N539" s="32" t="s">
        <v>5227</v>
      </c>
      <c r="O539" s="32" t="s">
        <v>5228</v>
      </c>
      <c r="P539" s="32" t="s">
        <v>5229</v>
      </c>
      <c r="Q539" s="32" t="s">
        <v>1092</v>
      </c>
      <c r="R539" s="35">
        <v>30000</v>
      </c>
      <c r="S539" s="35">
        <v>30000</v>
      </c>
      <c r="T539" s="6" t="s">
        <v>1092</v>
      </c>
      <c r="U539" s="6" t="s">
        <v>1092</v>
      </c>
      <c r="V539" s="5" t="s">
        <v>587</v>
      </c>
      <c r="W539" s="6">
        <v>60</v>
      </c>
      <c r="X539" s="6">
        <v>1</v>
      </c>
      <c r="Y539" s="32">
        <v>21</v>
      </c>
      <c r="Z539" s="32" t="s">
        <v>1079</v>
      </c>
      <c r="AA539" s="122" t="s">
        <v>5230</v>
      </c>
      <c r="AB539" s="32" t="s">
        <v>5008</v>
      </c>
      <c r="AC539" s="32">
        <v>9</v>
      </c>
      <c r="AD539" s="32">
        <v>2</v>
      </c>
      <c r="AE539" s="10">
        <v>0</v>
      </c>
      <c r="AF539" s="10" t="s">
        <v>5008</v>
      </c>
    </row>
    <row r="540" spans="1:32" ht="63.75" x14ac:dyDescent="0.2">
      <c r="A540" s="130">
        <f>IF(B540&gt;0,MAX($A$4:A539)+1,"")</f>
        <v>537</v>
      </c>
      <c r="B540" s="32" t="s">
        <v>86</v>
      </c>
      <c r="C540" s="32">
        <v>5</v>
      </c>
      <c r="D540" s="31" t="s">
        <v>113</v>
      </c>
      <c r="E540" s="32" t="s">
        <v>5062</v>
      </c>
      <c r="F540" s="32" t="s">
        <v>4796</v>
      </c>
      <c r="G540" s="7" t="s">
        <v>4797</v>
      </c>
      <c r="H540" s="125" t="s">
        <v>4798</v>
      </c>
      <c r="I540" s="125" t="s">
        <v>4799</v>
      </c>
      <c r="J540" s="32" t="s">
        <v>4766</v>
      </c>
      <c r="K540" s="32" t="s">
        <v>4800</v>
      </c>
      <c r="L540" s="32" t="s">
        <v>4801</v>
      </c>
      <c r="M540" s="32" t="s">
        <v>4802</v>
      </c>
      <c r="N540" s="32" t="s">
        <v>5231</v>
      </c>
      <c r="O540" s="32" t="s">
        <v>5232</v>
      </c>
      <c r="P540" s="32" t="s">
        <v>4805</v>
      </c>
      <c r="Q540" s="32" t="s">
        <v>1092</v>
      </c>
      <c r="R540" s="35">
        <v>33000</v>
      </c>
      <c r="S540" s="35">
        <v>33000</v>
      </c>
      <c r="T540" s="6" t="s">
        <v>1092</v>
      </c>
      <c r="U540" s="6" t="s">
        <v>1092</v>
      </c>
      <c r="V540" s="5" t="s">
        <v>587</v>
      </c>
      <c r="W540" s="6">
        <v>59</v>
      </c>
      <c r="X540" s="6">
        <v>1</v>
      </c>
      <c r="Y540" s="32">
        <v>21</v>
      </c>
      <c r="Z540" s="32" t="s">
        <v>1079</v>
      </c>
      <c r="AA540" s="122" t="s">
        <v>5233</v>
      </c>
      <c r="AB540" s="32" t="s">
        <v>5008</v>
      </c>
      <c r="AC540" s="32">
        <v>6</v>
      </c>
      <c r="AD540" s="32">
        <v>3</v>
      </c>
      <c r="AE540" s="10">
        <v>0</v>
      </c>
      <c r="AF540" s="10" t="s">
        <v>5008</v>
      </c>
    </row>
    <row r="541" spans="1:32" ht="63.75" x14ac:dyDescent="0.2">
      <c r="A541" s="130">
        <f>IF(B541&gt;0,MAX($A$4:A540)+1,"")</f>
        <v>538</v>
      </c>
      <c r="B541" s="32" t="s">
        <v>86</v>
      </c>
      <c r="C541" s="32">
        <v>5</v>
      </c>
      <c r="D541" s="31" t="s">
        <v>113</v>
      </c>
      <c r="E541" s="32" t="s">
        <v>5062</v>
      </c>
      <c r="F541" s="32" t="s">
        <v>2223</v>
      </c>
      <c r="G541" s="7" t="s">
        <v>2224</v>
      </c>
      <c r="H541" s="125" t="s">
        <v>2225</v>
      </c>
      <c r="I541" s="125" t="s">
        <v>2226</v>
      </c>
      <c r="J541" s="32" t="s">
        <v>2227</v>
      </c>
      <c r="K541" s="32" t="s">
        <v>2228</v>
      </c>
      <c r="L541" s="32" t="s">
        <v>2229</v>
      </c>
      <c r="M541" s="32" t="s">
        <v>2230</v>
      </c>
      <c r="N541" s="32" t="s">
        <v>5234</v>
      </c>
      <c r="O541" s="32" t="s">
        <v>5235</v>
      </c>
      <c r="P541" s="32" t="s">
        <v>2233</v>
      </c>
      <c r="Q541" s="32" t="s">
        <v>1092</v>
      </c>
      <c r="R541" s="35">
        <v>12000</v>
      </c>
      <c r="S541" s="35">
        <v>12000</v>
      </c>
      <c r="T541" s="6" t="s">
        <v>1092</v>
      </c>
      <c r="U541" s="6" t="s">
        <v>1092</v>
      </c>
      <c r="V541" s="5" t="s">
        <v>631</v>
      </c>
      <c r="W541" s="6">
        <v>82</v>
      </c>
      <c r="X541" s="6">
        <v>19</v>
      </c>
      <c r="Y541" s="32">
        <v>21</v>
      </c>
      <c r="Z541" s="32" t="s">
        <v>1079</v>
      </c>
      <c r="AA541" s="122" t="s">
        <v>5236</v>
      </c>
      <c r="AB541" s="32" t="s">
        <v>5008</v>
      </c>
      <c r="AC541" s="32">
        <v>58</v>
      </c>
      <c r="AD541" s="32">
        <v>0</v>
      </c>
      <c r="AE541" s="10">
        <v>1</v>
      </c>
      <c r="AF541" s="10" t="s">
        <v>5008</v>
      </c>
    </row>
    <row r="542" spans="1:32" ht="38.25" x14ac:dyDescent="0.2">
      <c r="A542" s="130">
        <f>IF(B542&gt;0,MAX($A$4:A541)+1,"")</f>
        <v>539</v>
      </c>
      <c r="B542" s="32" t="s">
        <v>86</v>
      </c>
      <c r="C542" s="32">
        <v>5</v>
      </c>
      <c r="D542" s="31" t="s">
        <v>113</v>
      </c>
      <c r="E542" s="32" t="s">
        <v>5237</v>
      </c>
      <c r="F542" s="32" t="s">
        <v>5092</v>
      </c>
      <c r="G542" s="7" t="s">
        <v>5093</v>
      </c>
      <c r="H542" s="125" t="s">
        <v>5094</v>
      </c>
      <c r="I542" s="125" t="s">
        <v>5095</v>
      </c>
      <c r="J542" s="32" t="s">
        <v>5096</v>
      </c>
      <c r="K542" s="32" t="s">
        <v>2228</v>
      </c>
      <c r="L542" s="32" t="s">
        <v>5097</v>
      </c>
      <c r="M542" s="32" t="s">
        <v>5098</v>
      </c>
      <c r="N542" s="32" t="s">
        <v>5238</v>
      </c>
      <c r="O542" s="32" t="s">
        <v>5239</v>
      </c>
      <c r="P542" s="32" t="s">
        <v>5238</v>
      </c>
      <c r="Q542" s="32">
        <v>1</v>
      </c>
      <c r="R542" s="35">
        <v>120000</v>
      </c>
      <c r="S542" s="35">
        <v>120000</v>
      </c>
      <c r="T542" s="6">
        <v>1</v>
      </c>
      <c r="U542" s="6">
        <v>1</v>
      </c>
      <c r="V542" s="5" t="s">
        <v>587</v>
      </c>
      <c r="W542" s="6">
        <v>82</v>
      </c>
      <c r="X542" s="6">
        <v>10</v>
      </c>
      <c r="Y542" s="32">
        <v>21</v>
      </c>
      <c r="Z542" s="32" t="s">
        <v>1079</v>
      </c>
      <c r="AA542" s="122" t="s">
        <v>5240</v>
      </c>
      <c r="AB542" s="32" t="s">
        <v>5008</v>
      </c>
      <c r="AC542" s="32">
        <v>6</v>
      </c>
      <c r="AD542" s="32">
        <v>4</v>
      </c>
      <c r="AE542" s="10">
        <v>0</v>
      </c>
      <c r="AF542" s="10" t="s">
        <v>5008</v>
      </c>
    </row>
    <row r="543" spans="1:32" ht="63.75" x14ac:dyDescent="0.2">
      <c r="A543" s="130">
        <f>IF(B543&gt;0,MAX($A$4:A542)+1,"")</f>
        <v>540</v>
      </c>
      <c r="B543" s="32" t="s">
        <v>86</v>
      </c>
      <c r="C543" s="32">
        <v>5</v>
      </c>
      <c r="D543" s="31" t="s">
        <v>113</v>
      </c>
      <c r="E543" s="32" t="s">
        <v>5237</v>
      </c>
      <c r="F543" s="32" t="s">
        <v>5241</v>
      </c>
      <c r="G543" s="7" t="s">
        <v>4997</v>
      </c>
      <c r="H543" s="125">
        <v>67417590263</v>
      </c>
      <c r="I543" s="125" t="s">
        <v>4999</v>
      </c>
      <c r="J543" s="32" t="s">
        <v>5242</v>
      </c>
      <c r="K543" s="32" t="s">
        <v>5001</v>
      </c>
      <c r="L543" s="32" t="s">
        <v>5002</v>
      </c>
      <c r="M543" s="32" t="s">
        <v>5003</v>
      </c>
      <c r="N543" s="32" t="s">
        <v>5153</v>
      </c>
      <c r="O543" s="32" t="s">
        <v>5243</v>
      </c>
      <c r="P543" s="32" t="s">
        <v>5153</v>
      </c>
      <c r="Q543" s="32">
        <v>1</v>
      </c>
      <c r="R543" s="35">
        <v>80000</v>
      </c>
      <c r="S543" s="35">
        <v>80000</v>
      </c>
      <c r="T543" s="6">
        <v>1</v>
      </c>
      <c r="U543" s="6">
        <v>1</v>
      </c>
      <c r="V543" s="5" t="s">
        <v>587</v>
      </c>
      <c r="W543" s="6">
        <v>46</v>
      </c>
      <c r="X543" s="6">
        <v>1</v>
      </c>
      <c r="Y543" s="32">
        <v>21</v>
      </c>
      <c r="Z543" s="32" t="s">
        <v>1079</v>
      </c>
      <c r="AA543" s="122" t="s">
        <v>5244</v>
      </c>
      <c r="AB543" s="32" t="s">
        <v>5008</v>
      </c>
      <c r="AC543" s="32">
        <v>0</v>
      </c>
      <c r="AD543" s="32">
        <v>4</v>
      </c>
      <c r="AE543" s="10">
        <v>0</v>
      </c>
      <c r="AF543" s="10" t="s">
        <v>5245</v>
      </c>
    </row>
    <row r="544" spans="1:32" ht="51" x14ac:dyDescent="0.2">
      <c r="A544" s="130">
        <f>IF(B544&gt;0,MAX($A$4:A543)+1,"")</f>
        <v>541</v>
      </c>
      <c r="B544" s="32" t="s">
        <v>86</v>
      </c>
      <c r="C544" s="32">
        <v>5</v>
      </c>
      <c r="D544" s="31" t="s">
        <v>113</v>
      </c>
      <c r="E544" s="32" t="s">
        <v>5237</v>
      </c>
      <c r="F544" s="32" t="s">
        <v>5009</v>
      </c>
      <c r="G544" s="7" t="s">
        <v>2357</v>
      </c>
      <c r="H544" s="125">
        <v>79315449004</v>
      </c>
      <c r="I544" s="125" t="s">
        <v>2359</v>
      </c>
      <c r="J544" s="32" t="s">
        <v>5246</v>
      </c>
      <c r="K544" s="32" t="s">
        <v>2361</v>
      </c>
      <c r="L544" s="32" t="s">
        <v>2362</v>
      </c>
      <c r="M544" s="32" t="s">
        <v>2363</v>
      </c>
      <c r="N544" s="32" t="s">
        <v>5010</v>
      </c>
      <c r="O544" s="32" t="s">
        <v>5247</v>
      </c>
      <c r="P544" s="32" t="s">
        <v>5010</v>
      </c>
      <c r="Q544" s="32">
        <v>1</v>
      </c>
      <c r="R544" s="35">
        <v>80000</v>
      </c>
      <c r="S544" s="35">
        <v>80000</v>
      </c>
      <c r="T544" s="6">
        <v>1</v>
      </c>
      <c r="U544" s="6">
        <v>1</v>
      </c>
      <c r="V544" s="5" t="s">
        <v>606</v>
      </c>
      <c r="W544" s="6">
        <v>49</v>
      </c>
      <c r="X544" s="6">
        <v>10</v>
      </c>
      <c r="Y544" s="32">
        <v>21</v>
      </c>
      <c r="Z544" s="32" t="s">
        <v>1079</v>
      </c>
      <c r="AA544" s="122" t="s">
        <v>5248</v>
      </c>
      <c r="AB544" s="32" t="s">
        <v>5008</v>
      </c>
      <c r="AC544" s="32">
        <v>4</v>
      </c>
      <c r="AD544" s="32">
        <v>4</v>
      </c>
      <c r="AE544" s="10">
        <v>0</v>
      </c>
      <c r="AF544" s="10" t="s">
        <v>5008</v>
      </c>
    </row>
    <row r="545" spans="1:32" ht="51" x14ac:dyDescent="0.2">
      <c r="A545" s="130">
        <f>IF(B545&gt;0,MAX($A$4:A544)+1,"")</f>
        <v>542</v>
      </c>
      <c r="B545" s="32" t="s">
        <v>86</v>
      </c>
      <c r="C545" s="32">
        <v>5</v>
      </c>
      <c r="D545" s="31" t="s">
        <v>113</v>
      </c>
      <c r="E545" s="32" t="s">
        <v>5237</v>
      </c>
      <c r="F545" s="32" t="s">
        <v>5249</v>
      </c>
      <c r="G545" s="7" t="s">
        <v>5250</v>
      </c>
      <c r="H545" s="125">
        <v>39620501429</v>
      </c>
      <c r="I545" s="125" t="s">
        <v>5251</v>
      </c>
      <c r="J545" s="32" t="s">
        <v>5252</v>
      </c>
      <c r="K545" s="32" t="s">
        <v>5253</v>
      </c>
      <c r="L545" s="32" t="s">
        <v>5254</v>
      </c>
      <c r="M545" s="32" t="s">
        <v>5255</v>
      </c>
      <c r="N545" s="32" t="s">
        <v>5256</v>
      </c>
      <c r="O545" s="32" t="s">
        <v>5257</v>
      </c>
      <c r="P545" s="32" t="s">
        <v>5258</v>
      </c>
      <c r="Q545" s="32">
        <v>1</v>
      </c>
      <c r="R545" s="35">
        <v>80000</v>
      </c>
      <c r="S545" s="35">
        <v>80000</v>
      </c>
      <c r="T545" s="6">
        <v>1</v>
      </c>
      <c r="U545" s="6">
        <v>1</v>
      </c>
      <c r="V545" s="5" t="s">
        <v>587</v>
      </c>
      <c r="W545" s="6">
        <v>59</v>
      </c>
      <c r="X545" s="6">
        <v>29</v>
      </c>
      <c r="Y545" s="32">
        <v>21</v>
      </c>
      <c r="Z545" s="32" t="s">
        <v>1079</v>
      </c>
      <c r="AA545" s="122" t="s">
        <v>5259</v>
      </c>
      <c r="AB545" s="32" t="s">
        <v>5008</v>
      </c>
      <c r="AC545" s="32">
        <v>7</v>
      </c>
      <c r="AD545" s="32">
        <v>1</v>
      </c>
      <c r="AE545" s="10">
        <v>0</v>
      </c>
      <c r="AF545" s="10" t="s">
        <v>5008</v>
      </c>
    </row>
    <row r="546" spans="1:32" ht="51" x14ac:dyDescent="0.2">
      <c r="A546" s="130">
        <f>IF(B546&gt;0,MAX($A$4:A545)+1,"")</f>
        <v>543</v>
      </c>
      <c r="B546" s="32" t="s">
        <v>86</v>
      </c>
      <c r="C546" s="32">
        <v>5</v>
      </c>
      <c r="D546" s="31" t="s">
        <v>113</v>
      </c>
      <c r="E546" s="32" t="s">
        <v>5237</v>
      </c>
      <c r="F546" s="32" t="s">
        <v>5013</v>
      </c>
      <c r="G546" s="7" t="s">
        <v>5014</v>
      </c>
      <c r="H546" s="125">
        <v>25640412631</v>
      </c>
      <c r="I546" s="125" t="s">
        <v>5016</v>
      </c>
      <c r="J546" s="32" t="s">
        <v>5193</v>
      </c>
      <c r="K546" s="32" t="s">
        <v>5018</v>
      </c>
      <c r="L546" s="32" t="s">
        <v>5019</v>
      </c>
      <c r="M546" s="32" t="s">
        <v>5020</v>
      </c>
      <c r="N546" s="32" t="s">
        <v>5021</v>
      </c>
      <c r="O546" s="32" t="s">
        <v>5260</v>
      </c>
      <c r="P546" s="32" t="s">
        <v>5261</v>
      </c>
      <c r="Q546" s="32">
        <v>1</v>
      </c>
      <c r="R546" s="35">
        <v>80000</v>
      </c>
      <c r="S546" s="35">
        <v>80000</v>
      </c>
      <c r="T546" s="6">
        <v>1</v>
      </c>
      <c r="U546" s="6">
        <v>1</v>
      </c>
      <c r="V546" s="5" t="s">
        <v>5262</v>
      </c>
      <c r="W546" s="6">
        <v>17</v>
      </c>
      <c r="X546" s="6">
        <v>10</v>
      </c>
      <c r="Y546" s="32">
        <v>21</v>
      </c>
      <c r="Z546" s="32" t="s">
        <v>1079</v>
      </c>
      <c r="AA546" s="122" t="s">
        <v>5263</v>
      </c>
      <c r="AB546" s="32" t="s">
        <v>5008</v>
      </c>
      <c r="AC546" s="32">
        <v>0</v>
      </c>
      <c r="AD546" s="32">
        <v>7</v>
      </c>
      <c r="AE546" s="10">
        <v>0</v>
      </c>
      <c r="AF546" s="10" t="s">
        <v>5264</v>
      </c>
    </row>
    <row r="547" spans="1:32" ht="63.75" x14ac:dyDescent="0.2">
      <c r="A547" s="130">
        <f>IF(B547&gt;0,MAX($A$4:A546)+1,"")</f>
        <v>544</v>
      </c>
      <c r="B547" s="32" t="s">
        <v>86</v>
      </c>
      <c r="C547" s="32">
        <v>5</v>
      </c>
      <c r="D547" s="31" t="s">
        <v>113</v>
      </c>
      <c r="E547" s="32" t="s">
        <v>5237</v>
      </c>
      <c r="F547" s="32" t="s">
        <v>5265</v>
      </c>
      <c r="G547" s="7" t="s">
        <v>5026</v>
      </c>
      <c r="H547" s="125">
        <v>97076801325</v>
      </c>
      <c r="I547" s="125" t="s">
        <v>5028</v>
      </c>
      <c r="J547" s="32" t="s">
        <v>5029</v>
      </c>
      <c r="K547" s="32" t="s">
        <v>5030</v>
      </c>
      <c r="L547" s="32" t="s">
        <v>5031</v>
      </c>
      <c r="M547" s="32" t="s">
        <v>5032</v>
      </c>
      <c r="N547" s="32" t="s">
        <v>5035</v>
      </c>
      <c r="O547" s="32" t="s">
        <v>5266</v>
      </c>
      <c r="P547" s="32" t="s">
        <v>3290</v>
      </c>
      <c r="Q547" s="32">
        <v>1</v>
      </c>
      <c r="R547" s="35">
        <v>80000</v>
      </c>
      <c r="S547" s="35">
        <v>80000</v>
      </c>
      <c r="T547" s="6">
        <v>1</v>
      </c>
      <c r="U547" s="6">
        <v>1</v>
      </c>
      <c r="V547" s="5" t="s">
        <v>627</v>
      </c>
      <c r="W547" s="6">
        <v>23</v>
      </c>
      <c r="X547" s="6">
        <v>10</v>
      </c>
      <c r="Y547" s="32">
        <v>21</v>
      </c>
      <c r="Z547" s="32" t="s">
        <v>1079</v>
      </c>
      <c r="AA547" s="122" t="s">
        <v>5267</v>
      </c>
      <c r="AB547" s="32" t="s">
        <v>5008</v>
      </c>
      <c r="AC547" s="32">
        <v>41</v>
      </c>
      <c r="AD547" s="32">
        <v>2</v>
      </c>
      <c r="AE547" s="10">
        <v>0</v>
      </c>
      <c r="AF547" s="10" t="s">
        <v>5008</v>
      </c>
    </row>
    <row r="548" spans="1:32" ht="63.75" x14ac:dyDescent="0.2">
      <c r="A548" s="130">
        <f>IF(B548&gt;0,MAX($A$4:A547)+1,"")</f>
        <v>545</v>
      </c>
      <c r="B548" s="32" t="s">
        <v>86</v>
      </c>
      <c r="C548" s="32">
        <v>5</v>
      </c>
      <c r="D548" s="31" t="s">
        <v>113</v>
      </c>
      <c r="E548" s="32" t="s">
        <v>5237</v>
      </c>
      <c r="F548" s="32" t="s">
        <v>5268</v>
      </c>
      <c r="G548" s="7" t="s">
        <v>5040</v>
      </c>
      <c r="H548" s="125">
        <v>47012378732</v>
      </c>
      <c r="I548" s="125" t="s">
        <v>2675</v>
      </c>
      <c r="J548" s="32" t="s">
        <v>5041</v>
      </c>
      <c r="K548" s="32" t="s">
        <v>2677</v>
      </c>
      <c r="L548" s="32" t="s">
        <v>2678</v>
      </c>
      <c r="M548" s="32" t="s">
        <v>2679</v>
      </c>
      <c r="N548" s="32" t="s">
        <v>5042</v>
      </c>
      <c r="O548" s="32" t="s">
        <v>5269</v>
      </c>
      <c r="P548" s="32" t="s">
        <v>5042</v>
      </c>
      <c r="Q548" s="32">
        <v>1</v>
      </c>
      <c r="R548" s="35">
        <v>80000</v>
      </c>
      <c r="S548" s="35">
        <v>80000</v>
      </c>
      <c r="T548" s="6">
        <v>1</v>
      </c>
      <c r="U548" s="6">
        <v>1</v>
      </c>
      <c r="V548" s="5" t="s">
        <v>620</v>
      </c>
      <c r="W548" s="6">
        <v>59</v>
      </c>
      <c r="X548" s="6">
        <v>1</v>
      </c>
      <c r="Y548" s="32">
        <v>21</v>
      </c>
      <c r="Z548" s="32" t="s">
        <v>1079</v>
      </c>
      <c r="AA548" s="122" t="s">
        <v>5270</v>
      </c>
      <c r="AB548" s="32" t="s">
        <v>5008</v>
      </c>
      <c r="AC548" s="32">
        <v>19</v>
      </c>
      <c r="AD548" s="32">
        <v>1</v>
      </c>
      <c r="AE548" s="10">
        <v>0</v>
      </c>
      <c r="AF548" s="10" t="s">
        <v>5008</v>
      </c>
    </row>
    <row r="549" spans="1:32" ht="76.5" x14ac:dyDescent="0.2">
      <c r="A549" s="130">
        <f>IF(B549&gt;0,MAX($A$4:A548)+1,"")</f>
        <v>546</v>
      </c>
      <c r="B549" s="32" t="s">
        <v>86</v>
      </c>
      <c r="C549" s="32">
        <v>5</v>
      </c>
      <c r="D549" s="31" t="s">
        <v>113</v>
      </c>
      <c r="E549" s="32" t="s">
        <v>5237</v>
      </c>
      <c r="F549" s="32" t="s">
        <v>5045</v>
      </c>
      <c r="G549" s="7" t="s">
        <v>5046</v>
      </c>
      <c r="H549" s="125" t="s">
        <v>5047</v>
      </c>
      <c r="I549" s="125" t="s">
        <v>5048</v>
      </c>
      <c r="J549" s="32" t="s">
        <v>5049</v>
      </c>
      <c r="K549" s="32" t="s">
        <v>5050</v>
      </c>
      <c r="L549" s="32" t="s">
        <v>5051</v>
      </c>
      <c r="M549" s="32" t="s">
        <v>5052</v>
      </c>
      <c r="N549" s="32" t="s">
        <v>5060</v>
      </c>
      <c r="O549" s="32" t="s">
        <v>5271</v>
      </c>
      <c r="P549" s="32" t="s">
        <v>5272</v>
      </c>
      <c r="Q549" s="32">
        <v>1</v>
      </c>
      <c r="R549" s="35">
        <v>80000</v>
      </c>
      <c r="S549" s="35">
        <v>80000</v>
      </c>
      <c r="T549" s="6">
        <v>1</v>
      </c>
      <c r="U549" s="6">
        <v>1</v>
      </c>
      <c r="V549" s="5" t="s">
        <v>587</v>
      </c>
      <c r="W549" s="6">
        <v>60</v>
      </c>
      <c r="X549" s="6">
        <v>10</v>
      </c>
      <c r="Y549" s="32">
        <v>21</v>
      </c>
      <c r="Z549" s="32" t="s">
        <v>1079</v>
      </c>
      <c r="AA549" s="122" t="s">
        <v>5267</v>
      </c>
      <c r="AB549" s="32" t="s">
        <v>5008</v>
      </c>
      <c r="AC549" s="32">
        <v>11</v>
      </c>
      <c r="AD549" s="32">
        <v>2</v>
      </c>
      <c r="AE549" s="10">
        <v>0</v>
      </c>
      <c r="AF549" s="10" t="s">
        <v>5008</v>
      </c>
    </row>
    <row r="550" spans="1:32" ht="63.75" x14ac:dyDescent="0.2">
      <c r="A550" s="130">
        <f>IF(B550&gt;0,MAX($A$4:A549)+1,"")</f>
        <v>547</v>
      </c>
      <c r="B550" s="32" t="s">
        <v>86</v>
      </c>
      <c r="C550" s="32">
        <v>5</v>
      </c>
      <c r="D550" s="31" t="s">
        <v>113</v>
      </c>
      <c r="E550" s="32" t="s">
        <v>5237</v>
      </c>
      <c r="F550" s="32" t="s">
        <v>5273</v>
      </c>
      <c r="G550" s="7" t="s">
        <v>5274</v>
      </c>
      <c r="H550" s="125">
        <v>16523061708</v>
      </c>
      <c r="I550" s="125" t="s">
        <v>5275</v>
      </c>
      <c r="J550" s="32" t="s">
        <v>5276</v>
      </c>
      <c r="K550" s="32" t="s">
        <v>5277</v>
      </c>
      <c r="L550" s="32" t="s">
        <v>5278</v>
      </c>
      <c r="M550" s="32" t="s">
        <v>5279</v>
      </c>
      <c r="N550" s="32" t="s">
        <v>5280</v>
      </c>
      <c r="O550" s="32" t="s">
        <v>5281</v>
      </c>
      <c r="P550" s="32" t="s">
        <v>5282</v>
      </c>
      <c r="Q550" s="32">
        <v>1</v>
      </c>
      <c r="R550" s="35">
        <v>11150</v>
      </c>
      <c r="S550" s="35">
        <v>11150</v>
      </c>
      <c r="T550" s="6">
        <v>1</v>
      </c>
      <c r="U550" s="6">
        <v>1</v>
      </c>
      <c r="V550" s="5" t="s">
        <v>587</v>
      </c>
      <c r="W550" s="6">
        <v>17</v>
      </c>
      <c r="X550" s="6">
        <v>1</v>
      </c>
      <c r="Y550" s="32">
        <v>21</v>
      </c>
      <c r="Z550" s="32" t="s">
        <v>1079</v>
      </c>
      <c r="AA550" s="122" t="s">
        <v>5283</v>
      </c>
      <c r="AB550" s="32" t="s">
        <v>5008</v>
      </c>
      <c r="AC550" s="32">
        <v>0</v>
      </c>
      <c r="AD550" s="32">
        <v>0</v>
      </c>
      <c r="AE550" s="10">
        <v>0</v>
      </c>
      <c r="AF550" s="10" t="s">
        <v>5008</v>
      </c>
    </row>
    <row r="551" spans="1:32" ht="51" x14ac:dyDescent="0.2">
      <c r="A551" s="130">
        <f>IF(B551&gt;0,MAX($A$4:A550)+1,"")</f>
        <v>548</v>
      </c>
      <c r="B551" s="32" t="s">
        <v>86</v>
      </c>
      <c r="C551" s="32">
        <v>5</v>
      </c>
      <c r="D551" s="31" t="s">
        <v>113</v>
      </c>
      <c r="E551" s="32" t="s">
        <v>5237</v>
      </c>
      <c r="F551" s="32" t="s">
        <v>5284</v>
      </c>
      <c r="G551" s="7" t="s">
        <v>5285</v>
      </c>
      <c r="H551" s="125">
        <v>55881947276</v>
      </c>
      <c r="I551" s="125" t="s">
        <v>5286</v>
      </c>
      <c r="J551" s="32" t="s">
        <v>5287</v>
      </c>
      <c r="K551" s="32" t="s">
        <v>5288</v>
      </c>
      <c r="L551" s="32" t="s">
        <v>5289</v>
      </c>
      <c r="M551" s="32" t="s">
        <v>5290</v>
      </c>
      <c r="N551" s="32" t="s">
        <v>5291</v>
      </c>
      <c r="O551" s="32" t="s">
        <v>5292</v>
      </c>
      <c r="P551" s="32" t="s">
        <v>5293</v>
      </c>
      <c r="Q551" s="32">
        <v>1</v>
      </c>
      <c r="R551" s="35">
        <v>10100</v>
      </c>
      <c r="S551" s="35">
        <v>10100</v>
      </c>
      <c r="T551" s="6">
        <v>1</v>
      </c>
      <c r="U551" s="6">
        <v>1</v>
      </c>
      <c r="V551" s="5" t="s">
        <v>663</v>
      </c>
      <c r="W551" s="6">
        <v>59</v>
      </c>
      <c r="X551" s="6">
        <v>1</v>
      </c>
      <c r="Y551" s="32">
        <v>21</v>
      </c>
      <c r="Z551" s="32" t="s">
        <v>1079</v>
      </c>
      <c r="AA551" s="122" t="s">
        <v>5294</v>
      </c>
      <c r="AB551" s="32" t="s">
        <v>5008</v>
      </c>
      <c r="AC551" s="32">
        <v>0</v>
      </c>
      <c r="AD551" s="32">
        <v>0</v>
      </c>
      <c r="AE551" s="10">
        <v>0</v>
      </c>
      <c r="AF551" s="10" t="s">
        <v>5008</v>
      </c>
    </row>
    <row r="552" spans="1:32" ht="51" x14ac:dyDescent="0.2">
      <c r="A552" s="130">
        <f>IF(B552&gt;0,MAX($A$4:A551)+1,"")</f>
        <v>549</v>
      </c>
      <c r="B552" s="32" t="s">
        <v>86</v>
      </c>
      <c r="C552" s="32">
        <v>5</v>
      </c>
      <c r="D552" s="31" t="s">
        <v>113</v>
      </c>
      <c r="E552" s="32" t="s">
        <v>5237</v>
      </c>
      <c r="F552" s="32" t="s">
        <v>5295</v>
      </c>
      <c r="G552" s="7" t="s">
        <v>5296</v>
      </c>
      <c r="H552" s="125" t="s">
        <v>5297</v>
      </c>
      <c r="I552" s="125" t="s">
        <v>5298</v>
      </c>
      <c r="J552" s="32" t="s">
        <v>5299</v>
      </c>
      <c r="K552" s="32" t="s">
        <v>5300</v>
      </c>
      <c r="L552" s="32" t="s">
        <v>5301</v>
      </c>
      <c r="M552" s="32" t="s">
        <v>4016</v>
      </c>
      <c r="N552" s="32" t="s">
        <v>5302</v>
      </c>
      <c r="O552" s="32" t="s">
        <v>5303</v>
      </c>
      <c r="P552" s="32" t="s">
        <v>5302</v>
      </c>
      <c r="Q552" s="32">
        <v>1</v>
      </c>
      <c r="R552" s="35">
        <v>10000</v>
      </c>
      <c r="S552" s="35">
        <v>10000</v>
      </c>
      <c r="T552" s="6">
        <v>1</v>
      </c>
      <c r="U552" s="6">
        <v>1</v>
      </c>
      <c r="V552" s="5" t="s">
        <v>663</v>
      </c>
      <c r="W552" s="6">
        <v>59</v>
      </c>
      <c r="X552" s="6">
        <v>10</v>
      </c>
      <c r="Y552" s="32">
        <v>21</v>
      </c>
      <c r="Z552" s="32" t="s">
        <v>1079</v>
      </c>
      <c r="AA552" s="122" t="s">
        <v>5304</v>
      </c>
      <c r="AB552" s="32" t="s">
        <v>5008</v>
      </c>
      <c r="AC552" s="32">
        <v>2</v>
      </c>
      <c r="AD552" s="32">
        <v>0</v>
      </c>
      <c r="AE552" s="10">
        <v>3</v>
      </c>
      <c r="AF552" s="10" t="s">
        <v>5008</v>
      </c>
    </row>
    <row r="553" spans="1:32" ht="51" x14ac:dyDescent="0.2">
      <c r="A553" s="130">
        <f>IF(B553&gt;0,MAX($A$4:A552)+1,"")</f>
        <v>550</v>
      </c>
      <c r="B553" s="32" t="s">
        <v>86</v>
      </c>
      <c r="C553" s="32">
        <v>5</v>
      </c>
      <c r="D553" s="31" t="s">
        <v>113</v>
      </c>
      <c r="E553" s="32" t="s">
        <v>5237</v>
      </c>
      <c r="F553" s="32" t="s">
        <v>5305</v>
      </c>
      <c r="G553" s="7" t="s">
        <v>5306</v>
      </c>
      <c r="H553" s="125">
        <v>82513692107</v>
      </c>
      <c r="I553" s="125" t="s">
        <v>5307</v>
      </c>
      <c r="J553" s="32" t="s">
        <v>5308</v>
      </c>
      <c r="K553" s="32" t="s">
        <v>5309</v>
      </c>
      <c r="L553" s="32" t="s">
        <v>5310</v>
      </c>
      <c r="M553" s="32" t="s">
        <v>5311</v>
      </c>
      <c r="N553" s="32" t="s">
        <v>5312</v>
      </c>
      <c r="O553" s="32" t="s">
        <v>5313</v>
      </c>
      <c r="P553" s="32" t="s">
        <v>5312</v>
      </c>
      <c r="Q553" s="32">
        <v>1</v>
      </c>
      <c r="R553" s="35">
        <v>10000</v>
      </c>
      <c r="S553" s="35">
        <v>10000</v>
      </c>
      <c r="T553" s="6">
        <v>1</v>
      </c>
      <c r="U553" s="6">
        <v>1</v>
      </c>
      <c r="V553" s="5" t="s">
        <v>587</v>
      </c>
      <c r="W553" s="6">
        <v>59</v>
      </c>
      <c r="X553" s="6">
        <v>1</v>
      </c>
      <c r="Y553" s="32">
        <v>21</v>
      </c>
      <c r="Z553" s="32" t="s">
        <v>1079</v>
      </c>
      <c r="AA553" s="122" t="s">
        <v>5314</v>
      </c>
      <c r="AB553" s="32" t="s">
        <v>5008</v>
      </c>
      <c r="AC553" s="32">
        <v>3</v>
      </c>
      <c r="AD553" s="32">
        <v>0</v>
      </c>
      <c r="AE553" s="10">
        <v>1</v>
      </c>
      <c r="AF553" s="10" t="s">
        <v>5315</v>
      </c>
    </row>
    <row r="554" spans="1:32" ht="89.25" x14ac:dyDescent="0.2">
      <c r="A554" s="130">
        <f>IF(B554&gt;0,MAX($A$4:A553)+1,"")</f>
        <v>551</v>
      </c>
      <c r="B554" s="32" t="s">
        <v>86</v>
      </c>
      <c r="C554" s="32">
        <v>5</v>
      </c>
      <c r="D554" s="31" t="s">
        <v>113</v>
      </c>
      <c r="E554" s="32" t="s">
        <v>5237</v>
      </c>
      <c r="F554" s="32" t="s">
        <v>5316</v>
      </c>
      <c r="G554" s="7" t="s">
        <v>5317</v>
      </c>
      <c r="H554" s="125">
        <v>53274205079</v>
      </c>
      <c r="I554" s="125" t="s">
        <v>5318</v>
      </c>
      <c r="J554" s="32" t="s">
        <v>5319</v>
      </c>
      <c r="K554" s="32" t="s">
        <v>5320</v>
      </c>
      <c r="L554" s="32" t="s">
        <v>5321</v>
      </c>
      <c r="M554" s="32" t="s">
        <v>5322</v>
      </c>
      <c r="N554" s="32" t="s">
        <v>5323</v>
      </c>
      <c r="O554" s="32" t="s">
        <v>5324</v>
      </c>
      <c r="P554" s="32" t="s">
        <v>5325</v>
      </c>
      <c r="Q554" s="32">
        <v>1</v>
      </c>
      <c r="R554" s="35">
        <v>10000</v>
      </c>
      <c r="S554" s="35">
        <v>10000</v>
      </c>
      <c r="T554" s="6">
        <v>1</v>
      </c>
      <c r="U554" s="6">
        <v>1</v>
      </c>
      <c r="V554" s="5" t="s">
        <v>587</v>
      </c>
      <c r="W554" s="6">
        <v>52</v>
      </c>
      <c r="X554" s="6">
        <v>10</v>
      </c>
      <c r="Y554" s="32">
        <v>22</v>
      </c>
      <c r="Z554" s="32" t="s">
        <v>1079</v>
      </c>
      <c r="AA554" s="122" t="s">
        <v>5267</v>
      </c>
      <c r="AB554" s="32" t="s">
        <v>5008</v>
      </c>
      <c r="AC554" s="32">
        <v>4</v>
      </c>
      <c r="AD554" s="32">
        <v>0</v>
      </c>
      <c r="AE554" s="10">
        <v>0</v>
      </c>
      <c r="AF554" s="10" t="s">
        <v>5008</v>
      </c>
    </row>
    <row r="555" spans="1:32" ht="76.5" x14ac:dyDescent="0.2">
      <c r="A555" s="130">
        <f>IF(B555&gt;0,MAX($A$4:A554)+1,"")</f>
        <v>552</v>
      </c>
      <c r="B555" s="32" t="s">
        <v>86</v>
      </c>
      <c r="C555" s="32">
        <v>5</v>
      </c>
      <c r="D555" s="31" t="s">
        <v>113</v>
      </c>
      <c r="E555" s="32" t="s">
        <v>5237</v>
      </c>
      <c r="F555" s="32" t="s">
        <v>5326</v>
      </c>
      <c r="G555" s="7" t="s">
        <v>4797</v>
      </c>
      <c r="H555" s="125" t="s">
        <v>4798</v>
      </c>
      <c r="I555" s="125" t="s">
        <v>4799</v>
      </c>
      <c r="J555" s="32" t="s">
        <v>4766</v>
      </c>
      <c r="K555" s="32" t="s">
        <v>4767</v>
      </c>
      <c r="L555" s="32" t="s">
        <v>4801</v>
      </c>
      <c r="M555" s="32" t="s">
        <v>4802</v>
      </c>
      <c r="N555" s="32" t="s">
        <v>5231</v>
      </c>
      <c r="O555" s="32" t="s">
        <v>5327</v>
      </c>
      <c r="P555" s="32" t="s">
        <v>5328</v>
      </c>
      <c r="Q555" s="32">
        <v>1</v>
      </c>
      <c r="R555" s="35">
        <v>10000</v>
      </c>
      <c r="S555" s="35">
        <v>10000</v>
      </c>
      <c r="T555" s="6">
        <v>1</v>
      </c>
      <c r="U555" s="6">
        <v>1</v>
      </c>
      <c r="V555" s="5" t="s">
        <v>587</v>
      </c>
      <c r="W555" s="6">
        <v>59</v>
      </c>
      <c r="X555" s="6">
        <v>6</v>
      </c>
      <c r="Y555" s="32">
        <v>22</v>
      </c>
      <c r="Z555" s="32" t="s">
        <v>1079</v>
      </c>
      <c r="AA555" s="122" t="s">
        <v>5329</v>
      </c>
      <c r="AB555" s="32" t="s">
        <v>5008</v>
      </c>
      <c r="AC555" s="32">
        <v>0</v>
      </c>
      <c r="AD555" s="32">
        <v>2</v>
      </c>
      <c r="AE555" s="10">
        <v>0</v>
      </c>
      <c r="AF555" s="10" t="s">
        <v>5008</v>
      </c>
    </row>
    <row r="556" spans="1:32" ht="76.5" x14ac:dyDescent="0.2">
      <c r="A556" s="130">
        <f>IF(B556&gt;0,MAX($A$4:A555)+1,"")</f>
        <v>553</v>
      </c>
      <c r="B556" s="32" t="s">
        <v>86</v>
      </c>
      <c r="C556" s="32">
        <v>5</v>
      </c>
      <c r="D556" s="31" t="s">
        <v>113</v>
      </c>
      <c r="E556" s="32" t="s">
        <v>5237</v>
      </c>
      <c r="F556" s="32" t="s">
        <v>5330</v>
      </c>
      <c r="G556" s="7" t="s">
        <v>5166</v>
      </c>
      <c r="H556" s="125" t="s">
        <v>5167</v>
      </c>
      <c r="I556" s="125" t="s">
        <v>5168</v>
      </c>
      <c r="J556" s="32" t="s">
        <v>5169</v>
      </c>
      <c r="K556" s="32" t="s">
        <v>5170</v>
      </c>
      <c r="L556" s="32" t="s">
        <v>5171</v>
      </c>
      <c r="M556" s="32" t="s">
        <v>5172</v>
      </c>
      <c r="N556" s="32" t="s">
        <v>5173</v>
      </c>
      <c r="O556" s="32" t="s">
        <v>5331</v>
      </c>
      <c r="P556" s="32" t="s">
        <v>5332</v>
      </c>
      <c r="Q556" s="32">
        <v>1</v>
      </c>
      <c r="R556" s="35">
        <v>10000</v>
      </c>
      <c r="S556" s="35">
        <v>10000</v>
      </c>
      <c r="T556" s="6">
        <v>1</v>
      </c>
      <c r="U556" s="6">
        <v>1</v>
      </c>
      <c r="V556" s="5" t="s">
        <v>589</v>
      </c>
      <c r="W556" s="6">
        <v>15</v>
      </c>
      <c r="X556" s="6">
        <v>1</v>
      </c>
      <c r="Y556" s="32">
        <v>21</v>
      </c>
      <c r="Z556" s="32" t="s">
        <v>1079</v>
      </c>
      <c r="AA556" s="122" t="s">
        <v>5333</v>
      </c>
      <c r="AB556" s="32" t="s">
        <v>5008</v>
      </c>
      <c r="AC556" s="32">
        <v>0</v>
      </c>
      <c r="AD556" s="32">
        <v>1</v>
      </c>
      <c r="AE556" s="10">
        <v>0</v>
      </c>
      <c r="AF556" s="10" t="s">
        <v>5008</v>
      </c>
    </row>
    <row r="557" spans="1:32" ht="38.25" x14ac:dyDescent="0.2">
      <c r="A557" s="130">
        <f>IF(B557&gt;0,MAX($A$4:A556)+1,"")</f>
        <v>554</v>
      </c>
      <c r="B557" s="32" t="s">
        <v>86</v>
      </c>
      <c r="C557" s="32">
        <v>5</v>
      </c>
      <c r="D557" s="31" t="s">
        <v>113</v>
      </c>
      <c r="E557" s="32" t="s">
        <v>5237</v>
      </c>
      <c r="F557" s="32" t="s">
        <v>5334</v>
      </c>
      <c r="G557" s="7" t="s">
        <v>5335</v>
      </c>
      <c r="H557" s="125">
        <v>91071732711</v>
      </c>
      <c r="I557" s="125" t="s">
        <v>2083</v>
      </c>
      <c r="J557" s="32" t="s">
        <v>5336</v>
      </c>
      <c r="K557" s="32" t="s">
        <v>2085</v>
      </c>
      <c r="L557" s="32" t="s">
        <v>5337</v>
      </c>
      <c r="M557" s="32" t="s">
        <v>2087</v>
      </c>
      <c r="N557" s="32" t="s">
        <v>5338</v>
      </c>
      <c r="O557" s="32" t="s">
        <v>5339</v>
      </c>
      <c r="P557" s="32" t="s">
        <v>5340</v>
      </c>
      <c r="Q557" s="32">
        <v>1</v>
      </c>
      <c r="R557" s="35">
        <v>10000</v>
      </c>
      <c r="S557" s="35">
        <v>10000</v>
      </c>
      <c r="T557" s="6">
        <v>1</v>
      </c>
      <c r="U557" s="6">
        <v>1</v>
      </c>
      <c r="V557" s="5" t="s">
        <v>583</v>
      </c>
      <c r="W557" s="6">
        <v>19</v>
      </c>
      <c r="X557" s="6">
        <v>1</v>
      </c>
      <c r="Y557" s="32">
        <v>21</v>
      </c>
      <c r="Z557" s="32" t="s">
        <v>1079</v>
      </c>
      <c r="AA557" s="122" t="s">
        <v>5341</v>
      </c>
      <c r="AB557" s="32" t="s">
        <v>5008</v>
      </c>
      <c r="AC557" s="32">
        <v>0</v>
      </c>
      <c r="AD557" s="32">
        <v>0</v>
      </c>
      <c r="AE557" s="10">
        <v>0</v>
      </c>
      <c r="AF557" s="10" t="s">
        <v>5008</v>
      </c>
    </row>
    <row r="558" spans="1:32" ht="51" x14ac:dyDescent="0.2">
      <c r="A558" s="130">
        <f>IF(B558&gt;0,MAX($A$4:A557)+1,"")</f>
        <v>555</v>
      </c>
      <c r="B558" s="32" t="s">
        <v>86</v>
      </c>
      <c r="C558" s="32">
        <v>5</v>
      </c>
      <c r="D558" s="31" t="s">
        <v>108</v>
      </c>
      <c r="E558" s="32" t="s">
        <v>5342</v>
      </c>
      <c r="F558" s="32" t="s">
        <v>5343</v>
      </c>
      <c r="G558" s="7" t="s">
        <v>5344</v>
      </c>
      <c r="H558" s="125">
        <v>47481627827</v>
      </c>
      <c r="I558" s="125" t="s">
        <v>5345</v>
      </c>
      <c r="J558" s="32" t="s">
        <v>5346</v>
      </c>
      <c r="K558" s="32" t="s">
        <v>5347</v>
      </c>
      <c r="L558" s="32" t="s">
        <v>5348</v>
      </c>
      <c r="M558" s="32" t="s">
        <v>5349</v>
      </c>
      <c r="N558" s="32" t="s">
        <v>5350</v>
      </c>
      <c r="O558" s="32" t="s">
        <v>5351</v>
      </c>
      <c r="P558" s="32" t="s">
        <v>5352</v>
      </c>
      <c r="Q558" s="32">
        <v>2</v>
      </c>
      <c r="R558" s="35">
        <v>97218.48</v>
      </c>
      <c r="S558" s="35">
        <v>48218.48</v>
      </c>
      <c r="T558" s="6">
        <v>2</v>
      </c>
      <c r="U558" s="6">
        <v>1</v>
      </c>
      <c r="V558" s="5" t="s">
        <v>436</v>
      </c>
      <c r="W558" s="6">
        <v>2</v>
      </c>
      <c r="X558" s="6">
        <v>28</v>
      </c>
      <c r="Y558" s="32">
        <v>22</v>
      </c>
      <c r="Z558" s="32" t="s">
        <v>1079</v>
      </c>
      <c r="AA558" s="122" t="s">
        <v>5353</v>
      </c>
      <c r="AB558" s="32" t="s">
        <v>5354</v>
      </c>
      <c r="AC558" s="32">
        <v>0</v>
      </c>
      <c r="AD558" s="32">
        <v>0</v>
      </c>
      <c r="AE558" s="10">
        <v>0</v>
      </c>
      <c r="AF558" s="10" t="s">
        <v>5352</v>
      </c>
    </row>
    <row r="559" spans="1:32" ht="51" x14ac:dyDescent="0.2">
      <c r="A559" s="130">
        <f>IF(B559&gt;0,MAX($A$4:A558)+1,"")</f>
        <v>556</v>
      </c>
      <c r="B559" s="32" t="s">
        <v>86</v>
      </c>
      <c r="C559" s="32">
        <v>5</v>
      </c>
      <c r="D559" s="31" t="s">
        <v>108</v>
      </c>
      <c r="E559" s="32" t="s">
        <v>5355</v>
      </c>
      <c r="F559" s="32" t="s">
        <v>5356</v>
      </c>
      <c r="G559" s="7" t="s">
        <v>1235</v>
      </c>
      <c r="H559" s="125" t="s">
        <v>5357</v>
      </c>
      <c r="I559" s="125" t="s">
        <v>1236</v>
      </c>
      <c r="J559" s="32" t="s">
        <v>5358</v>
      </c>
      <c r="K559" s="32" t="s">
        <v>5359</v>
      </c>
      <c r="L559" s="32" t="s">
        <v>5360</v>
      </c>
      <c r="M559" s="32" t="s">
        <v>5361</v>
      </c>
      <c r="N559" s="32" t="s">
        <v>1237</v>
      </c>
      <c r="O559" s="32" t="s">
        <v>5362</v>
      </c>
      <c r="P559" s="32" t="s">
        <v>5352</v>
      </c>
      <c r="Q559" s="32">
        <v>2</v>
      </c>
      <c r="R559" s="35">
        <v>53179.040000000001</v>
      </c>
      <c r="S559" s="35">
        <v>3179.04</v>
      </c>
      <c r="T559" s="6">
        <v>2</v>
      </c>
      <c r="U559" s="6">
        <v>1</v>
      </c>
      <c r="V559" s="5" t="s">
        <v>438</v>
      </c>
      <c r="W559" s="6">
        <v>80</v>
      </c>
      <c r="X559" s="6">
        <v>12</v>
      </c>
      <c r="Y559" s="32">
        <v>23</v>
      </c>
      <c r="Z559" s="32" t="s">
        <v>1079</v>
      </c>
      <c r="AA559" s="122" t="s">
        <v>5363</v>
      </c>
      <c r="AB559" s="32" t="s">
        <v>5364</v>
      </c>
      <c r="AC559" s="32">
        <v>10</v>
      </c>
      <c r="AD559" s="32">
        <v>0</v>
      </c>
      <c r="AE559" s="10">
        <v>0</v>
      </c>
      <c r="AF559" s="10" t="s">
        <v>5352</v>
      </c>
    </row>
    <row r="560" spans="1:32" ht="51" x14ac:dyDescent="0.2">
      <c r="A560" s="130">
        <f>IF(B560&gt;0,MAX($A$4:A559)+1,"")</f>
        <v>557</v>
      </c>
      <c r="B560" s="32" t="s">
        <v>86</v>
      </c>
      <c r="C560" s="32">
        <v>5</v>
      </c>
      <c r="D560" s="31" t="s">
        <v>108</v>
      </c>
      <c r="E560" s="32" t="s">
        <v>5355</v>
      </c>
      <c r="F560" s="32" t="s">
        <v>5365</v>
      </c>
      <c r="G560" s="7" t="s">
        <v>2140</v>
      </c>
      <c r="H560" s="125" t="s">
        <v>2141</v>
      </c>
      <c r="I560" s="125" t="s">
        <v>2142</v>
      </c>
      <c r="J560" s="32" t="s">
        <v>5366</v>
      </c>
      <c r="K560" s="32" t="s">
        <v>2144</v>
      </c>
      <c r="L560" s="32" t="s">
        <v>2145</v>
      </c>
      <c r="M560" s="32" t="s">
        <v>5367</v>
      </c>
      <c r="N560" s="32" t="s">
        <v>5368</v>
      </c>
      <c r="O560" s="32" t="s">
        <v>5369</v>
      </c>
      <c r="P560" s="32" t="s">
        <v>5352</v>
      </c>
      <c r="Q560" s="32">
        <v>2</v>
      </c>
      <c r="R560" s="35">
        <v>14638.01</v>
      </c>
      <c r="S560" s="35">
        <v>1638.01</v>
      </c>
      <c r="T560" s="6">
        <v>2</v>
      </c>
      <c r="U560" s="6">
        <v>1</v>
      </c>
      <c r="V560" s="5" t="s">
        <v>177</v>
      </c>
      <c r="W560" s="6">
        <v>113</v>
      </c>
      <c r="X560" s="6">
        <v>7</v>
      </c>
      <c r="Y560" s="32">
        <v>21</v>
      </c>
      <c r="Z560" s="32" t="s">
        <v>1079</v>
      </c>
      <c r="AA560" s="122" t="s">
        <v>5370</v>
      </c>
      <c r="AB560" s="32" t="s">
        <v>5354</v>
      </c>
      <c r="AC560" s="32">
        <v>0</v>
      </c>
      <c r="AD560" s="32">
        <v>0</v>
      </c>
      <c r="AE560" s="10">
        <v>0</v>
      </c>
      <c r="AF560" s="10" t="s">
        <v>5352</v>
      </c>
    </row>
    <row r="561" spans="1:32" ht="51" x14ac:dyDescent="0.2">
      <c r="A561" s="130">
        <f>IF(B561&gt;0,MAX($A$4:A560)+1,"")</f>
        <v>558</v>
      </c>
      <c r="B561" s="32" t="s">
        <v>86</v>
      </c>
      <c r="C561" s="32">
        <v>5</v>
      </c>
      <c r="D561" s="31" t="s">
        <v>108</v>
      </c>
      <c r="E561" s="32" t="s">
        <v>5371</v>
      </c>
      <c r="F561" s="32" t="s">
        <v>5372</v>
      </c>
      <c r="G561" s="7" t="s">
        <v>5373</v>
      </c>
      <c r="H561" s="125" t="s">
        <v>5374</v>
      </c>
      <c r="I561" s="125" t="s">
        <v>5375</v>
      </c>
      <c r="J561" s="32" t="s">
        <v>5376</v>
      </c>
      <c r="K561" s="32" t="s">
        <v>5377</v>
      </c>
      <c r="L561" s="32" t="s">
        <v>5378</v>
      </c>
      <c r="M561" s="32" t="s">
        <v>5379</v>
      </c>
      <c r="N561" s="32" t="s">
        <v>5380</v>
      </c>
      <c r="O561" s="32" t="s">
        <v>5381</v>
      </c>
      <c r="P561" s="32" t="s">
        <v>5352</v>
      </c>
      <c r="Q561" s="32">
        <v>2</v>
      </c>
      <c r="R561" s="35">
        <v>18283.439999999999</v>
      </c>
      <c r="S561" s="35">
        <v>8283.44</v>
      </c>
      <c r="T561" s="6">
        <v>2</v>
      </c>
      <c r="U561" s="6">
        <v>1</v>
      </c>
      <c r="V561" s="5" t="s">
        <v>147</v>
      </c>
      <c r="W561" s="6">
        <v>94</v>
      </c>
      <c r="X561" s="6">
        <v>10</v>
      </c>
      <c r="Y561" s="32">
        <v>22</v>
      </c>
      <c r="Z561" s="32" t="s">
        <v>1079</v>
      </c>
      <c r="AA561" s="122" t="s">
        <v>5382</v>
      </c>
      <c r="AB561" s="32" t="s">
        <v>5364</v>
      </c>
      <c r="AC561" s="32">
        <v>0</v>
      </c>
      <c r="AD561" s="32">
        <v>0</v>
      </c>
      <c r="AE561" s="10">
        <v>0</v>
      </c>
      <c r="AF561" s="10" t="s">
        <v>5352</v>
      </c>
    </row>
    <row r="562" spans="1:32" ht="51" x14ac:dyDescent="0.2">
      <c r="A562" s="130">
        <f>IF(B562&gt;0,MAX($A$4:A561)+1,"")</f>
        <v>559</v>
      </c>
      <c r="B562" s="32" t="s">
        <v>86</v>
      </c>
      <c r="C562" s="32">
        <v>5</v>
      </c>
      <c r="D562" s="31" t="s">
        <v>108</v>
      </c>
      <c r="E562" s="32" t="s">
        <v>5371</v>
      </c>
      <c r="F562" s="32" t="s">
        <v>5383</v>
      </c>
      <c r="G562" s="7" t="s">
        <v>1095</v>
      </c>
      <c r="H562" s="125" t="s">
        <v>1096</v>
      </c>
      <c r="I562" s="125" t="s">
        <v>1097</v>
      </c>
      <c r="J562" s="32" t="s">
        <v>5384</v>
      </c>
      <c r="K562" s="32" t="s">
        <v>1099</v>
      </c>
      <c r="L562" s="32" t="s">
        <v>1100</v>
      </c>
      <c r="M562" s="32" t="s">
        <v>5385</v>
      </c>
      <c r="N562" s="32" t="s">
        <v>4936</v>
      </c>
      <c r="O562" s="32" t="s">
        <v>5386</v>
      </c>
      <c r="P562" s="32" t="s">
        <v>1104</v>
      </c>
      <c r="Q562" s="32">
        <v>1</v>
      </c>
      <c r="R562" s="35">
        <v>100250.64</v>
      </c>
      <c r="S562" s="35">
        <v>10250.64</v>
      </c>
      <c r="T562" s="6">
        <v>2</v>
      </c>
      <c r="U562" s="6">
        <v>1</v>
      </c>
      <c r="V562" s="5" t="s">
        <v>151</v>
      </c>
      <c r="W562" s="6">
        <v>106</v>
      </c>
      <c r="X562" s="6">
        <v>29</v>
      </c>
      <c r="Y562" s="32">
        <v>22</v>
      </c>
      <c r="Z562" s="32" t="s">
        <v>1079</v>
      </c>
      <c r="AA562" s="122" t="s">
        <v>5387</v>
      </c>
      <c r="AB562" s="32" t="s">
        <v>5364</v>
      </c>
      <c r="AC562" s="32">
        <v>78</v>
      </c>
      <c r="AD562" s="32">
        <v>0</v>
      </c>
      <c r="AE562" s="10">
        <v>0</v>
      </c>
      <c r="AF562" s="10" t="s">
        <v>5352</v>
      </c>
    </row>
    <row r="563" spans="1:32" ht="51" x14ac:dyDescent="0.2">
      <c r="A563" s="130">
        <f>IF(B563&gt;0,MAX($A$4:A562)+1,"")</f>
        <v>560</v>
      </c>
      <c r="B563" s="32" t="s">
        <v>86</v>
      </c>
      <c r="C563" s="32">
        <v>5</v>
      </c>
      <c r="D563" s="31" t="s">
        <v>108</v>
      </c>
      <c r="E563" s="32" t="s">
        <v>5371</v>
      </c>
      <c r="F563" s="32" t="s">
        <v>5388</v>
      </c>
      <c r="G563" s="7" t="s">
        <v>1251</v>
      </c>
      <c r="H563" s="125" t="s">
        <v>5389</v>
      </c>
      <c r="I563" s="125" t="s">
        <v>1252</v>
      </c>
      <c r="J563" s="32" t="s">
        <v>5390</v>
      </c>
      <c r="K563" s="32" t="s">
        <v>5391</v>
      </c>
      <c r="L563" s="32" t="s">
        <v>5392</v>
      </c>
      <c r="M563" s="32" t="s">
        <v>5393</v>
      </c>
      <c r="N563" s="32" t="s">
        <v>1253</v>
      </c>
      <c r="O563" s="32" t="s">
        <v>5386</v>
      </c>
      <c r="P563" s="32" t="s">
        <v>1104</v>
      </c>
      <c r="Q563" s="32">
        <v>2</v>
      </c>
      <c r="R563" s="35">
        <v>18385.400000000001</v>
      </c>
      <c r="S563" s="35">
        <v>3385.4</v>
      </c>
      <c r="T563" s="6">
        <v>2</v>
      </c>
      <c r="U563" s="6">
        <v>1</v>
      </c>
      <c r="V563" s="5" t="s">
        <v>151</v>
      </c>
      <c r="W563" s="6">
        <v>106</v>
      </c>
      <c r="X563" s="6">
        <v>29</v>
      </c>
      <c r="Y563" s="32">
        <v>22</v>
      </c>
      <c r="Z563" s="32" t="s">
        <v>1079</v>
      </c>
      <c r="AA563" s="122" t="s">
        <v>5387</v>
      </c>
      <c r="AB563" s="32" t="s">
        <v>5364</v>
      </c>
      <c r="AC563" s="32">
        <v>78</v>
      </c>
      <c r="AD563" s="32">
        <v>0</v>
      </c>
      <c r="AE563" s="10">
        <v>0</v>
      </c>
      <c r="AF563" s="10" t="s">
        <v>5352</v>
      </c>
    </row>
    <row r="564" spans="1:32" ht="51" x14ac:dyDescent="0.2">
      <c r="A564" s="130">
        <f>IF(B564&gt;0,MAX($A$4:A563)+1,"")</f>
        <v>561</v>
      </c>
      <c r="B564" s="32" t="s">
        <v>86</v>
      </c>
      <c r="C564" s="32">
        <v>5</v>
      </c>
      <c r="D564" s="31" t="s">
        <v>108</v>
      </c>
      <c r="E564" s="32" t="s">
        <v>5371</v>
      </c>
      <c r="F564" s="32" t="s">
        <v>5383</v>
      </c>
      <c r="G564" s="7" t="s">
        <v>1095</v>
      </c>
      <c r="H564" s="125" t="s">
        <v>1096</v>
      </c>
      <c r="I564" s="125" t="s">
        <v>1097</v>
      </c>
      <c r="J564" s="32" t="s">
        <v>5384</v>
      </c>
      <c r="K564" s="32" t="s">
        <v>1099</v>
      </c>
      <c r="L564" s="32" t="s">
        <v>1100</v>
      </c>
      <c r="M564" s="32" t="s">
        <v>5385</v>
      </c>
      <c r="N564" s="32" t="s">
        <v>4936</v>
      </c>
      <c r="O564" s="32" t="s">
        <v>5394</v>
      </c>
      <c r="P564" s="32" t="s">
        <v>5352</v>
      </c>
      <c r="Q564" s="32">
        <v>2</v>
      </c>
      <c r="R564" s="35">
        <v>32897.43</v>
      </c>
      <c r="S564" s="35">
        <v>12897.43</v>
      </c>
      <c r="T564" s="6">
        <v>2</v>
      </c>
      <c r="U564" s="6">
        <v>1</v>
      </c>
      <c r="V564" s="5" t="s">
        <v>603</v>
      </c>
      <c r="W564" s="6">
        <v>67</v>
      </c>
      <c r="X564" s="6">
        <v>12</v>
      </c>
      <c r="Y564" s="32">
        <v>21</v>
      </c>
      <c r="Z564" s="32" t="s">
        <v>1079</v>
      </c>
      <c r="AA564" s="122" t="s">
        <v>5395</v>
      </c>
      <c r="AB564" s="32" t="s">
        <v>5364</v>
      </c>
      <c r="AC564" s="32">
        <v>0</v>
      </c>
      <c r="AD564" s="32">
        <v>0</v>
      </c>
      <c r="AE564" s="10">
        <v>0</v>
      </c>
      <c r="AF564" s="10" t="s">
        <v>5352</v>
      </c>
    </row>
    <row r="565" spans="1:32" ht="51" x14ac:dyDescent="0.2">
      <c r="A565" s="130">
        <f>IF(B565&gt;0,MAX($A$4:A564)+1,"")</f>
        <v>562</v>
      </c>
      <c r="B565" s="32" t="s">
        <v>86</v>
      </c>
      <c r="C565" s="32">
        <v>5</v>
      </c>
      <c r="D565" s="31" t="s">
        <v>108</v>
      </c>
      <c r="E565" s="32" t="s">
        <v>5371</v>
      </c>
      <c r="F565" s="32" t="s">
        <v>5396</v>
      </c>
      <c r="G565" s="7" t="s">
        <v>1219</v>
      </c>
      <c r="H565" s="125" t="s">
        <v>1220</v>
      </c>
      <c r="I565" s="125" t="s">
        <v>1221</v>
      </c>
      <c r="J565" s="32" t="s">
        <v>5384</v>
      </c>
      <c r="K565" s="32" t="s">
        <v>5397</v>
      </c>
      <c r="L565" s="32" t="s">
        <v>5398</v>
      </c>
      <c r="M565" s="32" t="s">
        <v>5399</v>
      </c>
      <c r="N565" s="32" t="s">
        <v>5400</v>
      </c>
      <c r="O565" s="32" t="s">
        <v>5401</v>
      </c>
      <c r="P565" s="32" t="s">
        <v>5352</v>
      </c>
      <c r="Q565" s="32">
        <v>2</v>
      </c>
      <c r="R565" s="35">
        <v>57500.4</v>
      </c>
      <c r="S565" s="35">
        <v>30000</v>
      </c>
      <c r="T565" s="6">
        <v>3</v>
      </c>
      <c r="U565" s="6">
        <v>3</v>
      </c>
      <c r="V565" s="5" t="s">
        <v>388</v>
      </c>
      <c r="W565" s="6">
        <v>2</v>
      </c>
      <c r="X565" s="6">
        <v>14</v>
      </c>
      <c r="Y565" s="32">
        <v>21</v>
      </c>
      <c r="Z565" s="32" t="s">
        <v>1079</v>
      </c>
      <c r="AA565" s="122" t="s">
        <v>5402</v>
      </c>
      <c r="AB565" s="32" t="s">
        <v>5354</v>
      </c>
      <c r="AC565" s="32">
        <v>0</v>
      </c>
      <c r="AD565" s="32">
        <v>0</v>
      </c>
      <c r="AE565" s="10">
        <v>0</v>
      </c>
      <c r="AF565" s="10" t="s">
        <v>5352</v>
      </c>
    </row>
    <row r="566" spans="1:32" ht="38.25" x14ac:dyDescent="0.2">
      <c r="A566" s="130">
        <f>IF(B566&gt;0,MAX($A$4:A565)+1,"")</f>
        <v>563</v>
      </c>
      <c r="B566" s="32" t="s">
        <v>86</v>
      </c>
      <c r="C566" s="32">
        <v>5</v>
      </c>
      <c r="D566" s="31" t="s">
        <v>108</v>
      </c>
      <c r="E566" s="32" t="s">
        <v>5403</v>
      </c>
      <c r="F566" s="32" t="s">
        <v>5404</v>
      </c>
      <c r="G566" s="7" t="s">
        <v>5405</v>
      </c>
      <c r="H566" s="125" t="s">
        <v>2497</v>
      </c>
      <c r="I566" s="125" t="s">
        <v>2498</v>
      </c>
      <c r="J566" s="32" t="s">
        <v>5406</v>
      </c>
      <c r="K566" s="32" t="s">
        <v>2500</v>
      </c>
      <c r="L566" s="32" t="s">
        <v>2501</v>
      </c>
      <c r="M566" s="32" t="s">
        <v>2502</v>
      </c>
      <c r="N566" s="32" t="s">
        <v>5407</v>
      </c>
      <c r="O566" s="32" t="s">
        <v>5408</v>
      </c>
      <c r="P566" s="32" t="s">
        <v>5008</v>
      </c>
      <c r="Q566" s="32" t="s">
        <v>5352</v>
      </c>
      <c r="R566" s="35">
        <v>24518.57</v>
      </c>
      <c r="S566" s="35">
        <v>4000</v>
      </c>
      <c r="T566" s="6">
        <v>2</v>
      </c>
      <c r="U566" s="6">
        <v>3</v>
      </c>
      <c r="V566" s="5" t="s">
        <v>159</v>
      </c>
      <c r="W566" s="6">
        <v>44</v>
      </c>
      <c r="X566" s="6">
        <v>11</v>
      </c>
      <c r="Y566" s="32">
        <v>21</v>
      </c>
      <c r="Z566" s="32" t="s">
        <v>1079</v>
      </c>
      <c r="AA566" s="122" t="s">
        <v>5409</v>
      </c>
      <c r="AB566" s="32" t="s">
        <v>5410</v>
      </c>
      <c r="AC566" s="32">
        <v>0</v>
      </c>
      <c r="AD566" s="32">
        <v>0</v>
      </c>
      <c r="AE566" s="10">
        <v>0</v>
      </c>
      <c r="AF566" s="10" t="s">
        <v>5352</v>
      </c>
    </row>
    <row r="567" spans="1:32" ht="38.25" x14ac:dyDescent="0.2">
      <c r="A567" s="130">
        <f>IF(B567&gt;0,MAX($A$4:A566)+1,"")</f>
        <v>564</v>
      </c>
      <c r="B567" s="32" t="s">
        <v>86</v>
      </c>
      <c r="C567" s="32">
        <v>5</v>
      </c>
      <c r="D567" s="31" t="s">
        <v>108</v>
      </c>
      <c r="E567" s="32" t="s">
        <v>5403</v>
      </c>
      <c r="F567" s="32" t="s">
        <v>5411</v>
      </c>
      <c r="G567" s="7" t="s">
        <v>5412</v>
      </c>
      <c r="H567" s="125" t="s">
        <v>4752</v>
      </c>
      <c r="I567" s="125" t="s">
        <v>4753</v>
      </c>
      <c r="J567" s="32" t="s">
        <v>5413</v>
      </c>
      <c r="K567" s="32" t="s">
        <v>5414</v>
      </c>
      <c r="L567" s="32" t="s">
        <v>5415</v>
      </c>
      <c r="M567" s="32" t="s">
        <v>4757</v>
      </c>
      <c r="N567" s="32" t="s">
        <v>5416</v>
      </c>
      <c r="O567" s="32" t="s">
        <v>5417</v>
      </c>
      <c r="P567" s="32" t="s">
        <v>5418</v>
      </c>
      <c r="Q567" s="32">
        <v>2</v>
      </c>
      <c r="R567" s="35">
        <v>60493.79</v>
      </c>
      <c r="S567" s="35">
        <v>30000</v>
      </c>
      <c r="T567" s="6">
        <v>3</v>
      </c>
      <c r="U567" s="6">
        <v>3</v>
      </c>
      <c r="V567" s="5" t="s">
        <v>155</v>
      </c>
      <c r="W567" s="6">
        <v>93</v>
      </c>
      <c r="X567" s="6">
        <v>6</v>
      </c>
      <c r="Y567" s="32">
        <v>21</v>
      </c>
      <c r="Z567" s="32" t="s">
        <v>1079</v>
      </c>
      <c r="AA567" s="122" t="s">
        <v>5419</v>
      </c>
      <c r="AB567" s="32" t="s">
        <v>5410</v>
      </c>
      <c r="AC567" s="32">
        <v>10</v>
      </c>
      <c r="AD567" s="32">
        <v>0</v>
      </c>
      <c r="AE567" s="10">
        <v>0</v>
      </c>
      <c r="AF567" s="10" t="s">
        <v>5352</v>
      </c>
    </row>
    <row r="568" spans="1:32" ht="51" x14ac:dyDescent="0.2">
      <c r="A568" s="130">
        <f>IF(B568&gt;0,MAX($A$4:A567)+1,"")</f>
        <v>565</v>
      </c>
      <c r="B568" s="32" t="s">
        <v>86</v>
      </c>
      <c r="C568" s="32">
        <v>5</v>
      </c>
      <c r="D568" s="31" t="s">
        <v>108</v>
      </c>
      <c r="E568" s="32" t="s">
        <v>5403</v>
      </c>
      <c r="F568" s="32" t="s">
        <v>5420</v>
      </c>
      <c r="G568" s="7" t="s">
        <v>2383</v>
      </c>
      <c r="H568" s="125" t="s">
        <v>2384</v>
      </c>
      <c r="I568" s="125" t="s">
        <v>2385</v>
      </c>
      <c r="J568" s="32" t="s">
        <v>2386</v>
      </c>
      <c r="K568" s="32" t="s">
        <v>2387</v>
      </c>
      <c r="L568" s="32" t="s">
        <v>2388</v>
      </c>
      <c r="M568" s="32" t="s">
        <v>2389</v>
      </c>
      <c r="N568" s="32" t="s">
        <v>5418</v>
      </c>
      <c r="O568" s="32" t="s">
        <v>5417</v>
      </c>
      <c r="P568" s="32" t="s">
        <v>5418</v>
      </c>
      <c r="Q568" s="32">
        <v>1</v>
      </c>
      <c r="R568" s="35">
        <v>73682.429999999993</v>
      </c>
      <c r="S568" s="35">
        <v>30000</v>
      </c>
      <c r="T568" s="6">
        <v>3</v>
      </c>
      <c r="U568" s="6">
        <v>3</v>
      </c>
      <c r="V568" s="5" t="s">
        <v>155</v>
      </c>
      <c r="W568" s="6">
        <v>93</v>
      </c>
      <c r="X568" s="6">
        <v>6</v>
      </c>
      <c r="Y568" s="32">
        <v>21</v>
      </c>
      <c r="Z568" s="32" t="s">
        <v>1079</v>
      </c>
      <c r="AA568" s="122" t="s">
        <v>5419</v>
      </c>
      <c r="AB568" s="32" t="s">
        <v>5410</v>
      </c>
      <c r="AC568" s="32">
        <v>10</v>
      </c>
      <c r="AD568" s="32">
        <v>0</v>
      </c>
      <c r="AE568" s="10">
        <v>0</v>
      </c>
      <c r="AF568" s="10" t="s">
        <v>5352</v>
      </c>
    </row>
    <row r="569" spans="1:32" ht="51" x14ac:dyDescent="0.2">
      <c r="A569" s="130">
        <f>IF(B569&gt;0,MAX($A$4:A568)+1,"")</f>
        <v>566</v>
      </c>
      <c r="B569" s="32" t="s">
        <v>86</v>
      </c>
      <c r="C569" s="32">
        <v>5</v>
      </c>
      <c r="D569" s="31" t="s">
        <v>108</v>
      </c>
      <c r="E569" s="32" t="s">
        <v>5403</v>
      </c>
      <c r="F569" s="32" t="s">
        <v>5421</v>
      </c>
      <c r="G569" s="7" t="s">
        <v>5422</v>
      </c>
      <c r="H569" s="125" t="s">
        <v>2396</v>
      </c>
      <c r="I569" s="125" t="s">
        <v>2397</v>
      </c>
      <c r="J569" s="32" t="s">
        <v>4978</v>
      </c>
      <c r="K569" s="32" t="s">
        <v>2399</v>
      </c>
      <c r="L569" s="32" t="s">
        <v>4979</v>
      </c>
      <c r="M569" s="32" t="s">
        <v>4980</v>
      </c>
      <c r="N569" s="32" t="s">
        <v>5423</v>
      </c>
      <c r="O569" s="32" t="s">
        <v>5424</v>
      </c>
      <c r="P569" s="32" t="s">
        <v>5008</v>
      </c>
      <c r="Q569" s="32">
        <v>2</v>
      </c>
      <c r="R569" s="35">
        <v>11356.75</v>
      </c>
      <c r="S569" s="35">
        <v>3000</v>
      </c>
      <c r="T569" s="6">
        <v>2</v>
      </c>
      <c r="U569" s="6">
        <v>3</v>
      </c>
      <c r="V569" s="5" t="s">
        <v>179</v>
      </c>
      <c r="W569" s="6">
        <v>94</v>
      </c>
      <c r="X569" s="6">
        <v>10</v>
      </c>
      <c r="Y569" s="32">
        <v>24</v>
      </c>
      <c r="Z569" s="32" t="s">
        <v>1079</v>
      </c>
      <c r="AA569" s="122" t="s">
        <v>5425</v>
      </c>
      <c r="AB569" s="32" t="s">
        <v>5426</v>
      </c>
      <c r="AC569" s="32">
        <v>5</v>
      </c>
      <c r="AD569" s="32">
        <v>0</v>
      </c>
      <c r="AE569" s="10">
        <v>0</v>
      </c>
      <c r="AF569" s="10" t="s">
        <v>5352</v>
      </c>
    </row>
    <row r="570" spans="1:32" ht="51" x14ac:dyDescent="0.2">
      <c r="A570" s="130">
        <f>IF(B570&gt;0,MAX($A$4:A569)+1,"")</f>
        <v>567</v>
      </c>
      <c r="B570" s="32" t="s">
        <v>86</v>
      </c>
      <c r="C570" s="32">
        <v>5</v>
      </c>
      <c r="D570" s="31" t="s">
        <v>108</v>
      </c>
      <c r="E570" s="32" t="s">
        <v>5403</v>
      </c>
      <c r="F570" s="32" t="s">
        <v>5427</v>
      </c>
      <c r="G570" s="7" t="s">
        <v>2611</v>
      </c>
      <c r="H570" s="125" t="s">
        <v>2612</v>
      </c>
      <c r="I570" s="125" t="s">
        <v>2613</v>
      </c>
      <c r="J570" s="32" t="s">
        <v>5428</v>
      </c>
      <c r="K570" s="32" t="s">
        <v>4203</v>
      </c>
      <c r="L570" s="32" t="s">
        <v>2615</v>
      </c>
      <c r="M570" s="32" t="s">
        <v>2616</v>
      </c>
      <c r="N570" s="32" t="s">
        <v>5429</v>
      </c>
      <c r="O570" s="32" t="s">
        <v>5430</v>
      </c>
      <c r="P570" s="32" t="s">
        <v>5008</v>
      </c>
      <c r="Q570" s="32">
        <v>2</v>
      </c>
      <c r="R570" s="35">
        <v>18968.62</v>
      </c>
      <c r="S570" s="35">
        <v>7000</v>
      </c>
      <c r="T570" s="6">
        <v>1</v>
      </c>
      <c r="U570" s="6">
        <v>3</v>
      </c>
      <c r="V570" s="5" t="s">
        <v>191</v>
      </c>
      <c r="W570" s="6">
        <v>95</v>
      </c>
      <c r="X570" s="6">
        <v>6</v>
      </c>
      <c r="Y570" s="32">
        <v>21</v>
      </c>
      <c r="Z570" s="32" t="s">
        <v>1079</v>
      </c>
      <c r="AA570" s="122" t="s">
        <v>5431</v>
      </c>
      <c r="AB570" s="32" t="s">
        <v>5410</v>
      </c>
      <c r="AC570" s="32">
        <v>0</v>
      </c>
      <c r="AD570" s="32">
        <v>0</v>
      </c>
      <c r="AE570" s="10">
        <v>0</v>
      </c>
      <c r="AF570" s="10" t="s">
        <v>5352</v>
      </c>
    </row>
    <row r="571" spans="1:32" ht="38.25" x14ac:dyDescent="0.2">
      <c r="A571" s="130">
        <f>IF(B571&gt;0,MAX($A$4:A570)+1,"")</f>
        <v>568</v>
      </c>
      <c r="B571" s="32" t="s">
        <v>86</v>
      </c>
      <c r="C571" s="32">
        <v>5</v>
      </c>
      <c r="D571" s="31" t="s">
        <v>108</v>
      </c>
      <c r="E571" s="32" t="s">
        <v>5403</v>
      </c>
      <c r="F571" s="32" t="s">
        <v>5432</v>
      </c>
      <c r="G571" s="7" t="s">
        <v>5433</v>
      </c>
      <c r="H571" s="125" t="s">
        <v>5434</v>
      </c>
      <c r="I571" s="125" t="s">
        <v>5435</v>
      </c>
      <c r="J571" s="32" t="s">
        <v>5436</v>
      </c>
      <c r="K571" s="32"/>
      <c r="L571" s="32"/>
      <c r="M571" s="32"/>
      <c r="N571" s="32" t="s">
        <v>5437</v>
      </c>
      <c r="O571" s="32" t="s">
        <v>5438</v>
      </c>
      <c r="P571" s="32" t="s">
        <v>5439</v>
      </c>
      <c r="Q571" s="32">
        <v>1</v>
      </c>
      <c r="R571" s="35" t="s">
        <v>5440</v>
      </c>
      <c r="S571" s="35">
        <v>2649.08</v>
      </c>
      <c r="T571" s="6">
        <v>2</v>
      </c>
      <c r="U571" s="6">
        <v>3</v>
      </c>
      <c r="V571" s="5" t="s">
        <v>149</v>
      </c>
      <c r="W571" s="6">
        <v>8</v>
      </c>
      <c r="X571" s="6">
        <v>11</v>
      </c>
      <c r="Y571" s="32">
        <v>22</v>
      </c>
      <c r="Z571" s="32" t="s">
        <v>1079</v>
      </c>
      <c r="AA571" s="122" t="s">
        <v>5441</v>
      </c>
      <c r="AB571" s="32" t="s">
        <v>5410</v>
      </c>
      <c r="AC571" s="32">
        <v>0</v>
      </c>
      <c r="AD571" s="32">
        <v>0</v>
      </c>
      <c r="AE571" s="10">
        <v>0</v>
      </c>
      <c r="AF571" s="10"/>
    </row>
    <row r="572" spans="1:32" ht="51" x14ac:dyDescent="0.2">
      <c r="A572" s="130">
        <f>IF(B572&gt;0,MAX($A$4:A571)+1,"")</f>
        <v>569</v>
      </c>
      <c r="B572" s="32" t="s">
        <v>86</v>
      </c>
      <c r="C572" s="32">
        <v>5</v>
      </c>
      <c r="D572" s="31" t="s">
        <v>108</v>
      </c>
      <c r="E572" s="32" t="s">
        <v>5442</v>
      </c>
      <c r="F572" s="32" t="s">
        <v>5443</v>
      </c>
      <c r="G572" s="7" t="s">
        <v>2383</v>
      </c>
      <c r="H572" s="125">
        <v>15797731974</v>
      </c>
      <c r="I572" s="125" t="s">
        <v>2385</v>
      </c>
      <c r="J572" s="32" t="s">
        <v>5444</v>
      </c>
      <c r="K572" s="32" t="s">
        <v>2387</v>
      </c>
      <c r="L572" s="32" t="s">
        <v>2388</v>
      </c>
      <c r="M572" s="32" t="s">
        <v>2389</v>
      </c>
      <c r="N572" s="32" t="s">
        <v>5445</v>
      </c>
      <c r="O572" s="32" t="s">
        <v>5446</v>
      </c>
      <c r="P572" s="32" t="s">
        <v>5418</v>
      </c>
      <c r="Q572" s="32">
        <v>1</v>
      </c>
      <c r="R572" s="35">
        <v>249810.16</v>
      </c>
      <c r="S572" s="35">
        <v>49810.16</v>
      </c>
      <c r="T572" s="6">
        <v>2</v>
      </c>
      <c r="U572" s="6">
        <v>3</v>
      </c>
      <c r="V572" s="5" t="s">
        <v>149</v>
      </c>
      <c r="W572" s="6">
        <v>8</v>
      </c>
      <c r="X572" s="6">
        <v>11</v>
      </c>
      <c r="Y572" s="32">
        <v>22</v>
      </c>
      <c r="Z572" s="32" t="s">
        <v>1079</v>
      </c>
      <c r="AA572" s="122" t="s">
        <v>5441</v>
      </c>
      <c r="AB572" s="32" t="s">
        <v>5410</v>
      </c>
      <c r="AC572" s="32">
        <v>0</v>
      </c>
      <c r="AD572" s="32">
        <v>0</v>
      </c>
      <c r="AE572" s="10">
        <v>0</v>
      </c>
      <c r="AF572" s="10"/>
    </row>
    <row r="573" spans="1:32" ht="51" x14ac:dyDescent="0.2">
      <c r="A573" s="130">
        <f>IF(B573&gt;0,MAX($A$4:A572)+1,"")</f>
        <v>570</v>
      </c>
      <c r="B573" s="32" t="s">
        <v>86</v>
      </c>
      <c r="C573" s="32">
        <v>5</v>
      </c>
      <c r="D573" s="31" t="s">
        <v>108</v>
      </c>
      <c r="E573" s="32" t="s">
        <v>5442</v>
      </c>
      <c r="F573" s="32" t="s">
        <v>1148</v>
      </c>
      <c r="G573" s="7" t="s">
        <v>5447</v>
      </c>
      <c r="H573" s="125">
        <v>81873549225</v>
      </c>
      <c r="I573" s="125" t="s">
        <v>1151</v>
      </c>
      <c r="J573" s="32" t="s">
        <v>5448</v>
      </c>
      <c r="K573" s="32" t="s">
        <v>1153</v>
      </c>
      <c r="L573" s="32" t="s">
        <v>1154</v>
      </c>
      <c r="M573" s="32" t="s">
        <v>1155</v>
      </c>
      <c r="N573" s="32" t="s">
        <v>5449</v>
      </c>
      <c r="O573" s="32" t="s">
        <v>5446</v>
      </c>
      <c r="P573" s="32" t="s">
        <v>5450</v>
      </c>
      <c r="Q573" s="32">
        <v>2</v>
      </c>
      <c r="R573" s="35">
        <v>28992.47</v>
      </c>
      <c r="S573" s="35">
        <v>4992.47</v>
      </c>
      <c r="T573" s="6">
        <v>3</v>
      </c>
      <c r="U573" s="6">
        <v>3</v>
      </c>
      <c r="V573" s="5" t="s">
        <v>495</v>
      </c>
      <c r="W573" s="6">
        <v>33</v>
      </c>
      <c r="X573" s="6">
        <v>11</v>
      </c>
      <c r="Y573" s="32">
        <v>22</v>
      </c>
      <c r="Z573" s="32" t="s">
        <v>1079</v>
      </c>
      <c r="AA573" s="122" t="s">
        <v>5451</v>
      </c>
      <c r="AB573" s="32" t="s">
        <v>5410</v>
      </c>
      <c r="AC573" s="32">
        <v>0</v>
      </c>
      <c r="AD573" s="32">
        <v>0</v>
      </c>
      <c r="AE573" s="10">
        <v>0</v>
      </c>
      <c r="AF573" s="10"/>
    </row>
    <row r="574" spans="1:32" ht="51" x14ac:dyDescent="0.2">
      <c r="A574" s="130">
        <f>IF(B574&gt;0,MAX($A$4:A573)+1,"")</f>
        <v>571</v>
      </c>
      <c r="B574" s="32" t="s">
        <v>86</v>
      </c>
      <c r="C574" s="32">
        <v>5</v>
      </c>
      <c r="D574" s="31" t="s">
        <v>108</v>
      </c>
      <c r="E574" s="32" t="s">
        <v>5442</v>
      </c>
      <c r="F574" s="32" t="s">
        <v>1105</v>
      </c>
      <c r="G574" s="7" t="s">
        <v>1106</v>
      </c>
      <c r="H574" s="125" t="s">
        <v>1107</v>
      </c>
      <c r="I574" s="125" t="s">
        <v>1108</v>
      </c>
      <c r="J574" s="32" t="s">
        <v>5452</v>
      </c>
      <c r="K574" s="32" t="s">
        <v>1110</v>
      </c>
      <c r="L574" s="32" t="s">
        <v>1111</v>
      </c>
      <c r="M574" s="32" t="s">
        <v>1112</v>
      </c>
      <c r="N574" s="32" t="s">
        <v>5453</v>
      </c>
      <c r="O574" s="32" t="s">
        <v>5454</v>
      </c>
      <c r="P574" s="32" t="s">
        <v>1115</v>
      </c>
      <c r="Q574" s="32">
        <v>1</v>
      </c>
      <c r="R574" s="35">
        <v>66823.33</v>
      </c>
      <c r="S574" s="35">
        <v>36823.33</v>
      </c>
      <c r="T574" s="6">
        <v>3</v>
      </c>
      <c r="U574" s="6">
        <v>3</v>
      </c>
      <c r="V574" s="5" t="s">
        <v>593</v>
      </c>
      <c r="W574" s="6">
        <v>62</v>
      </c>
      <c r="X574" s="6">
        <v>7</v>
      </c>
      <c r="Y574" s="32">
        <v>22</v>
      </c>
      <c r="Z574" s="32" t="s">
        <v>1079</v>
      </c>
      <c r="AA574" s="122" t="s">
        <v>5455</v>
      </c>
      <c r="AB574" s="32" t="s">
        <v>5410</v>
      </c>
      <c r="AC574" s="32">
        <v>0</v>
      </c>
      <c r="AD574" s="32">
        <v>0</v>
      </c>
      <c r="AE574" s="10">
        <v>0</v>
      </c>
      <c r="AF574" s="10"/>
    </row>
    <row r="575" spans="1:32" ht="51" x14ac:dyDescent="0.2">
      <c r="A575" s="130">
        <f>IF(B575&gt;0,MAX($A$4:A574)+1,"")</f>
        <v>572</v>
      </c>
      <c r="B575" s="32" t="s">
        <v>86</v>
      </c>
      <c r="C575" s="32">
        <v>5</v>
      </c>
      <c r="D575" s="31" t="s">
        <v>108</v>
      </c>
      <c r="E575" s="32" t="s">
        <v>5442</v>
      </c>
      <c r="F575" s="32" t="s">
        <v>5343</v>
      </c>
      <c r="G575" s="7" t="s">
        <v>5344</v>
      </c>
      <c r="H575" s="125">
        <v>47481627827</v>
      </c>
      <c r="I575" s="125" t="s">
        <v>5345</v>
      </c>
      <c r="J575" s="32" t="s">
        <v>5456</v>
      </c>
      <c r="K575" s="32" t="s">
        <v>5347</v>
      </c>
      <c r="L575" s="32" t="s">
        <v>5348</v>
      </c>
      <c r="M575" s="32" t="s">
        <v>5457</v>
      </c>
      <c r="N575" s="32" t="s">
        <v>5350</v>
      </c>
      <c r="O575" s="32" t="s">
        <v>5458</v>
      </c>
      <c r="P575" s="32" t="s">
        <v>5459</v>
      </c>
      <c r="Q575" s="32">
        <v>1</v>
      </c>
      <c r="R575" s="35">
        <v>39159</v>
      </c>
      <c r="S575" s="35">
        <v>9159</v>
      </c>
      <c r="T575" s="6">
        <v>3</v>
      </c>
      <c r="U575" s="6">
        <v>3</v>
      </c>
      <c r="V575" s="5" t="s">
        <v>406</v>
      </c>
      <c r="W575" s="6">
        <v>104</v>
      </c>
      <c r="X575" s="6">
        <v>11</v>
      </c>
      <c r="Y575" s="32">
        <v>22</v>
      </c>
      <c r="Z575" s="32" t="s">
        <v>1079</v>
      </c>
      <c r="AA575" s="122" t="s">
        <v>5460</v>
      </c>
      <c r="AB575" s="32" t="s">
        <v>5461</v>
      </c>
      <c r="AC575" s="32">
        <v>0</v>
      </c>
      <c r="AD575" s="32">
        <v>0</v>
      </c>
      <c r="AE575" s="10">
        <v>0</v>
      </c>
      <c r="AF575" s="10"/>
    </row>
    <row r="576" spans="1:32" ht="51" x14ac:dyDescent="0.2">
      <c r="A576" s="130">
        <f>IF(B576&gt;0,MAX($A$4:A575)+1,"")</f>
        <v>573</v>
      </c>
      <c r="B576" s="32" t="s">
        <v>86</v>
      </c>
      <c r="C576" s="32">
        <v>5</v>
      </c>
      <c r="D576" s="31" t="s">
        <v>108</v>
      </c>
      <c r="E576" s="32" t="s">
        <v>5442</v>
      </c>
      <c r="F576" s="32" t="s">
        <v>5462</v>
      </c>
      <c r="G576" s="7" t="s">
        <v>5463</v>
      </c>
      <c r="H576" s="125">
        <v>67945038185</v>
      </c>
      <c r="I576" s="125" t="s">
        <v>5464</v>
      </c>
      <c r="J576" s="32" t="s">
        <v>5465</v>
      </c>
      <c r="K576" s="32" t="s">
        <v>5466</v>
      </c>
      <c r="L576" s="32" t="s">
        <v>5467</v>
      </c>
      <c r="M576" s="32" t="s">
        <v>5468</v>
      </c>
      <c r="N576" s="32" t="s">
        <v>5469</v>
      </c>
      <c r="O576" s="32" t="s">
        <v>5470</v>
      </c>
      <c r="P576" s="32" t="s">
        <v>5471</v>
      </c>
      <c r="Q576" s="32">
        <v>1</v>
      </c>
      <c r="R576" s="35">
        <v>160050</v>
      </c>
      <c r="S576" s="35">
        <v>1050</v>
      </c>
      <c r="T576" s="6">
        <v>2</v>
      </c>
      <c r="U576" s="6">
        <v>3</v>
      </c>
      <c r="V576" s="5" t="s">
        <v>438</v>
      </c>
      <c r="W576" s="6">
        <v>80</v>
      </c>
      <c r="X576" s="6">
        <v>11</v>
      </c>
      <c r="Y576" s="32">
        <v>21</v>
      </c>
      <c r="Z576" s="32" t="s">
        <v>1079</v>
      </c>
      <c r="AA576" s="122" t="s">
        <v>5472</v>
      </c>
      <c r="AB576" s="32" t="s">
        <v>5354</v>
      </c>
      <c r="AC576" s="32">
        <v>3</v>
      </c>
      <c r="AD576" s="32">
        <v>0</v>
      </c>
      <c r="AE576" s="10">
        <v>0</v>
      </c>
      <c r="AF576" s="10"/>
    </row>
    <row r="577" spans="1:32" ht="51" x14ac:dyDescent="0.2">
      <c r="A577" s="130">
        <f>IF(B577&gt;0,MAX($A$4:A576)+1,"")</f>
        <v>574</v>
      </c>
      <c r="B577" s="32" t="s">
        <v>86</v>
      </c>
      <c r="C577" s="32">
        <v>5</v>
      </c>
      <c r="D577" s="31" t="s">
        <v>108</v>
      </c>
      <c r="E577" s="32" t="s">
        <v>5442</v>
      </c>
      <c r="F577" s="32" t="s">
        <v>5473</v>
      </c>
      <c r="G577" s="7" t="s">
        <v>1235</v>
      </c>
      <c r="H577" s="125">
        <v>80888915470</v>
      </c>
      <c r="I577" s="125" t="s">
        <v>1236</v>
      </c>
      <c r="J577" s="32" t="s">
        <v>5474</v>
      </c>
      <c r="K577" s="32" t="s">
        <v>5475</v>
      </c>
      <c r="L577" s="32" t="s">
        <v>5476</v>
      </c>
      <c r="M577" s="32" t="s">
        <v>5477</v>
      </c>
      <c r="N577" s="32" t="s">
        <v>1237</v>
      </c>
      <c r="O577" s="32" t="s">
        <v>5478</v>
      </c>
      <c r="P577" s="32" t="s">
        <v>5479</v>
      </c>
      <c r="Q577" s="32">
        <v>1</v>
      </c>
      <c r="R577" s="35">
        <v>25789.86</v>
      </c>
      <c r="S577" s="35">
        <v>1789.86</v>
      </c>
      <c r="T577" s="6">
        <v>2</v>
      </c>
      <c r="U577" s="6">
        <v>3</v>
      </c>
      <c r="V577" s="5" t="s">
        <v>623</v>
      </c>
      <c r="W577" s="6">
        <v>102</v>
      </c>
      <c r="X577" s="6">
        <v>11</v>
      </c>
      <c r="Y577" s="32">
        <v>21</v>
      </c>
      <c r="Z577" s="32" t="s">
        <v>1079</v>
      </c>
      <c r="AA577" s="122" t="s">
        <v>5480</v>
      </c>
      <c r="AB577" s="32" t="s">
        <v>5410</v>
      </c>
      <c r="AC577" s="32">
        <v>8</v>
      </c>
      <c r="AD577" s="32">
        <v>0</v>
      </c>
      <c r="AE577" s="10">
        <v>0</v>
      </c>
      <c r="AF577" s="10"/>
    </row>
    <row r="578" spans="1:32" ht="51" x14ac:dyDescent="0.2">
      <c r="A578" s="130">
        <f>IF(B578&gt;0,MAX($A$4:A577)+1,"")</f>
        <v>575</v>
      </c>
      <c r="B578" s="32" t="s">
        <v>86</v>
      </c>
      <c r="C578" s="32">
        <v>5</v>
      </c>
      <c r="D578" s="31" t="s">
        <v>108</v>
      </c>
      <c r="E578" s="32" t="s">
        <v>5442</v>
      </c>
      <c r="F578" s="32" t="s">
        <v>5481</v>
      </c>
      <c r="G578" s="7" t="s">
        <v>1095</v>
      </c>
      <c r="H578" s="125">
        <v>84490583679</v>
      </c>
      <c r="I578" s="125" t="s">
        <v>1097</v>
      </c>
      <c r="J578" s="32" t="s">
        <v>5482</v>
      </c>
      <c r="K578" s="32" t="s">
        <v>5483</v>
      </c>
      <c r="L578" s="32" t="s">
        <v>5484</v>
      </c>
      <c r="M578" s="32" t="s">
        <v>5485</v>
      </c>
      <c r="N578" s="32" t="s">
        <v>5486</v>
      </c>
      <c r="O578" s="32" t="s">
        <v>5487</v>
      </c>
      <c r="P578" s="32" t="s">
        <v>5488</v>
      </c>
      <c r="Q578" s="32">
        <v>1</v>
      </c>
      <c r="R578" s="35">
        <v>120519.38</v>
      </c>
      <c r="S578" s="35">
        <v>4733.83</v>
      </c>
      <c r="T578" s="6">
        <v>2</v>
      </c>
      <c r="U578" s="6">
        <v>3</v>
      </c>
      <c r="V578" s="5" t="s">
        <v>599</v>
      </c>
      <c r="W578" s="6">
        <v>2</v>
      </c>
      <c r="X578" s="6">
        <v>11</v>
      </c>
      <c r="Y578" s="32">
        <v>22</v>
      </c>
      <c r="Z578" s="32" t="s">
        <v>1079</v>
      </c>
      <c r="AA578" s="122" t="s">
        <v>5489</v>
      </c>
      <c r="AB578" s="32" t="s">
        <v>5354</v>
      </c>
      <c r="AC578" s="32">
        <v>0</v>
      </c>
      <c r="AD578" s="32">
        <v>0</v>
      </c>
      <c r="AE578" s="10">
        <v>0</v>
      </c>
      <c r="AF578" s="10"/>
    </row>
    <row r="579" spans="1:32" ht="51" x14ac:dyDescent="0.2">
      <c r="A579" s="130">
        <f>IF(B579&gt;0,MAX($A$4:A578)+1,"")</f>
        <v>576</v>
      </c>
      <c r="B579" s="32" t="s">
        <v>86</v>
      </c>
      <c r="C579" s="32">
        <v>5</v>
      </c>
      <c r="D579" s="31" t="s">
        <v>108</v>
      </c>
      <c r="E579" s="32" t="s">
        <v>5442</v>
      </c>
      <c r="F579" s="32" t="s">
        <v>5396</v>
      </c>
      <c r="G579" s="7" t="s">
        <v>1219</v>
      </c>
      <c r="H579" s="125" t="s">
        <v>1220</v>
      </c>
      <c r="I579" s="125" t="s">
        <v>1221</v>
      </c>
      <c r="J579" s="32" t="s">
        <v>5490</v>
      </c>
      <c r="K579" s="32" t="s">
        <v>5491</v>
      </c>
      <c r="L579" s="32" t="s">
        <v>5492</v>
      </c>
      <c r="M579" s="32" t="s">
        <v>5493</v>
      </c>
      <c r="N579" s="32" t="s">
        <v>1222</v>
      </c>
      <c r="O579" s="32" t="s">
        <v>5494</v>
      </c>
      <c r="P579" s="32" t="s">
        <v>5495</v>
      </c>
      <c r="Q579" s="32">
        <v>1</v>
      </c>
      <c r="R579" s="35">
        <v>14733.83</v>
      </c>
      <c r="S579" s="35">
        <v>20919.38</v>
      </c>
      <c r="T579" s="6">
        <v>2</v>
      </c>
      <c r="U579" s="6">
        <v>3</v>
      </c>
      <c r="V579" s="5" t="s">
        <v>599</v>
      </c>
      <c r="W579" s="6">
        <v>2</v>
      </c>
      <c r="X579" s="6">
        <v>11</v>
      </c>
      <c r="Y579" s="32">
        <v>22</v>
      </c>
      <c r="Z579" s="32" t="s">
        <v>1079</v>
      </c>
      <c r="AA579" s="122"/>
      <c r="AB579" s="32"/>
      <c r="AC579" s="32">
        <v>0</v>
      </c>
      <c r="AD579" s="32">
        <v>0</v>
      </c>
      <c r="AE579" s="10">
        <v>0</v>
      </c>
      <c r="AF579" s="10"/>
    </row>
    <row r="580" spans="1:32" ht="38.25" x14ac:dyDescent="0.2">
      <c r="A580" s="130">
        <f>IF(B580&gt;0,MAX($A$4:A579)+1,"")</f>
        <v>577</v>
      </c>
      <c r="B580" s="32" t="s">
        <v>86</v>
      </c>
      <c r="C580" s="32">
        <v>5</v>
      </c>
      <c r="D580" s="31" t="s">
        <v>113</v>
      </c>
      <c r="E580" s="32" t="s">
        <v>1212</v>
      </c>
      <c r="F580" s="32" t="s">
        <v>5496</v>
      </c>
      <c r="G580" s="7">
        <v>21007771</v>
      </c>
      <c r="H580" s="125">
        <v>60174266484</v>
      </c>
      <c r="I580" s="125" t="s">
        <v>3218</v>
      </c>
      <c r="J580" s="32" t="s">
        <v>3219</v>
      </c>
      <c r="K580" s="32" t="s">
        <v>5497</v>
      </c>
      <c r="L580" s="32" t="s">
        <v>4053</v>
      </c>
      <c r="M580" s="32" t="s">
        <v>3223</v>
      </c>
      <c r="N580" s="32" t="s">
        <v>4054</v>
      </c>
      <c r="O580" s="32" t="s">
        <v>5498</v>
      </c>
      <c r="P580" s="32" t="s">
        <v>4016</v>
      </c>
      <c r="Q580" s="32">
        <v>1</v>
      </c>
      <c r="R580" s="35">
        <v>20000</v>
      </c>
      <c r="S580" s="35">
        <v>20000</v>
      </c>
      <c r="T580" s="6">
        <v>1</v>
      </c>
      <c r="U580" s="6">
        <v>1</v>
      </c>
      <c r="V580" s="5" t="s">
        <v>583</v>
      </c>
      <c r="W580" s="6">
        <v>10</v>
      </c>
      <c r="X580" s="6">
        <v>5</v>
      </c>
      <c r="Y580" s="32">
        <v>21</v>
      </c>
      <c r="Z580" s="32" t="s">
        <v>1079</v>
      </c>
      <c r="AA580" s="122" t="s">
        <v>5499</v>
      </c>
      <c r="AB580" s="32" t="s">
        <v>4016</v>
      </c>
      <c r="AC580" s="32">
        <v>9</v>
      </c>
      <c r="AD580" s="32">
        <v>0</v>
      </c>
      <c r="AE580" s="10">
        <v>0</v>
      </c>
      <c r="AF580" s="10" t="s">
        <v>4016</v>
      </c>
    </row>
    <row r="581" spans="1:32" ht="89.25" x14ac:dyDescent="0.2">
      <c r="A581" s="130">
        <f>IF(B581&gt;0,MAX($A$4:A580)+1,"")</f>
        <v>578</v>
      </c>
      <c r="B581" s="32" t="s">
        <v>86</v>
      </c>
      <c r="C581" s="32">
        <v>5</v>
      </c>
      <c r="D581" s="31" t="s">
        <v>113</v>
      </c>
      <c r="E581" s="32" t="s">
        <v>1212</v>
      </c>
      <c r="F581" s="32" t="s">
        <v>5500</v>
      </c>
      <c r="G581" s="7">
        <v>1260</v>
      </c>
      <c r="H581" s="125">
        <v>27068483295</v>
      </c>
      <c r="I581" s="125" t="s">
        <v>5501</v>
      </c>
      <c r="J581" s="32" t="s">
        <v>5502</v>
      </c>
      <c r="K581" s="32" t="s">
        <v>5503</v>
      </c>
      <c r="L581" s="32" t="s">
        <v>5504</v>
      </c>
      <c r="M581" s="32" t="s">
        <v>5505</v>
      </c>
      <c r="N581" s="32" t="s">
        <v>5506</v>
      </c>
      <c r="O581" s="32" t="s">
        <v>5507</v>
      </c>
      <c r="P581" s="32" t="s">
        <v>4016</v>
      </c>
      <c r="Q581" s="32">
        <v>1</v>
      </c>
      <c r="R581" s="35">
        <v>100000</v>
      </c>
      <c r="S581" s="35">
        <v>100000</v>
      </c>
      <c r="T581" s="6">
        <v>1</v>
      </c>
      <c r="U581" s="6">
        <v>1</v>
      </c>
      <c r="V581" s="5" t="s">
        <v>603</v>
      </c>
      <c r="W581" s="6">
        <v>106</v>
      </c>
      <c r="X581" s="6">
        <v>29</v>
      </c>
      <c r="Y581" s="32">
        <v>21</v>
      </c>
      <c r="Z581" s="32" t="s">
        <v>1079</v>
      </c>
      <c r="AA581" s="122" t="s">
        <v>5507</v>
      </c>
      <c r="AB581" s="32" t="s">
        <v>4016</v>
      </c>
      <c r="AC581" s="32">
        <v>0</v>
      </c>
      <c r="AD581" s="32">
        <v>1</v>
      </c>
      <c r="AE581" s="10">
        <v>6</v>
      </c>
      <c r="AF581" s="10" t="s">
        <v>4016</v>
      </c>
    </row>
    <row r="582" spans="1:32" ht="38.25" x14ac:dyDescent="0.2">
      <c r="A582" s="130">
        <f>IF(B582&gt;0,MAX($A$4:A581)+1,"")</f>
        <v>579</v>
      </c>
      <c r="B582" s="32" t="s">
        <v>86</v>
      </c>
      <c r="C582" s="32">
        <v>5</v>
      </c>
      <c r="D582" s="31" t="s">
        <v>113</v>
      </c>
      <c r="E582" s="32" t="s">
        <v>1212</v>
      </c>
      <c r="F582" s="32" t="s">
        <v>5508</v>
      </c>
      <c r="G582" s="7">
        <v>21012056</v>
      </c>
      <c r="H582" s="125">
        <v>30689347279</v>
      </c>
      <c r="I582" s="125" t="s">
        <v>5509</v>
      </c>
      <c r="J582" s="32" t="s">
        <v>5510</v>
      </c>
      <c r="K582" s="32" t="s">
        <v>5511</v>
      </c>
      <c r="L582" s="32" t="s">
        <v>5512</v>
      </c>
      <c r="M582" s="32" t="s">
        <v>5513</v>
      </c>
      <c r="N582" s="32" t="s">
        <v>5514</v>
      </c>
      <c r="O582" s="32" t="s">
        <v>5515</v>
      </c>
      <c r="P582" s="32" t="s">
        <v>4016</v>
      </c>
      <c r="Q582" s="32">
        <v>1</v>
      </c>
      <c r="R582" s="35">
        <v>10000</v>
      </c>
      <c r="S582" s="35">
        <v>10000</v>
      </c>
      <c r="T582" s="6">
        <v>1</v>
      </c>
      <c r="U582" s="6">
        <v>1</v>
      </c>
      <c r="V582" s="5" t="s">
        <v>583</v>
      </c>
      <c r="W582" s="6">
        <v>3</v>
      </c>
      <c r="X582" s="6">
        <v>16</v>
      </c>
      <c r="Y582" s="32">
        <v>21</v>
      </c>
      <c r="Z582" s="32" t="s">
        <v>1079</v>
      </c>
      <c r="AA582" s="122" t="s">
        <v>5515</v>
      </c>
      <c r="AB582" s="32" t="s">
        <v>4016</v>
      </c>
      <c r="AC582" s="32">
        <v>3</v>
      </c>
      <c r="AD582" s="32">
        <v>0</v>
      </c>
      <c r="AE582" s="10">
        <v>0</v>
      </c>
      <c r="AF582" s="10" t="s">
        <v>4016</v>
      </c>
    </row>
    <row r="583" spans="1:32" ht="51" x14ac:dyDescent="0.2">
      <c r="A583" s="130">
        <f>IF(B583&gt;0,MAX($A$4:A582)+1,"")</f>
        <v>580</v>
      </c>
      <c r="B583" s="32" t="s">
        <v>86</v>
      </c>
      <c r="C583" s="32">
        <v>5</v>
      </c>
      <c r="D583" s="31" t="s">
        <v>113</v>
      </c>
      <c r="E583" s="32" t="s">
        <v>1212</v>
      </c>
      <c r="F583" s="32" t="s">
        <v>5516</v>
      </c>
      <c r="G583" s="7">
        <v>21013498</v>
      </c>
      <c r="H583" s="125">
        <v>29990518474</v>
      </c>
      <c r="I583" s="125" t="s">
        <v>4739</v>
      </c>
      <c r="J583" s="32" t="s">
        <v>5517</v>
      </c>
      <c r="K583" s="32" t="s">
        <v>4741</v>
      </c>
      <c r="L583" s="32" t="s">
        <v>4742</v>
      </c>
      <c r="M583" s="32" t="s">
        <v>4743</v>
      </c>
      <c r="N583" s="32" t="s">
        <v>4744</v>
      </c>
      <c r="O583" s="32" t="s">
        <v>5518</v>
      </c>
      <c r="P583" s="32" t="s">
        <v>4016</v>
      </c>
      <c r="Q583" s="32">
        <v>1</v>
      </c>
      <c r="R583" s="35">
        <v>10000</v>
      </c>
      <c r="S583" s="35">
        <v>10000</v>
      </c>
      <c r="T583" s="6">
        <v>1</v>
      </c>
      <c r="U583" s="6">
        <v>1</v>
      </c>
      <c r="V583" s="5" t="s">
        <v>585</v>
      </c>
      <c r="W583" s="6">
        <v>61</v>
      </c>
      <c r="X583" s="6">
        <v>3</v>
      </c>
      <c r="Y583" s="32">
        <v>21</v>
      </c>
      <c r="Z583" s="32" t="s">
        <v>1079</v>
      </c>
      <c r="AA583" s="122" t="s">
        <v>5518</v>
      </c>
      <c r="AB583" s="32" t="s">
        <v>4016</v>
      </c>
      <c r="AC583" s="32">
        <v>3</v>
      </c>
      <c r="AD583" s="32">
        <v>0</v>
      </c>
      <c r="AE583" s="10">
        <v>1</v>
      </c>
      <c r="AF583" s="10" t="s">
        <v>4016</v>
      </c>
    </row>
    <row r="584" spans="1:32" ht="51" x14ac:dyDescent="0.2">
      <c r="A584" s="130">
        <f>IF(B584&gt;0,MAX($A$4:A583)+1,"")</f>
        <v>581</v>
      </c>
      <c r="B584" s="32" t="s">
        <v>86</v>
      </c>
      <c r="C584" s="32">
        <v>5</v>
      </c>
      <c r="D584" s="31" t="s">
        <v>113</v>
      </c>
      <c r="E584" s="32" t="s">
        <v>1212</v>
      </c>
      <c r="F584" s="32" t="s">
        <v>5519</v>
      </c>
      <c r="G584" s="7">
        <v>21012167</v>
      </c>
      <c r="H584" s="125">
        <v>79267245154</v>
      </c>
      <c r="I584" s="125" t="s">
        <v>5520</v>
      </c>
      <c r="J584" s="32" t="s">
        <v>5521</v>
      </c>
      <c r="K584" s="32" t="s">
        <v>5522</v>
      </c>
      <c r="L584" s="32" t="s">
        <v>5523</v>
      </c>
      <c r="M584" s="32" t="s">
        <v>4016</v>
      </c>
      <c r="N584" s="32" t="s">
        <v>3735</v>
      </c>
      <c r="O584" s="32" t="s">
        <v>5518</v>
      </c>
      <c r="P584" s="32" t="s">
        <v>4016</v>
      </c>
      <c r="Q584" s="32">
        <v>1</v>
      </c>
      <c r="R584" s="35">
        <v>5000</v>
      </c>
      <c r="S584" s="35">
        <v>5000</v>
      </c>
      <c r="T584" s="6">
        <v>1</v>
      </c>
      <c r="U584" s="6">
        <v>1</v>
      </c>
      <c r="V584" s="5" t="s">
        <v>585</v>
      </c>
      <c r="W584" s="6">
        <v>61</v>
      </c>
      <c r="X584" s="6">
        <v>3</v>
      </c>
      <c r="Y584" s="32">
        <v>21</v>
      </c>
      <c r="Z584" s="32" t="s">
        <v>1079</v>
      </c>
      <c r="AA584" s="122" t="s">
        <v>5518</v>
      </c>
      <c r="AB584" s="32" t="s">
        <v>4016</v>
      </c>
      <c r="AC584" s="32">
        <v>0</v>
      </c>
      <c r="AD584" s="32">
        <v>0</v>
      </c>
      <c r="AE584" s="10">
        <v>0</v>
      </c>
      <c r="AF584" s="10" t="s">
        <v>4016</v>
      </c>
    </row>
    <row r="585" spans="1:32" ht="51" x14ac:dyDescent="0.2">
      <c r="A585" s="130">
        <f>IF(B585&gt;0,MAX($A$4:A584)+1,"")</f>
        <v>582</v>
      </c>
      <c r="B585" s="32" t="s">
        <v>86</v>
      </c>
      <c r="C585" s="32">
        <v>5</v>
      </c>
      <c r="D585" s="31" t="s">
        <v>113</v>
      </c>
      <c r="E585" s="32" t="s">
        <v>1212</v>
      </c>
      <c r="F585" s="32" t="s">
        <v>5524</v>
      </c>
      <c r="G585" s="7">
        <v>21000074</v>
      </c>
      <c r="H585" s="125">
        <v>63464892543</v>
      </c>
      <c r="I585" s="125" t="s">
        <v>5525</v>
      </c>
      <c r="J585" s="32" t="s">
        <v>5526</v>
      </c>
      <c r="K585" s="32" t="s">
        <v>5527</v>
      </c>
      <c r="L585" s="32" t="s">
        <v>5528</v>
      </c>
      <c r="M585" s="32" t="s">
        <v>5529</v>
      </c>
      <c r="N585" s="32" t="s">
        <v>5530</v>
      </c>
      <c r="O585" s="32" t="s">
        <v>5518</v>
      </c>
      <c r="P585" s="32" t="s">
        <v>4016</v>
      </c>
      <c r="Q585" s="32">
        <v>1</v>
      </c>
      <c r="R585" s="35">
        <v>10000</v>
      </c>
      <c r="S585" s="35">
        <v>10000</v>
      </c>
      <c r="T585" s="6">
        <v>1</v>
      </c>
      <c r="U585" s="6">
        <v>1</v>
      </c>
      <c r="V585" s="5" t="s">
        <v>585</v>
      </c>
      <c r="W585" s="6">
        <v>61</v>
      </c>
      <c r="X585" s="6">
        <v>3</v>
      </c>
      <c r="Y585" s="32">
        <v>21</v>
      </c>
      <c r="Z585" s="32" t="s">
        <v>1079</v>
      </c>
      <c r="AA585" s="122" t="s">
        <v>5518</v>
      </c>
      <c r="AB585" s="32" t="s">
        <v>4016</v>
      </c>
      <c r="AC585" s="32">
        <v>0</v>
      </c>
      <c r="AD585" s="32">
        <v>0</v>
      </c>
      <c r="AE585" s="10">
        <v>0</v>
      </c>
      <c r="AF585" s="10" t="s">
        <v>4016</v>
      </c>
    </row>
    <row r="586" spans="1:32" ht="51" x14ac:dyDescent="0.2">
      <c r="A586" s="130">
        <f>IF(B586&gt;0,MAX($A$4:A585)+1,"")</f>
        <v>583</v>
      </c>
      <c r="B586" s="32" t="s">
        <v>86</v>
      </c>
      <c r="C586" s="32">
        <v>5</v>
      </c>
      <c r="D586" s="31" t="s">
        <v>113</v>
      </c>
      <c r="E586" s="32" t="s">
        <v>1212</v>
      </c>
      <c r="F586" s="32" t="s">
        <v>5531</v>
      </c>
      <c r="G586" s="7">
        <v>21004443</v>
      </c>
      <c r="H586" s="125">
        <v>81529537076</v>
      </c>
      <c r="I586" s="125" t="s">
        <v>5532</v>
      </c>
      <c r="J586" s="32" t="s">
        <v>5533</v>
      </c>
      <c r="K586" s="32" t="s">
        <v>5534</v>
      </c>
      <c r="L586" s="32" t="s">
        <v>5535</v>
      </c>
      <c r="M586" s="32" t="s">
        <v>5536</v>
      </c>
      <c r="N586" s="32" t="s">
        <v>5537</v>
      </c>
      <c r="O586" s="32" t="s">
        <v>5538</v>
      </c>
      <c r="P586" s="32" t="s">
        <v>4016</v>
      </c>
      <c r="Q586" s="32">
        <v>1</v>
      </c>
      <c r="R586" s="35">
        <v>20000</v>
      </c>
      <c r="S586" s="35">
        <v>20000</v>
      </c>
      <c r="T586" s="6">
        <v>1</v>
      </c>
      <c r="U586" s="6">
        <v>1</v>
      </c>
      <c r="V586" s="5" t="s">
        <v>585</v>
      </c>
      <c r="W586" s="6">
        <v>61</v>
      </c>
      <c r="X586" s="6">
        <v>3</v>
      </c>
      <c r="Y586" s="32">
        <v>21</v>
      </c>
      <c r="Z586" s="32" t="s">
        <v>1079</v>
      </c>
      <c r="AA586" s="122" t="s">
        <v>5538</v>
      </c>
      <c r="AB586" s="32" t="s">
        <v>4016</v>
      </c>
      <c r="AC586" s="32">
        <v>3</v>
      </c>
      <c r="AD586" s="32">
        <v>0</v>
      </c>
      <c r="AE586" s="10">
        <v>1</v>
      </c>
      <c r="AF586" s="10" t="s">
        <v>4016</v>
      </c>
    </row>
    <row r="587" spans="1:32" ht="51" x14ac:dyDescent="0.2">
      <c r="A587" s="130">
        <f>IF(B587&gt;0,MAX($A$4:A586)+1,"")</f>
        <v>584</v>
      </c>
      <c r="B587" s="32" t="s">
        <v>86</v>
      </c>
      <c r="C587" s="32">
        <v>5</v>
      </c>
      <c r="D587" s="31" t="s">
        <v>113</v>
      </c>
      <c r="E587" s="32" t="s">
        <v>1212</v>
      </c>
      <c r="F587" s="32" t="s">
        <v>5539</v>
      </c>
      <c r="G587" s="7">
        <v>21000336</v>
      </c>
      <c r="H587" s="125">
        <v>20514589045</v>
      </c>
      <c r="I587" s="125" t="s">
        <v>5540</v>
      </c>
      <c r="J587" s="32" t="s">
        <v>5541</v>
      </c>
      <c r="K587" s="32" t="s">
        <v>5542</v>
      </c>
      <c r="L587" s="32" t="s">
        <v>5543</v>
      </c>
      <c r="M587" s="32" t="s">
        <v>4016</v>
      </c>
      <c r="N587" s="32" t="s">
        <v>5544</v>
      </c>
      <c r="O587" s="32" t="s">
        <v>5518</v>
      </c>
      <c r="P587" s="32" t="s">
        <v>4016</v>
      </c>
      <c r="Q587" s="32">
        <v>1</v>
      </c>
      <c r="R587" s="35">
        <v>10000</v>
      </c>
      <c r="S587" s="35">
        <v>10000</v>
      </c>
      <c r="T587" s="6">
        <v>1</v>
      </c>
      <c r="U587" s="6">
        <v>1</v>
      </c>
      <c r="V587" s="5" t="s">
        <v>585</v>
      </c>
      <c r="W587" s="6">
        <v>61</v>
      </c>
      <c r="X587" s="6">
        <v>3</v>
      </c>
      <c r="Y587" s="32">
        <v>21</v>
      </c>
      <c r="Z587" s="32" t="s">
        <v>1079</v>
      </c>
      <c r="AA587" s="122" t="s">
        <v>5545</v>
      </c>
      <c r="AB587" s="32" t="s">
        <v>4016</v>
      </c>
      <c r="AC587" s="32">
        <v>4</v>
      </c>
      <c r="AD587" s="32">
        <v>0</v>
      </c>
      <c r="AE587" s="10">
        <v>0</v>
      </c>
      <c r="AF587" s="10" t="s">
        <v>4016</v>
      </c>
    </row>
    <row r="588" spans="1:32" ht="38.25" x14ac:dyDescent="0.2">
      <c r="A588" s="130">
        <f>IF(B588&gt;0,MAX($A$4:A587)+1,"")</f>
        <v>585</v>
      </c>
      <c r="B588" s="32" t="s">
        <v>86</v>
      </c>
      <c r="C588" s="32">
        <v>5</v>
      </c>
      <c r="D588" s="31" t="s">
        <v>113</v>
      </c>
      <c r="E588" s="32" t="s">
        <v>1212</v>
      </c>
      <c r="F588" s="32" t="s">
        <v>4256</v>
      </c>
      <c r="G588" s="7">
        <v>1137</v>
      </c>
      <c r="H588" s="125">
        <v>68205802695</v>
      </c>
      <c r="I588" s="125" t="s">
        <v>4259</v>
      </c>
      <c r="J588" s="32" t="s">
        <v>5546</v>
      </c>
      <c r="K588" s="32" t="s">
        <v>5547</v>
      </c>
      <c r="L588" s="32" t="s">
        <v>4262</v>
      </c>
      <c r="M588" s="32" t="s">
        <v>4263</v>
      </c>
      <c r="N588" s="32" t="s">
        <v>5548</v>
      </c>
      <c r="O588" s="32" t="s">
        <v>5549</v>
      </c>
      <c r="P588" s="32" t="s">
        <v>4016</v>
      </c>
      <c r="Q588" s="32">
        <v>1</v>
      </c>
      <c r="R588" s="35">
        <v>10000</v>
      </c>
      <c r="S588" s="35">
        <v>10000</v>
      </c>
      <c r="T588" s="6">
        <v>1</v>
      </c>
      <c r="U588" s="6">
        <v>1</v>
      </c>
      <c r="V588" s="5" t="s">
        <v>585</v>
      </c>
      <c r="W588" s="6">
        <v>61</v>
      </c>
      <c r="X588" s="6">
        <v>3</v>
      </c>
      <c r="Y588" s="32">
        <v>21</v>
      </c>
      <c r="Z588" s="32" t="s">
        <v>1079</v>
      </c>
      <c r="AA588" s="122" t="s">
        <v>5549</v>
      </c>
      <c r="AB588" s="32" t="s">
        <v>4016</v>
      </c>
      <c r="AC588" s="32">
        <v>8</v>
      </c>
      <c r="AD588" s="32">
        <v>0</v>
      </c>
      <c r="AE588" s="10">
        <v>0</v>
      </c>
      <c r="AF588" s="10" t="s">
        <v>4016</v>
      </c>
    </row>
    <row r="589" spans="1:32" ht="51" x14ac:dyDescent="0.2">
      <c r="A589" s="130">
        <f>IF(B589&gt;0,MAX($A$4:A588)+1,"")</f>
        <v>586</v>
      </c>
      <c r="B589" s="32" t="s">
        <v>86</v>
      </c>
      <c r="C589" s="32">
        <v>5</v>
      </c>
      <c r="D589" s="31" t="s">
        <v>113</v>
      </c>
      <c r="E589" s="32" t="s">
        <v>1212</v>
      </c>
      <c r="F589" s="32" t="s">
        <v>4547</v>
      </c>
      <c r="G589" s="7">
        <v>1090</v>
      </c>
      <c r="H589" s="125">
        <v>86889002552</v>
      </c>
      <c r="I589" s="125" t="s">
        <v>4550</v>
      </c>
      <c r="J589" s="32" t="s">
        <v>5550</v>
      </c>
      <c r="K589" s="32" t="s">
        <v>5551</v>
      </c>
      <c r="L589" s="32" t="s">
        <v>5552</v>
      </c>
      <c r="M589" s="32" t="s">
        <v>5553</v>
      </c>
      <c r="N589" s="32" t="s">
        <v>4555</v>
      </c>
      <c r="O589" s="32" t="s">
        <v>5554</v>
      </c>
      <c r="P589" s="32" t="s">
        <v>4016</v>
      </c>
      <c r="Q589" s="32">
        <v>1</v>
      </c>
      <c r="R589" s="35">
        <v>20000</v>
      </c>
      <c r="S589" s="35">
        <v>20000</v>
      </c>
      <c r="T589" s="6">
        <v>1</v>
      </c>
      <c r="U589" s="6">
        <v>1</v>
      </c>
      <c r="V589" s="5" t="s">
        <v>159</v>
      </c>
      <c r="W589" s="6">
        <v>19</v>
      </c>
      <c r="X589" s="6">
        <v>20</v>
      </c>
      <c r="Y589" s="32">
        <v>21</v>
      </c>
      <c r="Z589" s="32" t="s">
        <v>1079</v>
      </c>
      <c r="AA589" s="122" t="s">
        <v>5554</v>
      </c>
      <c r="AB589" s="32" t="s">
        <v>4016</v>
      </c>
      <c r="AC589" s="32">
        <v>12</v>
      </c>
      <c r="AD589" s="32">
        <v>6</v>
      </c>
      <c r="AE589" s="10">
        <v>0</v>
      </c>
      <c r="AF589" s="10" t="s">
        <v>4016</v>
      </c>
    </row>
    <row r="590" spans="1:32" ht="38.25" x14ac:dyDescent="0.2">
      <c r="A590" s="130">
        <f>IF(B590&gt;0,MAX($A$4:A589)+1,"")</f>
        <v>587</v>
      </c>
      <c r="B590" s="32" t="s">
        <v>86</v>
      </c>
      <c r="C590" s="32">
        <v>5</v>
      </c>
      <c r="D590" s="31" t="s">
        <v>113</v>
      </c>
      <c r="E590" s="32" t="s">
        <v>1212</v>
      </c>
      <c r="F590" s="32" t="s">
        <v>5555</v>
      </c>
      <c r="G590" s="7">
        <v>21006951</v>
      </c>
      <c r="H590" s="125" t="s">
        <v>5556</v>
      </c>
      <c r="I590" s="125" t="s">
        <v>5557</v>
      </c>
      <c r="J590" s="32" t="s">
        <v>5550</v>
      </c>
      <c r="K590" s="32" t="s">
        <v>5558</v>
      </c>
      <c r="L590" s="32" t="s">
        <v>5559</v>
      </c>
      <c r="M590" s="32" t="s">
        <v>5560</v>
      </c>
      <c r="N590" s="32" t="s">
        <v>5561</v>
      </c>
      <c r="O590" s="32" t="s">
        <v>5562</v>
      </c>
      <c r="P590" s="32" t="s">
        <v>4016</v>
      </c>
      <c r="Q590" s="32">
        <v>1</v>
      </c>
      <c r="R590" s="35">
        <v>20000</v>
      </c>
      <c r="S590" s="35">
        <v>20000</v>
      </c>
      <c r="T590" s="6">
        <v>1</v>
      </c>
      <c r="U590" s="6">
        <v>1</v>
      </c>
      <c r="V590" s="5" t="s">
        <v>583</v>
      </c>
      <c r="W590" s="6">
        <v>19</v>
      </c>
      <c r="X590" s="6">
        <v>6</v>
      </c>
      <c r="Y590" s="32">
        <v>21</v>
      </c>
      <c r="Z590" s="32" t="s">
        <v>1079</v>
      </c>
      <c r="AA590" s="122" t="s">
        <v>5563</v>
      </c>
      <c r="AB590" s="32" t="s">
        <v>4016</v>
      </c>
      <c r="AC590" s="32">
        <v>11</v>
      </c>
      <c r="AD590" s="32">
        <v>0</v>
      </c>
      <c r="AE590" s="10">
        <v>0</v>
      </c>
      <c r="AF590" s="10" t="s">
        <v>4016</v>
      </c>
    </row>
    <row r="591" spans="1:32" ht="51" x14ac:dyDescent="0.2">
      <c r="A591" s="130">
        <f>IF(B591&gt;0,MAX($A$4:A590)+1,"")</f>
        <v>588</v>
      </c>
      <c r="B591" s="32" t="s">
        <v>86</v>
      </c>
      <c r="C591" s="32">
        <v>5</v>
      </c>
      <c r="D591" s="31" t="s">
        <v>113</v>
      </c>
      <c r="E591" s="32" t="s">
        <v>1212</v>
      </c>
      <c r="F591" s="32" t="s">
        <v>5564</v>
      </c>
      <c r="G591" s="7">
        <v>21003992</v>
      </c>
      <c r="H591" s="125">
        <v>17017423879</v>
      </c>
      <c r="I591" s="125" t="s">
        <v>5565</v>
      </c>
      <c r="J591" s="32" t="s">
        <v>5566</v>
      </c>
      <c r="K591" s="32" t="s">
        <v>5567</v>
      </c>
      <c r="L591" s="32" t="s">
        <v>5568</v>
      </c>
      <c r="M591" s="32" t="s">
        <v>5569</v>
      </c>
      <c r="N591" s="32" t="s">
        <v>5570</v>
      </c>
      <c r="O591" s="32" t="s">
        <v>5571</v>
      </c>
      <c r="P591" s="32" t="s">
        <v>4016</v>
      </c>
      <c r="Q591" s="32">
        <v>1</v>
      </c>
      <c r="R591" s="35">
        <v>4000</v>
      </c>
      <c r="S591" s="35">
        <v>4000</v>
      </c>
      <c r="T591" s="6">
        <v>1</v>
      </c>
      <c r="U591" s="6">
        <v>1</v>
      </c>
      <c r="V591" s="5" t="s">
        <v>591</v>
      </c>
      <c r="W591" s="6">
        <v>11</v>
      </c>
      <c r="X591" s="6">
        <v>10</v>
      </c>
      <c r="Y591" s="32">
        <v>21</v>
      </c>
      <c r="Z591" s="32" t="s">
        <v>1079</v>
      </c>
      <c r="AA591" s="122" t="s">
        <v>5571</v>
      </c>
      <c r="AB591" s="32" t="s">
        <v>4016</v>
      </c>
      <c r="AC591" s="32">
        <v>0</v>
      </c>
      <c r="AD591" s="32">
        <v>0</v>
      </c>
      <c r="AE591" s="10">
        <v>0</v>
      </c>
      <c r="AF591" s="10" t="s">
        <v>4016</v>
      </c>
    </row>
    <row r="592" spans="1:32" ht="51" x14ac:dyDescent="0.2">
      <c r="A592" s="130">
        <f>IF(B592&gt;0,MAX($A$4:A591)+1,"")</f>
        <v>589</v>
      </c>
      <c r="B592" s="32" t="s">
        <v>86</v>
      </c>
      <c r="C592" s="32">
        <v>5</v>
      </c>
      <c r="D592" s="31" t="s">
        <v>113</v>
      </c>
      <c r="E592" s="32" t="s">
        <v>1212</v>
      </c>
      <c r="F592" s="32" t="s">
        <v>4337</v>
      </c>
      <c r="G592" s="7">
        <v>1.379</v>
      </c>
      <c r="H592" s="125">
        <v>58633897145</v>
      </c>
      <c r="I592" s="125" t="s">
        <v>4340</v>
      </c>
      <c r="J592" s="32" t="s">
        <v>5572</v>
      </c>
      <c r="K592" s="32" t="s">
        <v>4342</v>
      </c>
      <c r="L592" s="32" t="s">
        <v>4343</v>
      </c>
      <c r="M592" s="32" t="s">
        <v>4344</v>
      </c>
      <c r="N592" s="32" t="s">
        <v>4345</v>
      </c>
      <c r="O592" s="32" t="s">
        <v>5573</v>
      </c>
      <c r="P592" s="32" t="s">
        <v>4016</v>
      </c>
      <c r="Q592" s="32">
        <v>1</v>
      </c>
      <c r="R592" s="35">
        <v>30000</v>
      </c>
      <c r="S592" s="35">
        <v>30000</v>
      </c>
      <c r="T592" s="6">
        <v>1</v>
      </c>
      <c r="U592" s="6">
        <v>1</v>
      </c>
      <c r="V592" s="5" t="s">
        <v>585</v>
      </c>
      <c r="W592" s="6">
        <v>19</v>
      </c>
      <c r="X592" s="6">
        <v>3</v>
      </c>
      <c r="Y592" s="32">
        <v>21</v>
      </c>
      <c r="Z592" s="32" t="s">
        <v>1079</v>
      </c>
      <c r="AA592" s="122" t="s">
        <v>5573</v>
      </c>
      <c r="AB592" s="32" t="s">
        <v>4016</v>
      </c>
      <c r="AC592" s="32">
        <v>0</v>
      </c>
      <c r="AD592" s="32">
        <v>0</v>
      </c>
      <c r="AE592" s="10">
        <v>0</v>
      </c>
      <c r="AF592" s="10" t="s">
        <v>4016</v>
      </c>
    </row>
    <row r="593" spans="1:32" ht="63.75" x14ac:dyDescent="0.2">
      <c r="A593" s="130">
        <f>IF(B593&gt;0,MAX($A$4:A592)+1,"")</f>
        <v>590</v>
      </c>
      <c r="B593" s="32" t="s">
        <v>86</v>
      </c>
      <c r="C593" s="32">
        <v>5</v>
      </c>
      <c r="D593" s="31" t="s">
        <v>113</v>
      </c>
      <c r="E593" s="32" t="s">
        <v>1212</v>
      </c>
      <c r="F593" s="32" t="s">
        <v>5574</v>
      </c>
      <c r="G593" s="7" t="s">
        <v>5575</v>
      </c>
      <c r="H593" s="125">
        <v>72912838369</v>
      </c>
      <c r="I593" s="125" t="s">
        <v>5576</v>
      </c>
      <c r="J593" s="32" t="s">
        <v>5577</v>
      </c>
      <c r="K593" s="32">
        <v>98453723</v>
      </c>
      <c r="L593" s="32" t="s">
        <v>5578</v>
      </c>
      <c r="M593" s="32" t="s">
        <v>5579</v>
      </c>
      <c r="N593" s="32" t="s">
        <v>5580</v>
      </c>
      <c r="O593" s="32" t="s">
        <v>5581</v>
      </c>
      <c r="P593" s="32" t="s">
        <v>4016</v>
      </c>
      <c r="Q593" s="32">
        <v>1</v>
      </c>
      <c r="R593" s="35">
        <v>25000</v>
      </c>
      <c r="S593" s="35">
        <v>25000</v>
      </c>
      <c r="T593" s="6">
        <v>1</v>
      </c>
      <c r="U593" s="6">
        <v>1</v>
      </c>
      <c r="V593" s="5" t="s">
        <v>631</v>
      </c>
      <c r="W593" s="6">
        <v>10</v>
      </c>
      <c r="X593" s="6">
        <v>14</v>
      </c>
      <c r="Y593" s="32">
        <v>21</v>
      </c>
      <c r="Z593" s="32" t="s">
        <v>1079</v>
      </c>
      <c r="AA593" s="122" t="s">
        <v>5581</v>
      </c>
      <c r="AB593" s="32" t="s">
        <v>4016</v>
      </c>
      <c r="AC593" s="32">
        <v>2</v>
      </c>
      <c r="AD593" s="32">
        <v>1</v>
      </c>
      <c r="AE593" s="10">
        <v>2</v>
      </c>
      <c r="AF593" s="10" t="s">
        <v>4016</v>
      </c>
    </row>
    <row r="594" spans="1:32" ht="51" x14ac:dyDescent="0.2">
      <c r="A594" s="130">
        <f>IF(B594&gt;0,MAX($A$4:A593)+1,"")</f>
        <v>591</v>
      </c>
      <c r="B594" s="32" t="s">
        <v>86</v>
      </c>
      <c r="C594" s="32">
        <v>5</v>
      </c>
      <c r="D594" s="31" t="s">
        <v>113</v>
      </c>
      <c r="E594" s="32" t="s">
        <v>1212</v>
      </c>
      <c r="F594" s="32" t="s">
        <v>2019</v>
      </c>
      <c r="G594" s="7">
        <v>21003128</v>
      </c>
      <c r="H594" s="125">
        <v>48643641997</v>
      </c>
      <c r="I594" s="125" t="s">
        <v>2022</v>
      </c>
      <c r="J594" s="32" t="s">
        <v>2721</v>
      </c>
      <c r="K594" s="32" t="s">
        <v>5582</v>
      </c>
      <c r="L594" s="32" t="s">
        <v>2025</v>
      </c>
      <c r="M594" s="32" t="s">
        <v>5138</v>
      </c>
      <c r="N594" s="32" t="s">
        <v>5139</v>
      </c>
      <c r="O594" s="32" t="s">
        <v>5583</v>
      </c>
      <c r="P594" s="32" t="s">
        <v>4016</v>
      </c>
      <c r="Q594" s="32">
        <v>1</v>
      </c>
      <c r="R594" s="35">
        <v>20000</v>
      </c>
      <c r="S594" s="35">
        <v>20000</v>
      </c>
      <c r="T594" s="6">
        <v>1</v>
      </c>
      <c r="U594" s="6">
        <v>1</v>
      </c>
      <c r="V594" s="5" t="s">
        <v>591</v>
      </c>
      <c r="W594" s="6">
        <v>19</v>
      </c>
      <c r="X594" s="6">
        <v>6</v>
      </c>
      <c r="Y594" s="32">
        <v>21</v>
      </c>
      <c r="Z594" s="32" t="s">
        <v>1079</v>
      </c>
      <c r="AA594" s="122" t="s">
        <v>5583</v>
      </c>
      <c r="AB594" s="32" t="s">
        <v>4016</v>
      </c>
      <c r="AC594" s="32">
        <v>1</v>
      </c>
      <c r="AD594" s="32">
        <v>1</v>
      </c>
      <c r="AE594" s="10">
        <v>9</v>
      </c>
      <c r="AF594" s="10" t="s">
        <v>4016</v>
      </c>
    </row>
    <row r="595" spans="1:32" ht="38.25" x14ac:dyDescent="0.2">
      <c r="A595" s="130">
        <f>IF(B595&gt;0,MAX($A$4:A594)+1,"")</f>
        <v>592</v>
      </c>
      <c r="B595" s="32" t="s">
        <v>86</v>
      </c>
      <c r="C595" s="32">
        <v>5</v>
      </c>
      <c r="D595" s="31" t="s">
        <v>113</v>
      </c>
      <c r="E595" s="32" t="s">
        <v>1212</v>
      </c>
      <c r="F595" s="32" t="s">
        <v>1912</v>
      </c>
      <c r="G595" s="7">
        <v>1805</v>
      </c>
      <c r="H595" s="125">
        <v>91805905887</v>
      </c>
      <c r="I595" s="125" t="s">
        <v>1915</v>
      </c>
      <c r="J595" s="32" t="s">
        <v>5584</v>
      </c>
      <c r="K595" s="32" t="s">
        <v>5585</v>
      </c>
      <c r="L595" s="32" t="s">
        <v>1918</v>
      </c>
      <c r="M595" s="32" t="s">
        <v>5586</v>
      </c>
      <c r="N595" s="32" t="s">
        <v>1920</v>
      </c>
      <c r="O595" s="32" t="s">
        <v>5587</v>
      </c>
      <c r="P595" s="32" t="s">
        <v>4016</v>
      </c>
      <c r="Q595" s="32">
        <v>1</v>
      </c>
      <c r="R595" s="35">
        <v>30000</v>
      </c>
      <c r="S595" s="35">
        <v>30000</v>
      </c>
      <c r="T595" s="6">
        <v>1</v>
      </c>
      <c r="U595" s="6">
        <v>1</v>
      </c>
      <c r="V595" s="5" t="s">
        <v>591</v>
      </c>
      <c r="W595" s="6">
        <v>8</v>
      </c>
      <c r="X595" s="6">
        <v>29</v>
      </c>
      <c r="Y595" s="32">
        <v>21</v>
      </c>
      <c r="Z595" s="32" t="s">
        <v>1079</v>
      </c>
      <c r="AA595" s="122" t="s">
        <v>5587</v>
      </c>
      <c r="AB595" s="32" t="s">
        <v>4016</v>
      </c>
      <c r="AC595" s="32">
        <v>0</v>
      </c>
      <c r="AD595" s="32">
        <v>0</v>
      </c>
      <c r="AE595" s="10">
        <v>0</v>
      </c>
      <c r="AF595" s="10" t="s">
        <v>4016</v>
      </c>
    </row>
    <row r="596" spans="1:32" ht="63.75" x14ac:dyDescent="0.2">
      <c r="A596" s="130">
        <f>IF(B596&gt;0,MAX($A$4:A595)+1,"")</f>
        <v>593</v>
      </c>
      <c r="B596" s="32" t="s">
        <v>86</v>
      </c>
      <c r="C596" s="32">
        <v>5</v>
      </c>
      <c r="D596" s="31" t="s">
        <v>113</v>
      </c>
      <c r="E596" s="32" t="s">
        <v>1212</v>
      </c>
      <c r="F596" s="32" t="s">
        <v>5588</v>
      </c>
      <c r="G596" s="7">
        <v>165</v>
      </c>
      <c r="H596" s="125">
        <v>64617983178</v>
      </c>
      <c r="I596" s="125" t="s">
        <v>5589</v>
      </c>
      <c r="J596" s="32" t="s">
        <v>5590</v>
      </c>
      <c r="K596" s="32" t="s">
        <v>5591</v>
      </c>
      <c r="L596" s="32" t="s">
        <v>5592</v>
      </c>
      <c r="M596" s="32" t="s">
        <v>5593</v>
      </c>
      <c r="N596" s="32" t="s">
        <v>4345</v>
      </c>
      <c r="O596" s="32" t="s">
        <v>5594</v>
      </c>
      <c r="P596" s="32" t="s">
        <v>4016</v>
      </c>
      <c r="Q596" s="32">
        <v>1</v>
      </c>
      <c r="R596" s="35">
        <v>27480.57</v>
      </c>
      <c r="S596" s="35">
        <v>27480.57</v>
      </c>
      <c r="T596" s="6">
        <v>1</v>
      </c>
      <c r="U596" s="6">
        <v>1</v>
      </c>
      <c r="V596" s="5" t="s">
        <v>591</v>
      </c>
      <c r="W596" s="6">
        <v>9</v>
      </c>
      <c r="X596" s="6">
        <v>5</v>
      </c>
      <c r="Y596" s="32">
        <v>21</v>
      </c>
      <c r="Z596" s="32" t="s">
        <v>1079</v>
      </c>
      <c r="AA596" s="122" t="s">
        <v>5594</v>
      </c>
      <c r="AB596" s="32" t="s">
        <v>4016</v>
      </c>
      <c r="AC596" s="32">
        <v>0</v>
      </c>
      <c r="AD596" s="32">
        <v>0</v>
      </c>
      <c r="AE596" s="10">
        <v>0</v>
      </c>
      <c r="AF596" s="10" t="s">
        <v>4016</v>
      </c>
    </row>
    <row r="597" spans="1:32" ht="51" x14ac:dyDescent="0.2">
      <c r="A597" s="130">
        <f>IF(B597&gt;0,MAX($A$4:A596)+1,"")</f>
        <v>594</v>
      </c>
      <c r="B597" s="32" t="s">
        <v>86</v>
      </c>
      <c r="C597" s="32">
        <v>5</v>
      </c>
      <c r="D597" s="31" t="s">
        <v>113</v>
      </c>
      <c r="E597" s="32" t="s">
        <v>1212</v>
      </c>
      <c r="F597" s="32" t="s">
        <v>5343</v>
      </c>
      <c r="G597" s="7">
        <v>21001553</v>
      </c>
      <c r="H597" s="125">
        <v>47481627827</v>
      </c>
      <c r="I597" s="125" t="s">
        <v>5345</v>
      </c>
      <c r="J597" s="32" t="s">
        <v>5346</v>
      </c>
      <c r="K597" s="32" t="s">
        <v>5595</v>
      </c>
      <c r="L597" s="32" t="s">
        <v>5348</v>
      </c>
      <c r="M597" s="32" t="s">
        <v>5457</v>
      </c>
      <c r="N597" s="32" t="s">
        <v>5350</v>
      </c>
      <c r="O597" s="32" t="s">
        <v>5596</v>
      </c>
      <c r="P597" s="32" t="s">
        <v>4016</v>
      </c>
      <c r="Q597" s="32">
        <v>1</v>
      </c>
      <c r="R597" s="35">
        <v>35000</v>
      </c>
      <c r="S597" s="35">
        <v>35000</v>
      </c>
      <c r="T597" s="6">
        <v>1</v>
      </c>
      <c r="U597" s="6">
        <v>1</v>
      </c>
      <c r="V597" s="5" t="s">
        <v>608</v>
      </c>
      <c r="W597" s="6">
        <v>19</v>
      </c>
      <c r="X597" s="6">
        <v>29</v>
      </c>
      <c r="Y597" s="32">
        <v>21</v>
      </c>
      <c r="Z597" s="32" t="s">
        <v>1079</v>
      </c>
      <c r="AA597" s="122" t="s">
        <v>5596</v>
      </c>
      <c r="AB597" s="32" t="s">
        <v>4016</v>
      </c>
      <c r="AC597" s="32">
        <v>1</v>
      </c>
      <c r="AD597" s="32">
        <v>3</v>
      </c>
      <c r="AE597" s="10">
        <v>0</v>
      </c>
      <c r="AF597" s="10" t="s">
        <v>4016</v>
      </c>
    </row>
    <row r="598" spans="1:32" ht="51" x14ac:dyDescent="0.2">
      <c r="A598" s="130">
        <f>IF(B598&gt;0,MAX($A$4:A597)+1,"")</f>
        <v>595</v>
      </c>
      <c r="B598" s="32" t="s">
        <v>86</v>
      </c>
      <c r="C598" s="32">
        <v>5</v>
      </c>
      <c r="D598" s="31" t="s">
        <v>113</v>
      </c>
      <c r="E598" s="32" t="s">
        <v>1212</v>
      </c>
      <c r="F598" s="32" t="s">
        <v>5597</v>
      </c>
      <c r="G598" s="7">
        <v>46</v>
      </c>
      <c r="H598" s="125">
        <v>29113415030</v>
      </c>
      <c r="I598" s="125" t="s">
        <v>5598</v>
      </c>
      <c r="J598" s="32" t="s">
        <v>5599</v>
      </c>
      <c r="K598" s="32" t="s">
        <v>5600</v>
      </c>
      <c r="L598" s="32" t="s">
        <v>1122</v>
      </c>
      <c r="M598" s="32" t="s">
        <v>5601</v>
      </c>
      <c r="N598" s="32" t="s">
        <v>5423</v>
      </c>
      <c r="O598" s="32" t="s">
        <v>5602</v>
      </c>
      <c r="P598" s="32" t="s">
        <v>4016</v>
      </c>
      <c r="Q598" s="32">
        <v>1</v>
      </c>
      <c r="R598" s="35">
        <v>20000</v>
      </c>
      <c r="S598" s="35">
        <v>20000</v>
      </c>
      <c r="T598" s="6">
        <v>1</v>
      </c>
      <c r="U598" s="6">
        <v>1</v>
      </c>
      <c r="V598" s="5" t="s">
        <v>603</v>
      </c>
      <c r="W598" s="6">
        <v>106</v>
      </c>
      <c r="X598" s="6">
        <v>10</v>
      </c>
      <c r="Y598" s="32">
        <v>21</v>
      </c>
      <c r="Z598" s="32" t="s">
        <v>1079</v>
      </c>
      <c r="AA598" s="122" t="s">
        <v>5602</v>
      </c>
      <c r="AB598" s="32" t="s">
        <v>4016</v>
      </c>
      <c r="AC598" s="32">
        <v>0</v>
      </c>
      <c r="AD598" s="32">
        <v>1</v>
      </c>
      <c r="AE598" s="10">
        <v>1</v>
      </c>
      <c r="AF598" s="10" t="s">
        <v>4016</v>
      </c>
    </row>
    <row r="599" spans="1:32" ht="51" x14ac:dyDescent="0.2">
      <c r="A599" s="130">
        <f>IF(B599&gt;0,MAX($A$4:A598)+1,"")</f>
        <v>596</v>
      </c>
      <c r="B599" s="32" t="s">
        <v>86</v>
      </c>
      <c r="C599" s="32">
        <v>5</v>
      </c>
      <c r="D599" s="31" t="s">
        <v>113</v>
      </c>
      <c r="E599" s="32" t="s">
        <v>1212</v>
      </c>
      <c r="F599" s="32" t="s">
        <v>5603</v>
      </c>
      <c r="G599" s="7">
        <v>380</v>
      </c>
      <c r="H599" s="125" t="s">
        <v>5604</v>
      </c>
      <c r="I599" s="125" t="s">
        <v>5605</v>
      </c>
      <c r="J599" s="32" t="s">
        <v>5606</v>
      </c>
      <c r="K599" s="32" t="s">
        <v>5607</v>
      </c>
      <c r="L599" s="32" t="s">
        <v>5608</v>
      </c>
      <c r="M599" s="32" t="s">
        <v>5609</v>
      </c>
      <c r="N599" s="32" t="s">
        <v>5610</v>
      </c>
      <c r="O599" s="32" t="s">
        <v>5611</v>
      </c>
      <c r="P599" s="32" t="s">
        <v>4016</v>
      </c>
      <c r="Q599" s="32">
        <v>1</v>
      </c>
      <c r="R599" s="35">
        <v>25000</v>
      </c>
      <c r="S599" s="35">
        <v>25000</v>
      </c>
      <c r="T599" s="6">
        <v>1</v>
      </c>
      <c r="U599" s="6">
        <v>1</v>
      </c>
      <c r="V599" s="5" t="s">
        <v>627</v>
      </c>
      <c r="W599" s="6">
        <v>1</v>
      </c>
      <c r="X599" s="6">
        <v>6</v>
      </c>
      <c r="Y599" s="32">
        <v>21</v>
      </c>
      <c r="Z599" s="32" t="s">
        <v>1079</v>
      </c>
      <c r="AA599" s="122" t="s">
        <v>5611</v>
      </c>
      <c r="AB599" s="32" t="s">
        <v>4016</v>
      </c>
      <c r="AC599" s="32">
        <v>0</v>
      </c>
      <c r="AD599" s="32">
        <v>3</v>
      </c>
      <c r="AE599" s="10">
        <v>4</v>
      </c>
      <c r="AF599" s="10" t="s">
        <v>4016</v>
      </c>
    </row>
    <row r="600" spans="1:32" ht="76.5" x14ac:dyDescent="0.2">
      <c r="A600" s="130">
        <f>IF(B600&gt;0,MAX($A$4:A599)+1,"")</f>
        <v>597</v>
      </c>
      <c r="B600" s="32" t="s">
        <v>86</v>
      </c>
      <c r="C600" s="32">
        <v>5</v>
      </c>
      <c r="D600" s="31" t="s">
        <v>113</v>
      </c>
      <c r="E600" s="32" t="s">
        <v>1212</v>
      </c>
      <c r="F600" s="32" t="s">
        <v>1875</v>
      </c>
      <c r="G600" s="7">
        <v>1846</v>
      </c>
      <c r="H600" s="125">
        <v>28238949295</v>
      </c>
      <c r="I600" s="125" t="s">
        <v>1878</v>
      </c>
      <c r="J600" s="32" t="s">
        <v>5336</v>
      </c>
      <c r="K600" s="32" t="s">
        <v>5612</v>
      </c>
      <c r="L600" s="32" t="s">
        <v>1881</v>
      </c>
      <c r="M600" s="32" t="s">
        <v>1882</v>
      </c>
      <c r="N600" s="32" t="s">
        <v>5613</v>
      </c>
      <c r="O600" s="32" t="s">
        <v>5614</v>
      </c>
      <c r="P600" s="32" t="s">
        <v>4016</v>
      </c>
      <c r="Q600" s="32">
        <v>1</v>
      </c>
      <c r="R600" s="35">
        <v>20000</v>
      </c>
      <c r="S600" s="35">
        <v>20000</v>
      </c>
      <c r="T600" s="6">
        <v>1</v>
      </c>
      <c r="U600" s="6">
        <v>1</v>
      </c>
      <c r="V600" s="5" t="s">
        <v>583</v>
      </c>
      <c r="W600" s="6">
        <v>1</v>
      </c>
      <c r="X600" s="6">
        <v>11</v>
      </c>
      <c r="Y600" s="32">
        <v>21</v>
      </c>
      <c r="Z600" s="32" t="s">
        <v>1079</v>
      </c>
      <c r="AA600" s="122" t="s">
        <v>5614</v>
      </c>
      <c r="AB600" s="32" t="s">
        <v>4016</v>
      </c>
      <c r="AC600" s="32">
        <v>0</v>
      </c>
      <c r="AD600" s="32">
        <v>0</v>
      </c>
      <c r="AE600" s="10">
        <v>0</v>
      </c>
      <c r="AF600" s="10" t="s">
        <v>4016</v>
      </c>
    </row>
    <row r="601" spans="1:32" ht="38.25" x14ac:dyDescent="0.2">
      <c r="A601" s="130">
        <f>IF(B601&gt;0,MAX($A$4:A600)+1,"")</f>
        <v>598</v>
      </c>
      <c r="B601" s="32" t="s">
        <v>86</v>
      </c>
      <c r="C601" s="32">
        <v>5</v>
      </c>
      <c r="D601" s="31" t="s">
        <v>113</v>
      </c>
      <c r="E601" s="32" t="s">
        <v>1212</v>
      </c>
      <c r="F601" s="32" t="s">
        <v>4624</v>
      </c>
      <c r="G601" s="7">
        <v>21008326</v>
      </c>
      <c r="H601" s="125">
        <v>32771826318</v>
      </c>
      <c r="I601" s="125" t="s">
        <v>4627</v>
      </c>
      <c r="J601" s="32" t="s">
        <v>5448</v>
      </c>
      <c r="K601" s="32" t="s">
        <v>5615</v>
      </c>
      <c r="L601" s="32" t="s">
        <v>4629</v>
      </c>
      <c r="M601" s="32" t="s">
        <v>4630</v>
      </c>
      <c r="N601" s="32" t="s">
        <v>4631</v>
      </c>
      <c r="O601" s="32" t="s">
        <v>5616</v>
      </c>
      <c r="P601" s="32" t="s">
        <v>4016</v>
      </c>
      <c r="Q601" s="32">
        <v>1</v>
      </c>
      <c r="R601" s="35">
        <v>20000</v>
      </c>
      <c r="S601" s="35">
        <v>20000</v>
      </c>
      <c r="T601" s="6">
        <v>1</v>
      </c>
      <c r="U601" s="6">
        <v>1</v>
      </c>
      <c r="V601" s="5" t="s">
        <v>627</v>
      </c>
      <c r="W601" s="6">
        <v>75</v>
      </c>
      <c r="X601" s="6">
        <v>6</v>
      </c>
      <c r="Y601" s="32">
        <v>21</v>
      </c>
      <c r="Z601" s="32" t="s">
        <v>1079</v>
      </c>
      <c r="AA601" s="122" t="s">
        <v>5616</v>
      </c>
      <c r="AB601" s="32" t="s">
        <v>4016</v>
      </c>
      <c r="AC601" s="32">
        <v>2</v>
      </c>
      <c r="AD601" s="32">
        <v>1</v>
      </c>
      <c r="AE601" s="10">
        <v>1</v>
      </c>
      <c r="AF601" s="10" t="s">
        <v>4016</v>
      </c>
    </row>
    <row r="602" spans="1:32" ht="38.25" x14ac:dyDescent="0.2">
      <c r="A602" s="130">
        <f>IF(B602&gt;0,MAX($A$4:A601)+1,"")</f>
        <v>599</v>
      </c>
      <c r="B602" s="32" t="s">
        <v>86</v>
      </c>
      <c r="C602" s="32">
        <v>5</v>
      </c>
      <c r="D602" s="31" t="s">
        <v>113</v>
      </c>
      <c r="E602" s="32" t="s">
        <v>1212</v>
      </c>
      <c r="F602" s="32" t="s">
        <v>5617</v>
      </c>
      <c r="G602" s="7">
        <v>21004668</v>
      </c>
      <c r="H602" s="125">
        <v>91816400181</v>
      </c>
      <c r="I602" s="125" t="s">
        <v>5618</v>
      </c>
      <c r="J602" s="32" t="s">
        <v>5619</v>
      </c>
      <c r="K602" s="32" t="s">
        <v>5620</v>
      </c>
      <c r="L602" s="32" t="s">
        <v>5621</v>
      </c>
      <c r="M602" s="32" t="s">
        <v>5622</v>
      </c>
      <c r="N602" s="32" t="s">
        <v>5623</v>
      </c>
      <c r="O602" s="32" t="s">
        <v>5624</v>
      </c>
      <c r="P602" s="32" t="s">
        <v>4016</v>
      </c>
      <c r="Q602" s="32">
        <v>1</v>
      </c>
      <c r="R602" s="35">
        <v>15000</v>
      </c>
      <c r="S602" s="35">
        <v>15000</v>
      </c>
      <c r="T602" s="6">
        <v>1</v>
      </c>
      <c r="U602" s="6">
        <v>1</v>
      </c>
      <c r="V602" s="5" t="s">
        <v>620</v>
      </c>
      <c r="W602" s="6">
        <v>9</v>
      </c>
      <c r="X602" s="6">
        <v>10</v>
      </c>
      <c r="Y602" s="32">
        <v>20</v>
      </c>
      <c r="Z602" s="32" t="s">
        <v>1079</v>
      </c>
      <c r="AA602" s="122" t="s">
        <v>5624</v>
      </c>
      <c r="AB602" s="32" t="s">
        <v>4016</v>
      </c>
      <c r="AC602" s="32">
        <v>0</v>
      </c>
      <c r="AD602" s="32">
        <v>0</v>
      </c>
      <c r="AE602" s="10">
        <v>0</v>
      </c>
      <c r="AF602" s="10" t="s">
        <v>4016</v>
      </c>
    </row>
    <row r="603" spans="1:32" ht="51" x14ac:dyDescent="0.2">
      <c r="A603" s="130">
        <f>IF(B603&gt;0,MAX($A$4:A602)+1,"")</f>
        <v>600</v>
      </c>
      <c r="B603" s="32" t="s">
        <v>86</v>
      </c>
      <c r="C603" s="32">
        <v>5</v>
      </c>
      <c r="D603" s="31" t="s">
        <v>113</v>
      </c>
      <c r="E603" s="32" t="s">
        <v>1212</v>
      </c>
      <c r="F603" s="32" t="s">
        <v>5625</v>
      </c>
      <c r="G603" s="7">
        <v>21002594</v>
      </c>
      <c r="H603" s="125">
        <v>10374930849</v>
      </c>
      <c r="I603" s="125" t="s">
        <v>5626</v>
      </c>
      <c r="J603" s="32" t="s">
        <v>5627</v>
      </c>
      <c r="K603" s="32" t="s">
        <v>5628</v>
      </c>
      <c r="L603" s="32" t="s">
        <v>5629</v>
      </c>
      <c r="M603" s="32" t="s">
        <v>4016</v>
      </c>
      <c r="N603" s="32" t="s">
        <v>5630</v>
      </c>
      <c r="O603" s="32" t="s">
        <v>5631</v>
      </c>
      <c r="P603" s="32" t="s">
        <v>4016</v>
      </c>
      <c r="Q603" s="32">
        <v>1</v>
      </c>
      <c r="R603" s="35">
        <v>12944</v>
      </c>
      <c r="S603" s="35">
        <v>12944</v>
      </c>
      <c r="T603" s="6">
        <v>1</v>
      </c>
      <c r="U603" s="6">
        <v>1</v>
      </c>
      <c r="V603" s="5" t="s">
        <v>585</v>
      </c>
      <c r="W603" s="6">
        <v>121</v>
      </c>
      <c r="X603" s="6">
        <v>11</v>
      </c>
      <c r="Y603" s="32">
        <v>21</v>
      </c>
      <c r="Z603" s="32" t="s">
        <v>1079</v>
      </c>
      <c r="AA603" s="122" t="s">
        <v>5631</v>
      </c>
      <c r="AB603" s="32" t="s">
        <v>4016</v>
      </c>
      <c r="AC603" s="32">
        <v>0</v>
      </c>
      <c r="AD603" s="32">
        <v>0</v>
      </c>
      <c r="AE603" s="10">
        <v>2</v>
      </c>
      <c r="AF603" s="10" t="s">
        <v>4016</v>
      </c>
    </row>
    <row r="604" spans="1:32" ht="51" x14ac:dyDescent="0.2">
      <c r="A604" s="130">
        <f>IF(B604&gt;0,MAX($A$4:A603)+1,"")</f>
        <v>601</v>
      </c>
      <c r="B604" s="32" t="s">
        <v>86</v>
      </c>
      <c r="C604" s="32">
        <v>5</v>
      </c>
      <c r="D604" s="31" t="s">
        <v>113</v>
      </c>
      <c r="E604" s="32" t="s">
        <v>1212</v>
      </c>
      <c r="F604" s="32" t="s">
        <v>5632</v>
      </c>
      <c r="G604" s="7">
        <v>21000335</v>
      </c>
      <c r="H604" s="125" t="s">
        <v>5633</v>
      </c>
      <c r="I604" s="125" t="s">
        <v>5634</v>
      </c>
      <c r="J604" s="32" t="s">
        <v>5635</v>
      </c>
      <c r="K604" s="32" t="s">
        <v>5636</v>
      </c>
      <c r="L604" s="32" t="s">
        <v>5637</v>
      </c>
      <c r="M604" s="32" t="s">
        <v>4016</v>
      </c>
      <c r="N604" s="32" t="s">
        <v>5638</v>
      </c>
      <c r="O604" s="32" t="s">
        <v>5518</v>
      </c>
      <c r="P604" s="32" t="s">
        <v>4016</v>
      </c>
      <c r="Q604" s="32">
        <v>1</v>
      </c>
      <c r="R604" s="35">
        <v>10000</v>
      </c>
      <c r="S604" s="35">
        <v>10000</v>
      </c>
      <c r="T604" s="6">
        <v>1</v>
      </c>
      <c r="U604" s="6">
        <v>1</v>
      </c>
      <c r="V604" s="5" t="s">
        <v>585</v>
      </c>
      <c r="W604" s="6">
        <v>61</v>
      </c>
      <c r="X604" s="6">
        <v>10</v>
      </c>
      <c r="Y604" s="32">
        <v>21</v>
      </c>
      <c r="Z604" s="32" t="s">
        <v>1079</v>
      </c>
      <c r="AA604" s="122" t="s">
        <v>5518</v>
      </c>
      <c r="AB604" s="32" t="s">
        <v>4016</v>
      </c>
      <c r="AC604" s="32">
        <v>5</v>
      </c>
      <c r="AD604" s="32">
        <v>0</v>
      </c>
      <c r="AE604" s="10">
        <v>1</v>
      </c>
      <c r="AF604" s="10" t="s">
        <v>4016</v>
      </c>
    </row>
    <row r="605" spans="1:32" ht="38.25" x14ac:dyDescent="0.2">
      <c r="A605" s="130">
        <f>IF(B605&gt;0,MAX($A$4:A604)+1,"")</f>
        <v>602</v>
      </c>
      <c r="B605" s="32" t="s">
        <v>86</v>
      </c>
      <c r="C605" s="32">
        <v>5</v>
      </c>
      <c r="D605" s="31" t="s">
        <v>113</v>
      </c>
      <c r="E605" s="32" t="s">
        <v>1212</v>
      </c>
      <c r="F605" s="32" t="s">
        <v>5639</v>
      </c>
      <c r="G605" s="7">
        <v>21000143</v>
      </c>
      <c r="H605" s="125" t="s">
        <v>5640</v>
      </c>
      <c r="I605" s="125" t="s">
        <v>5641</v>
      </c>
      <c r="J605" s="32" t="s">
        <v>5642</v>
      </c>
      <c r="K605" s="32" t="s">
        <v>5643</v>
      </c>
      <c r="L605" s="32" t="s">
        <v>5644</v>
      </c>
      <c r="M605" s="32" t="s">
        <v>5645</v>
      </c>
      <c r="N605" s="32" t="s">
        <v>5646</v>
      </c>
      <c r="O605" s="32" t="s">
        <v>5647</v>
      </c>
      <c r="P605" s="32" t="s">
        <v>4016</v>
      </c>
      <c r="Q605" s="32">
        <v>1</v>
      </c>
      <c r="R605" s="35">
        <v>35000</v>
      </c>
      <c r="S605" s="35">
        <v>35000</v>
      </c>
      <c r="T605" s="6">
        <v>1</v>
      </c>
      <c r="U605" s="6">
        <v>1</v>
      </c>
      <c r="V605" s="5" t="s">
        <v>585</v>
      </c>
      <c r="W605" s="6">
        <v>61</v>
      </c>
      <c r="X605" s="6">
        <v>10</v>
      </c>
      <c r="Y605" s="32">
        <v>21</v>
      </c>
      <c r="Z605" s="32" t="s">
        <v>1079</v>
      </c>
      <c r="AA605" s="122" t="s">
        <v>5647</v>
      </c>
      <c r="AB605" s="32" t="s">
        <v>4016</v>
      </c>
      <c r="AC605" s="32">
        <v>3</v>
      </c>
      <c r="AD605" s="32">
        <v>0</v>
      </c>
      <c r="AE605" s="10">
        <v>2</v>
      </c>
      <c r="AF605" s="10" t="s">
        <v>4016</v>
      </c>
    </row>
    <row r="606" spans="1:32" ht="51" x14ac:dyDescent="0.2">
      <c r="A606" s="130">
        <f>IF(B606&gt;0,MAX($A$4:A605)+1,"")</f>
        <v>603</v>
      </c>
      <c r="B606" s="32" t="s">
        <v>86</v>
      </c>
      <c r="C606" s="32">
        <v>5</v>
      </c>
      <c r="D606" s="31" t="s">
        <v>113</v>
      </c>
      <c r="E606" s="32" t="s">
        <v>1212</v>
      </c>
      <c r="F606" s="32" t="s">
        <v>2188</v>
      </c>
      <c r="G606" s="7">
        <v>21012448</v>
      </c>
      <c r="H606" s="125" t="s">
        <v>2190</v>
      </c>
      <c r="I606" s="125" t="s">
        <v>2191</v>
      </c>
      <c r="J606" s="32" t="s">
        <v>5648</v>
      </c>
      <c r="K606" s="32" t="s">
        <v>2193</v>
      </c>
      <c r="L606" s="32" t="s">
        <v>2194</v>
      </c>
      <c r="M606" s="32" t="s">
        <v>2195</v>
      </c>
      <c r="N606" s="32" t="s">
        <v>2196</v>
      </c>
      <c r="O606" s="32" t="s">
        <v>5649</v>
      </c>
      <c r="P606" s="32" t="s">
        <v>4016</v>
      </c>
      <c r="Q606" s="32">
        <v>1</v>
      </c>
      <c r="R606" s="35">
        <v>25000</v>
      </c>
      <c r="S606" s="35">
        <v>25000</v>
      </c>
      <c r="T606" s="6">
        <v>1</v>
      </c>
      <c r="U606" s="6">
        <v>1</v>
      </c>
      <c r="V606" s="5" t="s">
        <v>633</v>
      </c>
      <c r="W606" s="6">
        <v>45</v>
      </c>
      <c r="X606" s="6">
        <v>29</v>
      </c>
      <c r="Y606" s="32">
        <v>21</v>
      </c>
      <c r="Z606" s="32" t="s">
        <v>1079</v>
      </c>
      <c r="AA606" s="122" t="s">
        <v>5649</v>
      </c>
      <c r="AB606" s="32" t="s">
        <v>4016</v>
      </c>
      <c r="AC606" s="32">
        <v>30</v>
      </c>
      <c r="AD606" s="32">
        <v>0</v>
      </c>
      <c r="AE606" s="10">
        <v>1</v>
      </c>
      <c r="AF606" s="10" t="s">
        <v>4016</v>
      </c>
    </row>
    <row r="607" spans="1:32" ht="38.25" x14ac:dyDescent="0.2">
      <c r="A607" s="130">
        <f>IF(B607&gt;0,MAX($A$4:A606)+1,"")</f>
        <v>604</v>
      </c>
      <c r="B607" s="32" t="s">
        <v>86</v>
      </c>
      <c r="C607" s="32">
        <v>5</v>
      </c>
      <c r="D607" s="31" t="s">
        <v>113</v>
      </c>
      <c r="E607" s="32" t="s">
        <v>1212</v>
      </c>
      <c r="F607" s="32" t="s">
        <v>5650</v>
      </c>
      <c r="G607" s="7">
        <v>387</v>
      </c>
      <c r="H607" s="125">
        <v>77667944125</v>
      </c>
      <c r="I607" s="125" t="s">
        <v>5651</v>
      </c>
      <c r="J607" s="32" t="s">
        <v>5652</v>
      </c>
      <c r="K607" s="32" t="s">
        <v>5653</v>
      </c>
      <c r="L607" s="32" t="s">
        <v>5654</v>
      </c>
      <c r="M607" s="32" t="s">
        <v>5655</v>
      </c>
      <c r="N607" s="32" t="s">
        <v>5656</v>
      </c>
      <c r="O607" s="32" t="s">
        <v>5657</v>
      </c>
      <c r="P607" s="32" t="s">
        <v>4016</v>
      </c>
      <c r="Q607" s="32">
        <v>1</v>
      </c>
      <c r="R607" s="35">
        <v>20000</v>
      </c>
      <c r="S607" s="35">
        <v>20000</v>
      </c>
      <c r="T607" s="6">
        <v>1</v>
      </c>
      <c r="U607" s="6">
        <v>1</v>
      </c>
      <c r="V607" s="5" t="s">
        <v>585</v>
      </c>
      <c r="W607" s="6">
        <v>61</v>
      </c>
      <c r="X607" s="6">
        <v>10</v>
      </c>
      <c r="Y607" s="32">
        <v>21</v>
      </c>
      <c r="Z607" s="32" t="s">
        <v>1079</v>
      </c>
      <c r="AA607" s="122" t="s">
        <v>5657</v>
      </c>
      <c r="AB607" s="32" t="s">
        <v>4016</v>
      </c>
      <c r="AC607" s="32">
        <v>3</v>
      </c>
      <c r="AD607" s="32">
        <v>0</v>
      </c>
      <c r="AE607" s="10">
        <v>0</v>
      </c>
      <c r="AF607" s="10" t="s">
        <v>4016</v>
      </c>
    </row>
    <row r="608" spans="1:32" ht="51" x14ac:dyDescent="0.2">
      <c r="A608" s="130">
        <f>IF(B608&gt;0,MAX($A$4:A607)+1,"")</f>
        <v>605</v>
      </c>
      <c r="B608" s="32" t="s">
        <v>86</v>
      </c>
      <c r="C608" s="32">
        <v>5</v>
      </c>
      <c r="D608" s="31" t="s">
        <v>113</v>
      </c>
      <c r="E608" s="32" t="s">
        <v>1212</v>
      </c>
      <c r="F608" s="32" t="s">
        <v>5658</v>
      </c>
      <c r="G608" s="7">
        <v>21010648</v>
      </c>
      <c r="H608" s="125">
        <v>84126655712</v>
      </c>
      <c r="I608" s="125" t="s">
        <v>5659</v>
      </c>
      <c r="J608" s="32" t="s">
        <v>5660</v>
      </c>
      <c r="K608" s="32" t="s">
        <v>5661</v>
      </c>
      <c r="L608" s="32" t="s">
        <v>5662</v>
      </c>
      <c r="M608" s="32" t="s">
        <v>4016</v>
      </c>
      <c r="N608" s="32" t="s">
        <v>5663</v>
      </c>
      <c r="O608" s="32" t="s">
        <v>5664</v>
      </c>
      <c r="P608" s="32" t="s">
        <v>4016</v>
      </c>
      <c r="Q608" s="32">
        <v>1</v>
      </c>
      <c r="R608" s="35">
        <v>12000</v>
      </c>
      <c r="S608" s="35">
        <v>12000</v>
      </c>
      <c r="T608" s="6">
        <v>1</v>
      </c>
      <c r="U608" s="6">
        <v>1</v>
      </c>
      <c r="V608" s="5" t="s">
        <v>585</v>
      </c>
      <c r="W608" s="6">
        <v>61</v>
      </c>
      <c r="X608" s="6">
        <v>10</v>
      </c>
      <c r="Y608" s="32">
        <v>21</v>
      </c>
      <c r="Z608" s="32" t="s">
        <v>1079</v>
      </c>
      <c r="AA608" s="122" t="s">
        <v>5664</v>
      </c>
      <c r="AB608" s="32" t="s">
        <v>4016</v>
      </c>
      <c r="AC608" s="32">
        <v>15</v>
      </c>
      <c r="AD608" s="32">
        <v>0</v>
      </c>
      <c r="AE608" s="10">
        <v>1</v>
      </c>
      <c r="AF608" s="10" t="s">
        <v>4016</v>
      </c>
    </row>
    <row r="609" spans="1:32" ht="51" x14ac:dyDescent="0.2">
      <c r="A609" s="130">
        <f>IF(B609&gt;0,MAX($A$4:A608)+1,"")</f>
        <v>606</v>
      </c>
      <c r="B609" s="32" t="s">
        <v>86</v>
      </c>
      <c r="C609" s="32">
        <v>5</v>
      </c>
      <c r="D609" s="31" t="s">
        <v>113</v>
      </c>
      <c r="E609" s="32" t="s">
        <v>1212</v>
      </c>
      <c r="F609" s="32" t="s">
        <v>5665</v>
      </c>
      <c r="G609" s="7">
        <v>21000481</v>
      </c>
      <c r="H609" s="125" t="s">
        <v>5666</v>
      </c>
      <c r="I609" s="125" t="s">
        <v>5667</v>
      </c>
      <c r="J609" s="32" t="s">
        <v>5668</v>
      </c>
      <c r="K609" s="32" t="s">
        <v>5669</v>
      </c>
      <c r="L609" s="32" t="s">
        <v>5670</v>
      </c>
      <c r="M609" s="32" t="s">
        <v>5671</v>
      </c>
      <c r="N609" s="32" t="s">
        <v>5672</v>
      </c>
      <c r="O609" s="32" t="s">
        <v>5673</v>
      </c>
      <c r="P609" s="32" t="s">
        <v>4016</v>
      </c>
      <c r="Q609" s="32">
        <v>1</v>
      </c>
      <c r="R609" s="35">
        <v>25000</v>
      </c>
      <c r="S609" s="35">
        <v>25000</v>
      </c>
      <c r="T609" s="6">
        <v>1</v>
      </c>
      <c r="U609" s="6">
        <v>1</v>
      </c>
      <c r="V609" s="5" t="s">
        <v>585</v>
      </c>
      <c r="W609" s="6">
        <v>61</v>
      </c>
      <c r="X609" s="6">
        <v>26</v>
      </c>
      <c r="Y609" s="32">
        <v>21</v>
      </c>
      <c r="Z609" s="32" t="s">
        <v>1079</v>
      </c>
      <c r="AA609" s="122" t="s">
        <v>5673</v>
      </c>
      <c r="AB609" s="32" t="s">
        <v>4016</v>
      </c>
      <c r="AC609" s="32">
        <v>1</v>
      </c>
      <c r="AD609" s="32">
        <v>0</v>
      </c>
      <c r="AE609" s="10">
        <v>0</v>
      </c>
      <c r="AF609" s="10" t="s">
        <v>4016</v>
      </c>
    </row>
    <row r="610" spans="1:32" ht="89.25" x14ac:dyDescent="0.2">
      <c r="A610" s="130">
        <f>IF(B610&gt;0,MAX($A$4:A609)+1,"")</f>
        <v>607</v>
      </c>
      <c r="B610" s="32" t="s">
        <v>86</v>
      </c>
      <c r="C610" s="32">
        <v>5</v>
      </c>
      <c r="D610" s="31" t="s">
        <v>113</v>
      </c>
      <c r="E610" s="32" t="s">
        <v>1212</v>
      </c>
      <c r="F610" s="32" t="s">
        <v>5674</v>
      </c>
      <c r="G610" s="7">
        <v>21005177</v>
      </c>
      <c r="H610" s="125">
        <v>60850162949</v>
      </c>
      <c r="I610" s="125">
        <v>21005177</v>
      </c>
      <c r="J610" s="32" t="s">
        <v>5675</v>
      </c>
      <c r="K610" s="32" t="s">
        <v>5676</v>
      </c>
      <c r="L610" s="32" t="s">
        <v>5677</v>
      </c>
      <c r="M610" s="32" t="s">
        <v>4016</v>
      </c>
      <c r="N610" s="32" t="s">
        <v>5678</v>
      </c>
      <c r="O610" s="32" t="s">
        <v>5679</v>
      </c>
      <c r="P610" s="32" t="s">
        <v>4016</v>
      </c>
      <c r="Q610" s="32">
        <v>1</v>
      </c>
      <c r="R610" s="35">
        <v>15000</v>
      </c>
      <c r="S610" s="35">
        <v>15000</v>
      </c>
      <c r="T610" s="6">
        <v>1</v>
      </c>
      <c r="U610" s="6">
        <v>1</v>
      </c>
      <c r="V610" s="5" t="s">
        <v>629</v>
      </c>
      <c r="W610" s="6">
        <v>8</v>
      </c>
      <c r="X610" s="6">
        <v>32</v>
      </c>
      <c r="Y610" s="32">
        <v>21</v>
      </c>
      <c r="Z610" s="32" t="s">
        <v>1079</v>
      </c>
      <c r="AA610" s="122" t="s">
        <v>5679</v>
      </c>
      <c r="AB610" s="32" t="s">
        <v>4016</v>
      </c>
      <c r="AC610" s="32">
        <v>3</v>
      </c>
      <c r="AD610" s="32">
        <v>0</v>
      </c>
      <c r="AE610" s="10">
        <v>0</v>
      </c>
      <c r="AF610" s="10" t="s">
        <v>4016</v>
      </c>
    </row>
    <row r="611" spans="1:32" ht="76.5" x14ac:dyDescent="0.2">
      <c r="A611" s="130">
        <f>IF(B611&gt;0,MAX($A$4:A610)+1,"")</f>
        <v>608</v>
      </c>
      <c r="B611" s="32" t="s">
        <v>86</v>
      </c>
      <c r="C611" s="32">
        <v>5</v>
      </c>
      <c r="D611" s="31" t="s">
        <v>113</v>
      </c>
      <c r="E611" s="32" t="s">
        <v>1212</v>
      </c>
      <c r="F611" s="32" t="s">
        <v>2535</v>
      </c>
      <c r="G611" s="7">
        <v>41</v>
      </c>
      <c r="H611" s="125">
        <v>24731069425</v>
      </c>
      <c r="I611" s="125" t="s">
        <v>2538</v>
      </c>
      <c r="J611" s="32" t="s">
        <v>5680</v>
      </c>
      <c r="K611" s="32" t="s">
        <v>5681</v>
      </c>
      <c r="L611" s="32" t="s">
        <v>2541</v>
      </c>
      <c r="M611" s="32" t="s">
        <v>2542</v>
      </c>
      <c r="N611" s="32" t="s">
        <v>2543</v>
      </c>
      <c r="O611" s="32" t="s">
        <v>5682</v>
      </c>
      <c r="P611" s="32" t="s">
        <v>4016</v>
      </c>
      <c r="Q611" s="32">
        <v>1</v>
      </c>
      <c r="R611" s="35">
        <v>15000</v>
      </c>
      <c r="S611" s="35">
        <v>15000</v>
      </c>
      <c r="T611" s="6">
        <v>1</v>
      </c>
      <c r="U611" s="6">
        <v>1</v>
      </c>
      <c r="V611" s="5" t="s">
        <v>608</v>
      </c>
      <c r="W611" s="6">
        <v>8</v>
      </c>
      <c r="X611" s="6">
        <v>29</v>
      </c>
      <c r="Y611" s="32">
        <v>21</v>
      </c>
      <c r="Z611" s="32" t="s">
        <v>1079</v>
      </c>
      <c r="AA611" s="122" t="s">
        <v>5682</v>
      </c>
      <c r="AB611" s="32" t="s">
        <v>4016</v>
      </c>
      <c r="AC611" s="32">
        <v>0</v>
      </c>
      <c r="AD611" s="32">
        <v>1</v>
      </c>
      <c r="AE611" s="10">
        <v>6</v>
      </c>
      <c r="AF611" s="10" t="s">
        <v>4016</v>
      </c>
    </row>
    <row r="612" spans="1:32" ht="76.5" x14ac:dyDescent="0.2">
      <c r="A612" s="130">
        <f>IF(B612&gt;0,MAX($A$4:A611)+1,"")</f>
        <v>609</v>
      </c>
      <c r="B612" s="32" t="s">
        <v>86</v>
      </c>
      <c r="C612" s="32">
        <v>5</v>
      </c>
      <c r="D612" s="31" t="s">
        <v>113</v>
      </c>
      <c r="E612" s="32" t="s">
        <v>1212</v>
      </c>
      <c r="F612" s="32" t="s">
        <v>5683</v>
      </c>
      <c r="G612" s="7">
        <v>21008955</v>
      </c>
      <c r="H612" s="125">
        <v>74151090266</v>
      </c>
      <c r="I612" s="125" t="s">
        <v>5684</v>
      </c>
      <c r="J612" s="32" t="s">
        <v>5685</v>
      </c>
      <c r="K612" s="32">
        <v>98223080</v>
      </c>
      <c r="L612" s="32" t="s">
        <v>5686</v>
      </c>
      <c r="M612" s="32" t="s">
        <v>5687</v>
      </c>
      <c r="N612" s="32" t="s">
        <v>5688</v>
      </c>
      <c r="O612" s="32" t="s">
        <v>5689</v>
      </c>
      <c r="P612" s="32" t="s">
        <v>4016</v>
      </c>
      <c r="Q612" s="32">
        <v>1</v>
      </c>
      <c r="R612" s="35">
        <v>20000</v>
      </c>
      <c r="S612" s="35">
        <v>20000</v>
      </c>
      <c r="T612" s="6">
        <v>1</v>
      </c>
      <c r="U612" s="6">
        <v>1</v>
      </c>
      <c r="V612" s="5" t="s">
        <v>593</v>
      </c>
      <c r="W612" s="6">
        <v>8</v>
      </c>
      <c r="X612" s="6">
        <v>14</v>
      </c>
      <c r="Y612" s="32">
        <v>21</v>
      </c>
      <c r="Z612" s="32" t="s">
        <v>1079</v>
      </c>
      <c r="AA612" s="122" t="s">
        <v>5689</v>
      </c>
      <c r="AB612" s="32" t="s">
        <v>4016</v>
      </c>
      <c r="AC612" s="32">
        <v>6</v>
      </c>
      <c r="AD612" s="32">
        <v>0</v>
      </c>
      <c r="AE612" s="10">
        <v>7</v>
      </c>
      <c r="AF612" s="10" t="s">
        <v>4016</v>
      </c>
    </row>
    <row r="613" spans="1:32" ht="51" x14ac:dyDescent="0.2">
      <c r="A613" s="130">
        <f>IF(B613&gt;0,MAX($A$4:A612)+1,"")</f>
        <v>610</v>
      </c>
      <c r="B613" s="32" t="s">
        <v>86</v>
      </c>
      <c r="C613" s="32">
        <v>5</v>
      </c>
      <c r="D613" s="31" t="s">
        <v>113</v>
      </c>
      <c r="E613" s="32" t="s">
        <v>1212</v>
      </c>
      <c r="F613" s="32" t="s">
        <v>5690</v>
      </c>
      <c r="G613" s="7">
        <v>21009299</v>
      </c>
      <c r="H613" s="125">
        <v>24702975835</v>
      </c>
      <c r="I613" s="125" t="s">
        <v>5691</v>
      </c>
      <c r="J613" s="32" t="s">
        <v>5692</v>
      </c>
      <c r="K613" s="32" t="s">
        <v>5693</v>
      </c>
      <c r="L613" s="32" t="s">
        <v>5694</v>
      </c>
      <c r="M613" s="32" t="s">
        <v>5695</v>
      </c>
      <c r="N613" s="32" t="s">
        <v>5696</v>
      </c>
      <c r="O613" s="32" t="s">
        <v>5697</v>
      </c>
      <c r="P613" s="32" t="s">
        <v>4016</v>
      </c>
      <c r="Q613" s="32">
        <v>1</v>
      </c>
      <c r="R613" s="35">
        <v>20000</v>
      </c>
      <c r="S613" s="35">
        <v>20000</v>
      </c>
      <c r="T613" s="6">
        <v>1</v>
      </c>
      <c r="U613" s="6">
        <v>1</v>
      </c>
      <c r="V613" s="5" t="s">
        <v>601</v>
      </c>
      <c r="W613" s="6">
        <v>3</v>
      </c>
      <c r="X613" s="6">
        <v>10</v>
      </c>
      <c r="Y613" s="32">
        <v>21</v>
      </c>
      <c r="Z613" s="32" t="s">
        <v>1079</v>
      </c>
      <c r="AA613" s="122" t="s">
        <v>5697</v>
      </c>
      <c r="AB613" s="32" t="s">
        <v>4016</v>
      </c>
      <c r="AC613" s="32">
        <v>8</v>
      </c>
      <c r="AD613" s="32">
        <v>0</v>
      </c>
      <c r="AE613" s="10">
        <v>0</v>
      </c>
      <c r="AF613" s="10" t="s">
        <v>4016</v>
      </c>
    </row>
    <row r="614" spans="1:32" ht="38.25" x14ac:dyDescent="0.2">
      <c r="A614" s="130">
        <f>IF(B614&gt;0,MAX($A$4:A613)+1,"")</f>
        <v>611</v>
      </c>
      <c r="B614" s="32" t="s">
        <v>86</v>
      </c>
      <c r="C614" s="32">
        <v>5</v>
      </c>
      <c r="D614" s="31" t="s">
        <v>113</v>
      </c>
      <c r="E614" s="32" t="s">
        <v>1212</v>
      </c>
      <c r="F614" s="32" t="s">
        <v>5383</v>
      </c>
      <c r="G614" s="7">
        <v>1136</v>
      </c>
      <c r="H614" s="125">
        <v>84490583679</v>
      </c>
      <c r="I614" s="125" t="s">
        <v>5698</v>
      </c>
      <c r="J614" s="32" t="s">
        <v>5699</v>
      </c>
      <c r="K614" s="32" t="s">
        <v>5700</v>
      </c>
      <c r="L614" s="32" t="s">
        <v>1100</v>
      </c>
      <c r="M614" s="32" t="s">
        <v>5701</v>
      </c>
      <c r="N614" s="32" t="s">
        <v>5486</v>
      </c>
      <c r="O614" s="32" t="s">
        <v>5702</v>
      </c>
      <c r="P614" s="32" t="s">
        <v>4016</v>
      </c>
      <c r="Q614" s="32">
        <v>1</v>
      </c>
      <c r="R614" s="35">
        <v>10000</v>
      </c>
      <c r="S614" s="35">
        <v>10000</v>
      </c>
      <c r="T614" s="6">
        <v>1</v>
      </c>
      <c r="U614" s="6">
        <v>1</v>
      </c>
      <c r="V614" s="5" t="s">
        <v>603</v>
      </c>
      <c r="W614" s="6">
        <v>111</v>
      </c>
      <c r="X614" s="6">
        <v>10</v>
      </c>
      <c r="Y614" s="32">
        <v>21</v>
      </c>
      <c r="Z614" s="32" t="s">
        <v>1079</v>
      </c>
      <c r="AA614" s="122" t="s">
        <v>5702</v>
      </c>
      <c r="AB614" s="32" t="s">
        <v>4016</v>
      </c>
      <c r="AC614" s="32">
        <v>0</v>
      </c>
      <c r="AD614" s="32">
        <v>0</v>
      </c>
      <c r="AE614" s="10">
        <v>0</v>
      </c>
      <c r="AF614" s="10" t="s">
        <v>4016</v>
      </c>
    </row>
    <row r="615" spans="1:32" ht="63.75" x14ac:dyDescent="0.2">
      <c r="A615" s="130">
        <f>IF(B615&gt;0,MAX($A$4:A614)+1,"")</f>
        <v>612</v>
      </c>
      <c r="B615" s="32" t="s">
        <v>86</v>
      </c>
      <c r="C615" s="32">
        <v>5</v>
      </c>
      <c r="D615" s="31" t="s">
        <v>113</v>
      </c>
      <c r="E615" s="32" t="s">
        <v>1212</v>
      </c>
      <c r="F615" s="32" t="s">
        <v>4362</v>
      </c>
      <c r="G615" s="7">
        <v>21010711</v>
      </c>
      <c r="H615" s="125">
        <v>55993768232</v>
      </c>
      <c r="I615" s="125" t="s">
        <v>4365</v>
      </c>
      <c r="J615" s="32" t="s">
        <v>5703</v>
      </c>
      <c r="K615" s="32" t="s">
        <v>5704</v>
      </c>
      <c r="L615" s="32" t="s">
        <v>5705</v>
      </c>
      <c r="M615" s="32" t="s">
        <v>4369</v>
      </c>
      <c r="N615" s="32" t="s">
        <v>4370</v>
      </c>
      <c r="O615" s="32" t="s">
        <v>5706</v>
      </c>
      <c r="P615" s="32" t="s">
        <v>4016</v>
      </c>
      <c r="Q615" s="32">
        <v>1</v>
      </c>
      <c r="R615" s="35">
        <v>10000</v>
      </c>
      <c r="S615" s="35">
        <v>10000</v>
      </c>
      <c r="T615" s="6">
        <v>1</v>
      </c>
      <c r="U615" s="6">
        <v>1</v>
      </c>
      <c r="V615" s="5" t="s">
        <v>589</v>
      </c>
      <c r="W615" s="6">
        <v>1</v>
      </c>
      <c r="X615" s="6">
        <v>11</v>
      </c>
      <c r="Y615" s="32">
        <v>21</v>
      </c>
      <c r="Z615" s="32" t="s">
        <v>1079</v>
      </c>
      <c r="AA615" s="122" t="s">
        <v>5706</v>
      </c>
      <c r="AB615" s="32" t="s">
        <v>4016</v>
      </c>
      <c r="AC615" s="32">
        <v>7</v>
      </c>
      <c r="AD615" s="32">
        <v>0</v>
      </c>
      <c r="AE615" s="10">
        <v>17</v>
      </c>
      <c r="AF615" s="10" t="s">
        <v>4016</v>
      </c>
    </row>
    <row r="616" spans="1:32" ht="51" x14ac:dyDescent="0.2">
      <c r="A616" s="130">
        <f>IF(B616&gt;0,MAX($A$4:A615)+1,"")</f>
        <v>613</v>
      </c>
      <c r="B616" s="32" t="s">
        <v>86</v>
      </c>
      <c r="C616" s="32">
        <v>5</v>
      </c>
      <c r="D616" s="31" t="s">
        <v>113</v>
      </c>
      <c r="E616" s="32" t="s">
        <v>1212</v>
      </c>
      <c r="F616" s="32" t="s">
        <v>5707</v>
      </c>
      <c r="G616" s="7">
        <v>21005324</v>
      </c>
      <c r="H616" s="125">
        <v>16381590465</v>
      </c>
      <c r="I616" s="125" t="s">
        <v>5708</v>
      </c>
      <c r="J616" s="32" t="s">
        <v>5709</v>
      </c>
      <c r="K616" s="32" t="s">
        <v>5710</v>
      </c>
      <c r="L616" s="32" t="s">
        <v>5711</v>
      </c>
      <c r="M616" s="32" t="s">
        <v>5712</v>
      </c>
      <c r="N616" s="32" t="s">
        <v>5713</v>
      </c>
      <c r="O616" s="32" t="s">
        <v>5714</v>
      </c>
      <c r="P616" s="32" t="s">
        <v>4016</v>
      </c>
      <c r="Q616" s="32">
        <v>1</v>
      </c>
      <c r="R616" s="35">
        <v>25000</v>
      </c>
      <c r="S616" s="35">
        <v>25000</v>
      </c>
      <c r="T616" s="6">
        <v>1</v>
      </c>
      <c r="U616" s="6">
        <v>1</v>
      </c>
      <c r="V616" s="5" t="s">
        <v>147</v>
      </c>
      <c r="W616" s="6">
        <v>1</v>
      </c>
      <c r="X616" s="6">
        <v>11</v>
      </c>
      <c r="Y616" s="32">
        <v>21</v>
      </c>
      <c r="Z616" s="32" t="s">
        <v>1079</v>
      </c>
      <c r="AA616" s="122" t="s">
        <v>5714</v>
      </c>
      <c r="AB616" s="32" t="s">
        <v>4016</v>
      </c>
      <c r="AC616" s="32">
        <v>0</v>
      </c>
      <c r="AD616" s="32">
        <v>0</v>
      </c>
      <c r="AE616" s="10">
        <v>0</v>
      </c>
      <c r="AF616" s="10" t="s">
        <v>4016</v>
      </c>
    </row>
    <row r="617" spans="1:32" ht="63.75" x14ac:dyDescent="0.2">
      <c r="A617" s="130">
        <f>IF(B617&gt;0,MAX($A$4:A616)+1,"")</f>
        <v>614</v>
      </c>
      <c r="B617" s="32" t="s">
        <v>86</v>
      </c>
      <c r="C617" s="32">
        <v>5</v>
      </c>
      <c r="D617" s="31" t="s">
        <v>113</v>
      </c>
      <c r="E617" s="32" t="s">
        <v>1212</v>
      </c>
      <c r="F617" s="32" t="s">
        <v>5715</v>
      </c>
      <c r="G617" s="7">
        <v>1223</v>
      </c>
      <c r="H617" s="125" t="s">
        <v>5716</v>
      </c>
      <c r="I617" s="125" t="s">
        <v>5717</v>
      </c>
      <c r="J617" s="32" t="s">
        <v>5718</v>
      </c>
      <c r="K617" s="32" t="s">
        <v>5719</v>
      </c>
      <c r="L617" s="32" t="s">
        <v>5720</v>
      </c>
      <c r="M617" s="32" t="s">
        <v>5721</v>
      </c>
      <c r="N617" s="32" t="s">
        <v>5722</v>
      </c>
      <c r="O617" s="32" t="s">
        <v>5723</v>
      </c>
      <c r="P617" s="32" t="s">
        <v>4016</v>
      </c>
      <c r="Q617" s="32">
        <v>1</v>
      </c>
      <c r="R617" s="35">
        <v>15000</v>
      </c>
      <c r="S617" s="35">
        <v>15000</v>
      </c>
      <c r="T617" s="6">
        <v>1</v>
      </c>
      <c r="U617" s="6">
        <v>1</v>
      </c>
      <c r="V617" s="5" t="s">
        <v>631</v>
      </c>
      <c r="W617" s="6">
        <v>8</v>
      </c>
      <c r="X617" s="6">
        <v>19</v>
      </c>
      <c r="Y617" s="32">
        <v>21</v>
      </c>
      <c r="Z617" s="32" t="s">
        <v>1079</v>
      </c>
      <c r="AA617" s="122" t="s">
        <v>5723</v>
      </c>
      <c r="AB617" s="32" t="s">
        <v>4016</v>
      </c>
      <c r="AC617" s="32">
        <v>17</v>
      </c>
      <c r="AD617" s="32">
        <v>1</v>
      </c>
      <c r="AE617" s="10">
        <v>0</v>
      </c>
      <c r="AF617" s="10" t="s">
        <v>4016</v>
      </c>
    </row>
    <row r="618" spans="1:32" ht="51" x14ac:dyDescent="0.2">
      <c r="A618" s="130">
        <f>IF(B618&gt;0,MAX($A$4:A617)+1,"")</f>
        <v>615</v>
      </c>
      <c r="B618" s="32" t="s">
        <v>86</v>
      </c>
      <c r="C618" s="32">
        <v>5</v>
      </c>
      <c r="D618" s="31" t="s">
        <v>113</v>
      </c>
      <c r="E618" s="32" t="s">
        <v>1212</v>
      </c>
      <c r="F618" s="32" t="s">
        <v>5724</v>
      </c>
      <c r="G618" s="7">
        <v>1002964</v>
      </c>
      <c r="H618" s="125">
        <v>37140502200</v>
      </c>
      <c r="I618" s="125">
        <v>4108353</v>
      </c>
      <c r="J618" s="32" t="s">
        <v>5725</v>
      </c>
      <c r="K618" s="32" t="s">
        <v>5726</v>
      </c>
      <c r="L618" s="32" t="s">
        <v>5727</v>
      </c>
      <c r="M618" s="32" t="s">
        <v>5728</v>
      </c>
      <c r="N618" s="32" t="s">
        <v>5729</v>
      </c>
      <c r="O618" s="32" t="s">
        <v>5571</v>
      </c>
      <c r="P618" s="32" t="s">
        <v>4016</v>
      </c>
      <c r="Q618" s="32">
        <v>1</v>
      </c>
      <c r="R618" s="35">
        <v>20000</v>
      </c>
      <c r="S618" s="35">
        <v>20000</v>
      </c>
      <c r="T618" s="6">
        <v>1</v>
      </c>
      <c r="U618" s="6">
        <v>1</v>
      </c>
      <c r="V618" s="5" t="s">
        <v>631</v>
      </c>
      <c r="W618" s="6">
        <v>8</v>
      </c>
      <c r="X618" s="6">
        <v>19</v>
      </c>
      <c r="Y618" s="32">
        <v>20</v>
      </c>
      <c r="Z618" s="32" t="s">
        <v>1079</v>
      </c>
      <c r="AA618" s="122" t="s">
        <v>5571</v>
      </c>
      <c r="AB618" s="32" t="s">
        <v>4016</v>
      </c>
      <c r="AC618" s="32">
        <v>7</v>
      </c>
      <c r="AD618" s="32">
        <v>0</v>
      </c>
      <c r="AE618" s="10">
        <v>0</v>
      </c>
      <c r="AF618" s="10" t="s">
        <v>4016</v>
      </c>
    </row>
    <row r="619" spans="1:32" ht="51" x14ac:dyDescent="0.2">
      <c r="A619" s="130">
        <f>IF(B619&gt;0,MAX($A$4:A618)+1,"")</f>
        <v>616</v>
      </c>
      <c r="B619" s="32" t="s">
        <v>86</v>
      </c>
      <c r="C619" s="32">
        <v>5</v>
      </c>
      <c r="D619" s="31" t="s">
        <v>113</v>
      </c>
      <c r="E619" s="32" t="s">
        <v>1212</v>
      </c>
      <c r="F619" s="32" t="s">
        <v>5730</v>
      </c>
      <c r="G619" s="7">
        <v>21003130</v>
      </c>
      <c r="H619" s="125">
        <v>54188444912</v>
      </c>
      <c r="I619" s="125" t="s">
        <v>3064</v>
      </c>
      <c r="J619" s="32" t="s">
        <v>5731</v>
      </c>
      <c r="K619" s="32" t="s">
        <v>5732</v>
      </c>
      <c r="L619" s="32" t="s">
        <v>3067</v>
      </c>
      <c r="M619" s="32" t="s">
        <v>3068</v>
      </c>
      <c r="N619" s="32" t="s">
        <v>3069</v>
      </c>
      <c r="O619" s="32" t="s">
        <v>5733</v>
      </c>
      <c r="P619" s="32" t="s">
        <v>4016</v>
      </c>
      <c r="Q619" s="32">
        <v>1</v>
      </c>
      <c r="R619" s="35">
        <v>20000</v>
      </c>
      <c r="S619" s="35">
        <v>20000</v>
      </c>
      <c r="T619" s="6">
        <v>1</v>
      </c>
      <c r="U619" s="6">
        <v>1</v>
      </c>
      <c r="V619" s="5" t="s">
        <v>631</v>
      </c>
      <c r="W619" s="6">
        <v>8</v>
      </c>
      <c r="X619" s="6">
        <v>19</v>
      </c>
      <c r="Y619" s="32">
        <v>21</v>
      </c>
      <c r="Z619" s="32" t="s">
        <v>1079</v>
      </c>
      <c r="AA619" s="122" t="s">
        <v>5733</v>
      </c>
      <c r="AB619" s="32" t="s">
        <v>4016</v>
      </c>
      <c r="AC619" s="32">
        <v>5</v>
      </c>
      <c r="AD619" s="32">
        <v>0</v>
      </c>
      <c r="AE619" s="10">
        <v>1</v>
      </c>
      <c r="AF619" s="10" t="s">
        <v>4016</v>
      </c>
    </row>
    <row r="620" spans="1:32" ht="51" x14ac:dyDescent="0.2">
      <c r="A620" s="130">
        <f>IF(B620&gt;0,MAX($A$4:A619)+1,"")</f>
        <v>617</v>
      </c>
      <c r="B620" s="32" t="s">
        <v>86</v>
      </c>
      <c r="C620" s="32">
        <v>5</v>
      </c>
      <c r="D620" s="31" t="s">
        <v>113</v>
      </c>
      <c r="E620" s="32" t="s">
        <v>1212</v>
      </c>
      <c r="F620" s="32" t="s">
        <v>5734</v>
      </c>
      <c r="G620" s="7">
        <v>21000293</v>
      </c>
      <c r="H620" s="125">
        <v>13551454828</v>
      </c>
      <c r="I620" s="125" t="s">
        <v>5735</v>
      </c>
      <c r="J620" s="32" t="s">
        <v>5736</v>
      </c>
      <c r="K620" s="32" t="s">
        <v>5737</v>
      </c>
      <c r="L620" s="32" t="s">
        <v>5738</v>
      </c>
      <c r="M620" s="32" t="s">
        <v>5739</v>
      </c>
      <c r="N620" s="32" t="s">
        <v>5740</v>
      </c>
      <c r="O620" s="32" t="s">
        <v>5741</v>
      </c>
      <c r="P620" s="32" t="s">
        <v>4016</v>
      </c>
      <c r="Q620" s="32">
        <v>1</v>
      </c>
      <c r="R620" s="35">
        <v>20000</v>
      </c>
      <c r="S620" s="35">
        <v>20000</v>
      </c>
      <c r="T620" s="6">
        <v>1</v>
      </c>
      <c r="U620" s="6">
        <v>1</v>
      </c>
      <c r="V620" s="5" t="s">
        <v>631</v>
      </c>
      <c r="W620" s="6">
        <v>8</v>
      </c>
      <c r="X620" s="6">
        <v>19</v>
      </c>
      <c r="Y620" s="32">
        <v>21</v>
      </c>
      <c r="Z620" s="32" t="s">
        <v>1079</v>
      </c>
      <c r="AA620" s="122" t="s">
        <v>5741</v>
      </c>
      <c r="AB620" s="32" t="s">
        <v>4016</v>
      </c>
      <c r="AC620" s="32">
        <v>2</v>
      </c>
      <c r="AD620" s="32">
        <v>0</v>
      </c>
      <c r="AE620" s="10">
        <v>0</v>
      </c>
      <c r="AF620" s="10" t="s">
        <v>4016</v>
      </c>
    </row>
    <row r="621" spans="1:32" ht="38.25" x14ac:dyDescent="0.2">
      <c r="A621" s="130">
        <f>IF(B621&gt;0,MAX($A$4:A620)+1,"")</f>
        <v>618</v>
      </c>
      <c r="B621" s="32" t="s">
        <v>86</v>
      </c>
      <c r="C621" s="32">
        <v>5</v>
      </c>
      <c r="D621" s="31" t="s">
        <v>113</v>
      </c>
      <c r="E621" s="32" t="s">
        <v>3587</v>
      </c>
      <c r="F621" s="32" t="s">
        <v>2382</v>
      </c>
      <c r="G621" s="7" t="s">
        <v>5742</v>
      </c>
      <c r="H621" s="125" t="s">
        <v>2384</v>
      </c>
      <c r="I621" s="125" t="s">
        <v>2385</v>
      </c>
      <c r="J621" s="32" t="s">
        <v>5444</v>
      </c>
      <c r="K621" s="32" t="s">
        <v>2387</v>
      </c>
      <c r="L621" s="32" t="s">
        <v>2388</v>
      </c>
      <c r="M621" s="32" t="s">
        <v>2389</v>
      </c>
      <c r="N621" s="32" t="s">
        <v>2390</v>
      </c>
      <c r="O621" s="32" t="s">
        <v>5743</v>
      </c>
      <c r="P621" s="32" t="s">
        <v>4016</v>
      </c>
      <c r="Q621" s="32">
        <v>1</v>
      </c>
      <c r="R621" s="35">
        <v>20000</v>
      </c>
      <c r="S621" s="35">
        <v>20000</v>
      </c>
      <c r="T621" s="6">
        <v>1</v>
      </c>
      <c r="U621" s="6">
        <v>1</v>
      </c>
      <c r="V621" s="5" t="s">
        <v>603</v>
      </c>
      <c r="W621" s="6">
        <v>111</v>
      </c>
      <c r="X621" s="6">
        <v>10</v>
      </c>
      <c r="Y621" s="32">
        <v>21</v>
      </c>
      <c r="Z621" s="32" t="s">
        <v>1079</v>
      </c>
      <c r="AA621" s="122" t="s">
        <v>5743</v>
      </c>
      <c r="AB621" s="32" t="s">
        <v>4016</v>
      </c>
      <c r="AC621" s="32">
        <v>0</v>
      </c>
      <c r="AD621" s="32">
        <v>0</v>
      </c>
      <c r="AE621" s="10">
        <v>0</v>
      </c>
      <c r="AF621" s="10" t="s">
        <v>4016</v>
      </c>
    </row>
    <row r="622" spans="1:32" ht="51" x14ac:dyDescent="0.2">
      <c r="A622" s="130">
        <f>IF(B622&gt;0,MAX($A$4:A621)+1,"")</f>
        <v>619</v>
      </c>
      <c r="B622" s="32" t="s">
        <v>86</v>
      </c>
      <c r="C622" s="32">
        <v>5</v>
      </c>
      <c r="D622" s="31" t="s">
        <v>113</v>
      </c>
      <c r="E622" s="32" t="s">
        <v>3587</v>
      </c>
      <c r="F622" s="32" t="s">
        <v>5744</v>
      </c>
      <c r="G622" s="7" t="s">
        <v>5745</v>
      </c>
      <c r="H622" s="125">
        <v>30684828578</v>
      </c>
      <c r="I622" s="125" t="s">
        <v>5746</v>
      </c>
      <c r="J622" s="32" t="s">
        <v>5747</v>
      </c>
      <c r="K622" s="32" t="s">
        <v>5748</v>
      </c>
      <c r="L622" s="32" t="s">
        <v>5749</v>
      </c>
      <c r="M622" s="32" t="s">
        <v>5750</v>
      </c>
      <c r="N622" s="32" t="s">
        <v>5751</v>
      </c>
      <c r="O622" s="32" t="s">
        <v>5752</v>
      </c>
      <c r="P622" s="32" t="s">
        <v>4016</v>
      </c>
      <c r="Q622" s="32">
        <v>1</v>
      </c>
      <c r="R622" s="35">
        <v>10877</v>
      </c>
      <c r="S622" s="35">
        <v>10877</v>
      </c>
      <c r="T622" s="6">
        <v>1</v>
      </c>
      <c r="U622" s="6">
        <v>1</v>
      </c>
      <c r="V622" s="5" t="s">
        <v>627</v>
      </c>
      <c r="W622" s="6">
        <v>1</v>
      </c>
      <c r="X622" s="6">
        <v>11</v>
      </c>
      <c r="Y622" s="32">
        <v>21</v>
      </c>
      <c r="Z622" s="32" t="s">
        <v>1079</v>
      </c>
      <c r="AA622" s="122" t="s">
        <v>5752</v>
      </c>
      <c r="AB622" s="32" t="s">
        <v>4016</v>
      </c>
      <c r="AC622" s="32">
        <v>0</v>
      </c>
      <c r="AD622" s="32">
        <v>0</v>
      </c>
      <c r="AE622" s="10">
        <v>2</v>
      </c>
      <c r="AF622" s="10" t="s">
        <v>4016</v>
      </c>
    </row>
    <row r="623" spans="1:32" ht="51" x14ac:dyDescent="0.2">
      <c r="A623" s="130">
        <f>IF(B623&gt;0,MAX($A$4:A622)+1,"")</f>
        <v>620</v>
      </c>
      <c r="B623" s="32" t="s">
        <v>86</v>
      </c>
      <c r="C623" s="32">
        <v>5</v>
      </c>
      <c r="D623" s="31" t="s">
        <v>113</v>
      </c>
      <c r="E623" s="32" t="s">
        <v>3587</v>
      </c>
      <c r="F623" s="32" t="s">
        <v>5753</v>
      </c>
      <c r="G623" s="7" t="s">
        <v>3392</v>
      </c>
      <c r="H623" s="125">
        <v>10764365836</v>
      </c>
      <c r="I623" s="125" t="s">
        <v>3394</v>
      </c>
      <c r="J623" s="32" t="s">
        <v>5754</v>
      </c>
      <c r="K623" s="32" t="s">
        <v>5755</v>
      </c>
      <c r="L623" s="32" t="s">
        <v>3397</v>
      </c>
      <c r="M623" s="32" t="s">
        <v>3398</v>
      </c>
      <c r="N623" s="32" t="s">
        <v>5756</v>
      </c>
      <c r="O623" s="32" t="s">
        <v>5757</v>
      </c>
      <c r="P623" s="32" t="s">
        <v>4016</v>
      </c>
      <c r="Q623" s="32">
        <v>1</v>
      </c>
      <c r="R623" s="35">
        <v>20000</v>
      </c>
      <c r="S623" s="35">
        <v>20000</v>
      </c>
      <c r="T623" s="6">
        <v>1</v>
      </c>
      <c r="U623" s="6">
        <v>1</v>
      </c>
      <c r="V623" s="5" t="s">
        <v>593</v>
      </c>
      <c r="W623" s="6">
        <v>62</v>
      </c>
      <c r="X623" s="6">
        <v>5</v>
      </c>
      <c r="Y623" s="32">
        <v>21</v>
      </c>
      <c r="Z623" s="32" t="s">
        <v>1079</v>
      </c>
      <c r="AA623" s="122" t="s">
        <v>5757</v>
      </c>
      <c r="AB623" s="32" t="s">
        <v>4016</v>
      </c>
      <c r="AC623" s="32">
        <v>3</v>
      </c>
      <c r="AD623" s="32">
        <v>0</v>
      </c>
      <c r="AE623" s="10">
        <v>0</v>
      </c>
      <c r="AF623" s="10" t="s">
        <v>4016</v>
      </c>
    </row>
    <row r="624" spans="1:32" ht="38.25" x14ac:dyDescent="0.2">
      <c r="A624" s="130">
        <f>IF(B624&gt;0,MAX($A$4:A623)+1,"")</f>
        <v>621</v>
      </c>
      <c r="B624" s="32" t="s">
        <v>86</v>
      </c>
      <c r="C624" s="32">
        <v>5</v>
      </c>
      <c r="D624" s="31" t="s">
        <v>113</v>
      </c>
      <c r="E624" s="32" t="s">
        <v>3587</v>
      </c>
      <c r="F624" s="32" t="s">
        <v>5758</v>
      </c>
      <c r="G624" s="7" t="s">
        <v>5759</v>
      </c>
      <c r="H624" s="125">
        <v>61884710137</v>
      </c>
      <c r="I624" s="125" t="s">
        <v>5760</v>
      </c>
      <c r="J624" s="32" t="s">
        <v>5761</v>
      </c>
      <c r="K624" s="32" t="s">
        <v>5762</v>
      </c>
      <c r="L624" s="32" t="s">
        <v>5763</v>
      </c>
      <c r="M624" s="32" t="s">
        <v>4016</v>
      </c>
      <c r="N624" s="32" t="s">
        <v>5764</v>
      </c>
      <c r="O624" s="32" t="s">
        <v>5765</v>
      </c>
      <c r="P624" s="32" t="s">
        <v>4016</v>
      </c>
      <c r="Q624" s="32">
        <v>1</v>
      </c>
      <c r="R624" s="35">
        <v>20000</v>
      </c>
      <c r="S624" s="35">
        <v>20000</v>
      </c>
      <c r="T624" s="6">
        <v>1</v>
      </c>
      <c r="U624" s="6">
        <v>1</v>
      </c>
      <c r="V624" s="5" t="s">
        <v>591</v>
      </c>
      <c r="W624" s="6">
        <v>33</v>
      </c>
      <c r="X624" s="6">
        <v>11</v>
      </c>
      <c r="Y624" s="32">
        <v>21</v>
      </c>
      <c r="Z624" s="32" t="s">
        <v>1079</v>
      </c>
      <c r="AA624" s="122" t="s">
        <v>5765</v>
      </c>
      <c r="AB624" s="32" t="s">
        <v>4016</v>
      </c>
      <c r="AC624" s="32">
        <v>0</v>
      </c>
      <c r="AD624" s="32">
        <v>0</v>
      </c>
      <c r="AE624" s="10">
        <v>2</v>
      </c>
      <c r="AF624" s="10" t="s">
        <v>4016</v>
      </c>
    </row>
    <row r="625" spans="1:32" ht="63.75" x14ac:dyDescent="0.2">
      <c r="A625" s="130">
        <f>IF(B625&gt;0,MAX($A$4:A624)+1,"")</f>
        <v>622</v>
      </c>
      <c r="B625" s="32" t="s">
        <v>86</v>
      </c>
      <c r="C625" s="32">
        <v>5</v>
      </c>
      <c r="D625" s="31" t="s">
        <v>113</v>
      </c>
      <c r="E625" s="32" t="s">
        <v>3587</v>
      </c>
      <c r="F625" s="32" t="s">
        <v>5766</v>
      </c>
      <c r="G625" s="7" t="s">
        <v>5767</v>
      </c>
      <c r="H625" s="125">
        <v>52838275498</v>
      </c>
      <c r="I625" s="125" t="s">
        <v>5768</v>
      </c>
      <c r="J625" s="32" t="s">
        <v>5769</v>
      </c>
      <c r="K625" s="32" t="s">
        <v>5770</v>
      </c>
      <c r="L625" s="32" t="s">
        <v>5771</v>
      </c>
      <c r="M625" s="32" t="s">
        <v>5772</v>
      </c>
      <c r="N625" s="32" t="s">
        <v>5010</v>
      </c>
      <c r="O625" s="32" t="s">
        <v>5773</v>
      </c>
      <c r="P625" s="32" t="s">
        <v>4016</v>
      </c>
      <c r="Q625" s="32">
        <v>1</v>
      </c>
      <c r="R625" s="35">
        <v>25000</v>
      </c>
      <c r="S625" s="35">
        <v>25000</v>
      </c>
      <c r="T625" s="6">
        <v>1</v>
      </c>
      <c r="U625" s="6">
        <v>1</v>
      </c>
      <c r="V625" s="5" t="s">
        <v>587</v>
      </c>
      <c r="W625" s="6">
        <v>59</v>
      </c>
      <c r="X625" s="6">
        <v>11</v>
      </c>
      <c r="Y625" s="32">
        <v>21</v>
      </c>
      <c r="Z625" s="32" t="s">
        <v>1079</v>
      </c>
      <c r="AA625" s="122" t="s">
        <v>5773</v>
      </c>
      <c r="AB625" s="32" t="s">
        <v>4016</v>
      </c>
      <c r="AC625" s="32">
        <v>0</v>
      </c>
      <c r="AD625" s="32">
        <v>0</v>
      </c>
      <c r="AE625" s="10">
        <v>0</v>
      </c>
      <c r="AF625" s="10" t="s">
        <v>4016</v>
      </c>
    </row>
    <row r="626" spans="1:32" ht="51" x14ac:dyDescent="0.2">
      <c r="A626" s="130">
        <f>IF(B626&gt;0,MAX($A$4:A625)+1,"")</f>
        <v>623</v>
      </c>
      <c r="B626" s="32" t="s">
        <v>86</v>
      </c>
      <c r="C626" s="32">
        <v>5</v>
      </c>
      <c r="D626" s="31" t="s">
        <v>113</v>
      </c>
      <c r="E626" s="32" t="s">
        <v>5774</v>
      </c>
      <c r="F626" s="32" t="s">
        <v>2382</v>
      </c>
      <c r="G626" s="7" t="s">
        <v>5742</v>
      </c>
      <c r="H626" s="125" t="s">
        <v>2384</v>
      </c>
      <c r="I626" s="125" t="s">
        <v>2385</v>
      </c>
      <c r="J626" s="32" t="s">
        <v>5444</v>
      </c>
      <c r="K626" s="32" t="s">
        <v>2387</v>
      </c>
      <c r="L626" s="32" t="s">
        <v>2388</v>
      </c>
      <c r="M626" s="32" t="s">
        <v>2389</v>
      </c>
      <c r="N626" s="32" t="s">
        <v>2390</v>
      </c>
      <c r="O626" s="32" t="s">
        <v>4916</v>
      </c>
      <c r="P626" s="32" t="s">
        <v>4016</v>
      </c>
      <c r="Q626" s="32">
        <v>1</v>
      </c>
      <c r="R626" s="35">
        <v>13750</v>
      </c>
      <c r="S626" s="35">
        <v>13750</v>
      </c>
      <c r="T626" s="6">
        <v>1</v>
      </c>
      <c r="U626" s="6">
        <v>1</v>
      </c>
      <c r="V626" s="5" t="s">
        <v>603</v>
      </c>
      <c r="W626" s="6">
        <v>111</v>
      </c>
      <c r="X626" s="6">
        <v>29</v>
      </c>
      <c r="Y626" s="32">
        <v>21</v>
      </c>
      <c r="Z626" s="32" t="s">
        <v>1079</v>
      </c>
      <c r="AA626" s="122" t="s">
        <v>4916</v>
      </c>
      <c r="AB626" s="32" t="s">
        <v>4016</v>
      </c>
      <c r="AC626" s="32">
        <v>0</v>
      </c>
      <c r="AD626" s="32">
        <v>5</v>
      </c>
      <c r="AE626" s="10">
        <v>2</v>
      </c>
      <c r="AF626" s="10" t="s">
        <v>4016</v>
      </c>
    </row>
    <row r="627" spans="1:32" ht="51" x14ac:dyDescent="0.2">
      <c r="A627" s="130">
        <f>IF(B627&gt;0,MAX($A$4:A626)+1,"")</f>
        <v>624</v>
      </c>
      <c r="B627" s="32" t="s">
        <v>86</v>
      </c>
      <c r="C627" s="32">
        <v>5</v>
      </c>
      <c r="D627" s="31" t="s">
        <v>113</v>
      </c>
      <c r="E627" s="32" t="s">
        <v>5775</v>
      </c>
      <c r="F627" s="32" t="s">
        <v>2247</v>
      </c>
      <c r="G627" s="7" t="s">
        <v>2248</v>
      </c>
      <c r="H627" s="125" t="s">
        <v>2249</v>
      </c>
      <c r="I627" s="125" t="s">
        <v>2250</v>
      </c>
      <c r="J627" s="32" t="s">
        <v>2251</v>
      </c>
      <c r="K627" s="32" t="s">
        <v>2252</v>
      </c>
      <c r="L627" s="32" t="s">
        <v>2253</v>
      </c>
      <c r="M627" s="32" t="s">
        <v>2254</v>
      </c>
      <c r="N627" s="32" t="s">
        <v>2255</v>
      </c>
      <c r="O627" s="32" t="s">
        <v>5776</v>
      </c>
      <c r="P627" s="32" t="s">
        <v>2257</v>
      </c>
      <c r="Q627" s="32" t="s">
        <v>1092</v>
      </c>
      <c r="R627" s="35">
        <v>10000</v>
      </c>
      <c r="S627" s="35">
        <v>10000</v>
      </c>
      <c r="T627" s="6" t="s">
        <v>1092</v>
      </c>
      <c r="U627" s="6" t="s">
        <v>1092</v>
      </c>
      <c r="V627" s="5" t="s">
        <v>591</v>
      </c>
      <c r="W627" s="6">
        <v>33</v>
      </c>
      <c r="X627" s="6" t="s">
        <v>5777</v>
      </c>
      <c r="Y627" s="32">
        <v>21</v>
      </c>
      <c r="Z627" s="32" t="s">
        <v>4029</v>
      </c>
      <c r="AA627" s="122"/>
      <c r="AB627" s="32" t="s">
        <v>1093</v>
      </c>
      <c r="AC627" s="32">
        <v>0</v>
      </c>
      <c r="AD627" s="32">
        <v>0</v>
      </c>
      <c r="AE627" s="10">
        <v>0</v>
      </c>
      <c r="AF627" s="10" t="s">
        <v>5778</v>
      </c>
    </row>
    <row r="628" spans="1:32" ht="51" x14ac:dyDescent="0.2">
      <c r="A628" s="130">
        <f>IF(B628&gt;0,MAX($A$4:A627)+1,"")</f>
        <v>625</v>
      </c>
      <c r="B628" s="32" t="s">
        <v>86</v>
      </c>
      <c r="C628" s="32">
        <v>5</v>
      </c>
      <c r="D628" s="31" t="s">
        <v>113</v>
      </c>
      <c r="E628" s="32" t="s">
        <v>5775</v>
      </c>
      <c r="F628" s="32" t="s">
        <v>3365</v>
      </c>
      <c r="G628" s="7" t="s">
        <v>3366</v>
      </c>
      <c r="H628" s="125" t="s">
        <v>3367</v>
      </c>
      <c r="I628" s="125" t="s">
        <v>3368</v>
      </c>
      <c r="J628" s="32" t="s">
        <v>3369</v>
      </c>
      <c r="K628" s="32" t="s">
        <v>1093</v>
      </c>
      <c r="L628" s="32" t="s">
        <v>3370</v>
      </c>
      <c r="M628" s="32" t="s">
        <v>3371</v>
      </c>
      <c r="N628" s="32" t="s">
        <v>3372</v>
      </c>
      <c r="O628" s="32" t="s">
        <v>5779</v>
      </c>
      <c r="P628" s="32" t="s">
        <v>3374</v>
      </c>
      <c r="Q628" s="32" t="s">
        <v>1092</v>
      </c>
      <c r="R628" s="35">
        <v>10000</v>
      </c>
      <c r="S628" s="35">
        <v>10000</v>
      </c>
      <c r="T628" s="6" t="s">
        <v>1092</v>
      </c>
      <c r="U628" s="6" t="s">
        <v>1092</v>
      </c>
      <c r="V628" s="5" t="s">
        <v>591</v>
      </c>
      <c r="W628" s="6">
        <v>33</v>
      </c>
      <c r="X628" s="6" t="s">
        <v>5777</v>
      </c>
      <c r="Y628" s="32">
        <v>21</v>
      </c>
      <c r="Z628" s="32" t="s">
        <v>4029</v>
      </c>
      <c r="AA628" s="122"/>
      <c r="AB628" s="32" t="s">
        <v>1093</v>
      </c>
      <c r="AC628" s="32">
        <v>3</v>
      </c>
      <c r="AD628" s="32">
        <v>0</v>
      </c>
      <c r="AE628" s="10">
        <v>2</v>
      </c>
      <c r="AF628" s="10" t="s">
        <v>5778</v>
      </c>
    </row>
    <row r="629" spans="1:32" ht="51" x14ac:dyDescent="0.2">
      <c r="A629" s="130">
        <f>IF(B629&gt;0,MAX($A$4:A628)+1,"")</f>
        <v>626</v>
      </c>
      <c r="B629" s="32" t="s">
        <v>86</v>
      </c>
      <c r="C629" s="32">
        <v>5</v>
      </c>
      <c r="D629" s="31" t="s">
        <v>113</v>
      </c>
      <c r="E629" s="32" t="s">
        <v>5775</v>
      </c>
      <c r="F629" s="32" t="s">
        <v>5780</v>
      </c>
      <c r="G629" s="7" t="s">
        <v>5781</v>
      </c>
      <c r="H629" s="125" t="s">
        <v>5782</v>
      </c>
      <c r="I629" s="125" t="s">
        <v>5783</v>
      </c>
      <c r="J629" s="32" t="s">
        <v>5784</v>
      </c>
      <c r="K629" s="32" t="s">
        <v>5785</v>
      </c>
      <c r="L629" s="32" t="s">
        <v>5786</v>
      </c>
      <c r="M629" s="32" t="s">
        <v>5787</v>
      </c>
      <c r="N629" s="32" t="s">
        <v>5788</v>
      </c>
      <c r="O629" s="32" t="s">
        <v>5789</v>
      </c>
      <c r="P629" s="32" t="s">
        <v>5790</v>
      </c>
      <c r="Q629" s="32" t="s">
        <v>1092</v>
      </c>
      <c r="R629" s="35">
        <v>10000</v>
      </c>
      <c r="S629" s="35">
        <v>10000</v>
      </c>
      <c r="T629" s="6" t="s">
        <v>1092</v>
      </c>
      <c r="U629" s="6" t="s">
        <v>1092</v>
      </c>
      <c r="V629" s="5" t="s">
        <v>591</v>
      </c>
      <c r="W629" s="6">
        <v>33</v>
      </c>
      <c r="X629" s="6" t="s">
        <v>5777</v>
      </c>
      <c r="Y629" s="32">
        <v>21</v>
      </c>
      <c r="Z629" s="32" t="s">
        <v>4029</v>
      </c>
      <c r="AA629" s="122"/>
      <c r="AB629" s="32" t="s">
        <v>1093</v>
      </c>
      <c r="AC629" s="32">
        <v>0</v>
      </c>
      <c r="AD629" s="32">
        <v>0</v>
      </c>
      <c r="AE629" s="10">
        <v>0</v>
      </c>
      <c r="AF629" s="10" t="s">
        <v>5778</v>
      </c>
    </row>
    <row r="630" spans="1:32" ht="51" x14ac:dyDescent="0.2">
      <c r="A630" s="130">
        <f>IF(B630&gt;0,MAX($A$4:A629)+1,"")</f>
        <v>627</v>
      </c>
      <c r="B630" s="32" t="s">
        <v>86</v>
      </c>
      <c r="C630" s="32">
        <v>5</v>
      </c>
      <c r="D630" s="31" t="s">
        <v>113</v>
      </c>
      <c r="E630" s="32" t="s">
        <v>5775</v>
      </c>
      <c r="F630" s="32" t="s">
        <v>5791</v>
      </c>
      <c r="G630" s="7" t="s">
        <v>2989</v>
      </c>
      <c r="H630" s="125" t="s">
        <v>2990</v>
      </c>
      <c r="I630" s="125" t="s">
        <v>2991</v>
      </c>
      <c r="J630" s="32" t="s">
        <v>5792</v>
      </c>
      <c r="K630" s="32" t="s">
        <v>5793</v>
      </c>
      <c r="L630" s="32" t="s">
        <v>5794</v>
      </c>
      <c r="M630" s="32" t="s">
        <v>2995</v>
      </c>
      <c r="N630" s="32" t="s">
        <v>5795</v>
      </c>
      <c r="O630" s="32" t="s">
        <v>5796</v>
      </c>
      <c r="P630" s="32" t="s">
        <v>5797</v>
      </c>
      <c r="Q630" s="32" t="s">
        <v>1092</v>
      </c>
      <c r="R630" s="35">
        <v>20000</v>
      </c>
      <c r="S630" s="35">
        <v>20000</v>
      </c>
      <c r="T630" s="6" t="s">
        <v>1092</v>
      </c>
      <c r="U630" s="6" t="s">
        <v>1092</v>
      </c>
      <c r="V630" s="5" t="s">
        <v>591</v>
      </c>
      <c r="W630" s="6">
        <v>33</v>
      </c>
      <c r="X630" s="6" t="s">
        <v>5777</v>
      </c>
      <c r="Y630" s="32">
        <v>21</v>
      </c>
      <c r="Z630" s="32" t="s">
        <v>4029</v>
      </c>
      <c r="AA630" s="122"/>
      <c r="AB630" s="32" t="s">
        <v>1093</v>
      </c>
      <c r="AC630" s="32">
        <v>5</v>
      </c>
      <c r="AD630" s="32">
        <v>0</v>
      </c>
      <c r="AE630" s="10">
        <v>3</v>
      </c>
      <c r="AF630" s="10" t="s">
        <v>5778</v>
      </c>
    </row>
    <row r="631" spans="1:32" ht="51" x14ac:dyDescent="0.2">
      <c r="A631" s="130">
        <f>IF(B631&gt;0,MAX($A$4:A630)+1,"")</f>
        <v>628</v>
      </c>
      <c r="B631" s="32" t="s">
        <v>86</v>
      </c>
      <c r="C631" s="32">
        <v>5</v>
      </c>
      <c r="D631" s="31" t="s">
        <v>113</v>
      </c>
      <c r="E631" s="32" t="s">
        <v>5775</v>
      </c>
      <c r="F631" s="32" t="s">
        <v>4350</v>
      </c>
      <c r="G631" s="7" t="s">
        <v>4351</v>
      </c>
      <c r="H631" s="125" t="s">
        <v>4352</v>
      </c>
      <c r="I631" s="125" t="s">
        <v>4353</v>
      </c>
      <c r="J631" s="32" t="s">
        <v>4354</v>
      </c>
      <c r="K631" s="32" t="s">
        <v>4355</v>
      </c>
      <c r="L631" s="32" t="s">
        <v>4356</v>
      </c>
      <c r="M631" s="32" t="s">
        <v>4357</v>
      </c>
      <c r="N631" s="32" t="s">
        <v>4358</v>
      </c>
      <c r="O631" s="32" t="s">
        <v>5798</v>
      </c>
      <c r="P631" s="32" t="s">
        <v>4360</v>
      </c>
      <c r="Q631" s="32" t="s">
        <v>1092</v>
      </c>
      <c r="R631" s="35">
        <v>10000</v>
      </c>
      <c r="S631" s="35">
        <v>10000</v>
      </c>
      <c r="T631" s="6" t="s">
        <v>1092</v>
      </c>
      <c r="U631" s="6" t="s">
        <v>1092</v>
      </c>
      <c r="V631" s="5" t="s">
        <v>591</v>
      </c>
      <c r="W631" s="6">
        <v>33</v>
      </c>
      <c r="X631" s="6" t="s">
        <v>5777</v>
      </c>
      <c r="Y631" s="32">
        <v>21</v>
      </c>
      <c r="Z631" s="32" t="s">
        <v>4029</v>
      </c>
      <c r="AA631" s="122"/>
      <c r="AB631" s="32" t="s">
        <v>1093</v>
      </c>
      <c r="AC631" s="32">
        <v>4</v>
      </c>
      <c r="AD631" s="32">
        <v>0</v>
      </c>
      <c r="AE631" s="10">
        <v>1</v>
      </c>
      <c r="AF631" s="10" t="s">
        <v>5778</v>
      </c>
    </row>
    <row r="632" spans="1:32" ht="51" x14ac:dyDescent="0.2">
      <c r="A632" s="130">
        <f>IF(B632&gt;0,MAX($A$4:A631)+1,"")</f>
        <v>629</v>
      </c>
      <c r="B632" s="32" t="s">
        <v>86</v>
      </c>
      <c r="C632" s="32">
        <v>5</v>
      </c>
      <c r="D632" s="31" t="s">
        <v>113</v>
      </c>
      <c r="E632" s="32" t="s">
        <v>5775</v>
      </c>
      <c r="F632" s="32" t="s">
        <v>5799</v>
      </c>
      <c r="G632" s="7" t="s">
        <v>5800</v>
      </c>
      <c r="H632" s="125" t="s">
        <v>5801</v>
      </c>
      <c r="I632" s="125" t="s">
        <v>5802</v>
      </c>
      <c r="J632" s="32" t="s">
        <v>5803</v>
      </c>
      <c r="K632" s="32" t="s">
        <v>1093</v>
      </c>
      <c r="L632" s="32" t="s">
        <v>5804</v>
      </c>
      <c r="M632" s="32" t="s">
        <v>1093</v>
      </c>
      <c r="N632" s="32" t="s">
        <v>5805</v>
      </c>
      <c r="O632" s="32" t="s">
        <v>5806</v>
      </c>
      <c r="P632" s="32" t="s">
        <v>5807</v>
      </c>
      <c r="Q632" s="32" t="s">
        <v>1092</v>
      </c>
      <c r="R632" s="35">
        <v>10000</v>
      </c>
      <c r="S632" s="35">
        <v>10000</v>
      </c>
      <c r="T632" s="6" t="s">
        <v>1092</v>
      </c>
      <c r="U632" s="6" t="s">
        <v>1092</v>
      </c>
      <c r="V632" s="5" t="s">
        <v>591</v>
      </c>
      <c r="W632" s="6">
        <v>33</v>
      </c>
      <c r="X632" s="6" t="s">
        <v>5777</v>
      </c>
      <c r="Y632" s="32">
        <v>21</v>
      </c>
      <c r="Z632" s="32" t="s">
        <v>4029</v>
      </c>
      <c r="AA632" s="122"/>
      <c r="AB632" s="32" t="s">
        <v>1093</v>
      </c>
      <c r="AC632" s="32">
        <v>75</v>
      </c>
      <c r="AD632" s="32">
        <v>0</v>
      </c>
      <c r="AE632" s="10">
        <v>0</v>
      </c>
      <c r="AF632" s="10" t="s">
        <v>5778</v>
      </c>
    </row>
    <row r="633" spans="1:32" ht="51" x14ac:dyDescent="0.2">
      <c r="A633" s="130">
        <f>IF(B633&gt;0,MAX($A$4:A632)+1,"")</f>
        <v>630</v>
      </c>
      <c r="B633" s="32" t="s">
        <v>86</v>
      </c>
      <c r="C633" s="32">
        <v>5</v>
      </c>
      <c r="D633" s="31" t="s">
        <v>113</v>
      </c>
      <c r="E633" s="32" t="s">
        <v>5775</v>
      </c>
      <c r="F633" s="32" t="s">
        <v>5808</v>
      </c>
      <c r="G633" s="7" t="s">
        <v>5809</v>
      </c>
      <c r="H633" s="125" t="s">
        <v>5810</v>
      </c>
      <c r="I633" s="125" t="s">
        <v>5811</v>
      </c>
      <c r="J633" s="32" t="s">
        <v>5812</v>
      </c>
      <c r="K633" s="32" t="s">
        <v>1093</v>
      </c>
      <c r="L633" s="32" t="s">
        <v>5813</v>
      </c>
      <c r="M633" s="32" t="s">
        <v>1093</v>
      </c>
      <c r="N633" s="32" t="s">
        <v>5814</v>
      </c>
      <c r="O633" s="32" t="s">
        <v>5815</v>
      </c>
      <c r="P633" s="32" t="s">
        <v>5816</v>
      </c>
      <c r="Q633" s="32" t="s">
        <v>1092</v>
      </c>
      <c r="R633" s="35">
        <v>20000</v>
      </c>
      <c r="S633" s="35">
        <v>20000</v>
      </c>
      <c r="T633" s="6" t="s">
        <v>1092</v>
      </c>
      <c r="U633" s="6" t="s">
        <v>1092</v>
      </c>
      <c r="V633" s="5" t="s">
        <v>591</v>
      </c>
      <c r="W633" s="6">
        <v>33</v>
      </c>
      <c r="X633" s="6" t="s">
        <v>5777</v>
      </c>
      <c r="Y633" s="32">
        <v>21</v>
      </c>
      <c r="Z633" s="32" t="s">
        <v>4029</v>
      </c>
      <c r="AA633" s="122"/>
      <c r="AB633" s="32" t="s">
        <v>1093</v>
      </c>
      <c r="AC633" s="32">
        <v>5</v>
      </c>
      <c r="AD633" s="32">
        <v>0</v>
      </c>
      <c r="AE633" s="10">
        <v>0</v>
      </c>
      <c r="AF633" s="10" t="s">
        <v>5778</v>
      </c>
    </row>
    <row r="634" spans="1:32" ht="51" x14ac:dyDescent="0.2">
      <c r="A634" s="130">
        <f>IF(B634&gt;0,MAX($A$4:A633)+1,"")</f>
        <v>631</v>
      </c>
      <c r="B634" s="32" t="s">
        <v>86</v>
      </c>
      <c r="C634" s="32">
        <v>5</v>
      </c>
      <c r="D634" s="31" t="s">
        <v>113</v>
      </c>
      <c r="E634" s="32" t="s">
        <v>5775</v>
      </c>
      <c r="F634" s="32" t="s">
        <v>2092</v>
      </c>
      <c r="G634" s="7" t="s">
        <v>2093</v>
      </c>
      <c r="H634" s="125" t="s">
        <v>2094</v>
      </c>
      <c r="I634" s="125" t="s">
        <v>2095</v>
      </c>
      <c r="J634" s="32" t="s">
        <v>2096</v>
      </c>
      <c r="K634" s="32" t="s">
        <v>2097</v>
      </c>
      <c r="L634" s="32" t="s">
        <v>2098</v>
      </c>
      <c r="M634" s="32" t="s">
        <v>2099</v>
      </c>
      <c r="N634" s="32" t="s">
        <v>2100</v>
      </c>
      <c r="O634" s="32" t="s">
        <v>5817</v>
      </c>
      <c r="P634" s="32" t="s">
        <v>2102</v>
      </c>
      <c r="Q634" s="32" t="s">
        <v>1092</v>
      </c>
      <c r="R634" s="35">
        <v>10000</v>
      </c>
      <c r="S634" s="35">
        <v>10000</v>
      </c>
      <c r="T634" s="6" t="s">
        <v>1092</v>
      </c>
      <c r="U634" s="6" t="s">
        <v>1092</v>
      </c>
      <c r="V634" s="5" t="s">
        <v>591</v>
      </c>
      <c r="W634" s="6">
        <v>33</v>
      </c>
      <c r="X634" s="6" t="s">
        <v>5777</v>
      </c>
      <c r="Y634" s="32">
        <v>21</v>
      </c>
      <c r="Z634" s="32" t="s">
        <v>4029</v>
      </c>
      <c r="AA634" s="122"/>
      <c r="AB634" s="32" t="s">
        <v>1093</v>
      </c>
      <c r="AC634" s="32">
        <v>11</v>
      </c>
      <c r="AD634" s="32">
        <v>0</v>
      </c>
      <c r="AE634" s="10">
        <v>2</v>
      </c>
      <c r="AF634" s="10" t="s">
        <v>5778</v>
      </c>
    </row>
    <row r="635" spans="1:32" ht="51" x14ac:dyDescent="0.2">
      <c r="A635" s="130">
        <f>IF(B635&gt;0,MAX($A$4:A634)+1,"")</f>
        <v>632</v>
      </c>
      <c r="B635" s="32" t="s">
        <v>86</v>
      </c>
      <c r="C635" s="32">
        <v>5</v>
      </c>
      <c r="D635" s="31" t="s">
        <v>113</v>
      </c>
      <c r="E635" s="32" t="s">
        <v>5775</v>
      </c>
      <c r="F635" s="32" t="s">
        <v>5818</v>
      </c>
      <c r="G635" s="7" t="s">
        <v>5819</v>
      </c>
      <c r="H635" s="125" t="s">
        <v>5820</v>
      </c>
      <c r="I635" s="125" t="s">
        <v>5821</v>
      </c>
      <c r="J635" s="32" t="s">
        <v>5822</v>
      </c>
      <c r="K635" s="32" t="s">
        <v>5823</v>
      </c>
      <c r="L635" s="32" t="s">
        <v>5824</v>
      </c>
      <c r="M635" s="32" t="s">
        <v>5352</v>
      </c>
      <c r="N635" s="32" t="s">
        <v>5825</v>
      </c>
      <c r="O635" s="32" t="s">
        <v>5826</v>
      </c>
      <c r="P635" s="32" t="s">
        <v>5827</v>
      </c>
      <c r="Q635" s="32" t="s">
        <v>1092</v>
      </c>
      <c r="R635" s="35">
        <v>10000</v>
      </c>
      <c r="S635" s="35">
        <v>10000</v>
      </c>
      <c r="T635" s="6" t="s">
        <v>1092</v>
      </c>
      <c r="U635" s="6" t="s">
        <v>1092</v>
      </c>
      <c r="V635" s="5" t="s">
        <v>591</v>
      </c>
      <c r="W635" s="6">
        <v>33</v>
      </c>
      <c r="X635" s="6" t="s">
        <v>5777</v>
      </c>
      <c r="Y635" s="32">
        <v>21</v>
      </c>
      <c r="Z635" s="32" t="s">
        <v>4029</v>
      </c>
      <c r="AA635" s="122"/>
      <c r="AB635" s="32" t="s">
        <v>1093</v>
      </c>
      <c r="AC635" s="32">
        <v>3</v>
      </c>
      <c r="AD635" s="32">
        <v>0</v>
      </c>
      <c r="AE635" s="10">
        <v>1</v>
      </c>
      <c r="AF635" s="10" t="s">
        <v>5778</v>
      </c>
    </row>
    <row r="636" spans="1:32" ht="51" x14ac:dyDescent="0.2">
      <c r="A636" s="130">
        <f>IF(B636&gt;0,MAX($A$4:A635)+1,"")</f>
        <v>633</v>
      </c>
      <c r="B636" s="32" t="s">
        <v>86</v>
      </c>
      <c r="C636" s="32">
        <v>5</v>
      </c>
      <c r="D636" s="31" t="s">
        <v>113</v>
      </c>
      <c r="E636" s="32" t="s">
        <v>5775</v>
      </c>
      <c r="F636" s="32" t="s">
        <v>5828</v>
      </c>
      <c r="G636" s="7" t="s">
        <v>5829</v>
      </c>
      <c r="H636" s="125" t="s">
        <v>5830</v>
      </c>
      <c r="I636" s="125" t="s">
        <v>5831</v>
      </c>
      <c r="J636" s="32" t="s">
        <v>5832</v>
      </c>
      <c r="K636" s="32" t="s">
        <v>1093</v>
      </c>
      <c r="L636" s="32" t="s">
        <v>5833</v>
      </c>
      <c r="M636" s="32" t="s">
        <v>5834</v>
      </c>
      <c r="N636" s="32" t="s">
        <v>4647</v>
      </c>
      <c r="O636" s="32" t="s">
        <v>5835</v>
      </c>
      <c r="P636" s="32" t="s">
        <v>5836</v>
      </c>
      <c r="Q636" s="32" t="s">
        <v>1092</v>
      </c>
      <c r="R636" s="35">
        <v>10000</v>
      </c>
      <c r="S636" s="35">
        <v>10000</v>
      </c>
      <c r="T636" s="6" t="s">
        <v>1092</v>
      </c>
      <c r="U636" s="6" t="s">
        <v>1092</v>
      </c>
      <c r="V636" s="5" t="s">
        <v>591</v>
      </c>
      <c r="W636" s="6">
        <v>33</v>
      </c>
      <c r="X636" s="6" t="s">
        <v>5777</v>
      </c>
      <c r="Y636" s="32">
        <v>21</v>
      </c>
      <c r="Z636" s="32" t="s">
        <v>4029</v>
      </c>
      <c r="AA636" s="122"/>
      <c r="AB636" s="32" t="s">
        <v>1093</v>
      </c>
      <c r="AC636" s="32">
        <v>320</v>
      </c>
      <c r="AD636" s="32">
        <v>1</v>
      </c>
      <c r="AE636" s="10">
        <v>1</v>
      </c>
      <c r="AF636" s="10" t="s">
        <v>5778</v>
      </c>
    </row>
    <row r="637" spans="1:32" ht="51" x14ac:dyDescent="0.2">
      <c r="A637" s="130">
        <f>IF(B637&gt;0,MAX($A$4:A636)+1,"")</f>
        <v>634</v>
      </c>
      <c r="B637" s="32" t="s">
        <v>86</v>
      </c>
      <c r="C637" s="32">
        <v>5</v>
      </c>
      <c r="D637" s="31" t="s">
        <v>113</v>
      </c>
      <c r="E637" s="32" t="s">
        <v>5775</v>
      </c>
      <c r="F637" s="32" t="s">
        <v>5837</v>
      </c>
      <c r="G637" s="7" t="s">
        <v>5838</v>
      </c>
      <c r="H637" s="125" t="s">
        <v>5839</v>
      </c>
      <c r="I637" s="125" t="s">
        <v>5840</v>
      </c>
      <c r="J637" s="32" t="s">
        <v>5841</v>
      </c>
      <c r="K637" s="32" t="s">
        <v>5842</v>
      </c>
      <c r="L637" s="32" t="s">
        <v>5843</v>
      </c>
      <c r="M637" s="32" t="s">
        <v>5844</v>
      </c>
      <c r="N637" s="32" t="s">
        <v>5845</v>
      </c>
      <c r="O637" s="32" t="s">
        <v>5846</v>
      </c>
      <c r="P637" s="32" t="s">
        <v>5847</v>
      </c>
      <c r="Q637" s="32" t="s">
        <v>1092</v>
      </c>
      <c r="R637" s="35">
        <v>10000</v>
      </c>
      <c r="S637" s="35">
        <v>10000</v>
      </c>
      <c r="T637" s="6" t="s">
        <v>1092</v>
      </c>
      <c r="U637" s="6" t="s">
        <v>1092</v>
      </c>
      <c r="V637" s="5" t="s">
        <v>591</v>
      </c>
      <c r="W637" s="6">
        <v>33</v>
      </c>
      <c r="X637" s="6" t="s">
        <v>5777</v>
      </c>
      <c r="Y637" s="32">
        <v>21</v>
      </c>
      <c r="Z637" s="32" t="s">
        <v>4029</v>
      </c>
      <c r="AA637" s="122"/>
      <c r="AB637" s="32" t="s">
        <v>1093</v>
      </c>
      <c r="AC637" s="32">
        <v>5</v>
      </c>
      <c r="AD637" s="32">
        <v>0</v>
      </c>
      <c r="AE637" s="10">
        <v>0</v>
      </c>
      <c r="AF637" s="10" t="s">
        <v>5778</v>
      </c>
    </row>
    <row r="638" spans="1:32" ht="51" x14ac:dyDescent="0.2">
      <c r="A638" s="130">
        <f>IF(B638&gt;0,MAX($A$4:A637)+1,"")</f>
        <v>635</v>
      </c>
      <c r="B638" s="32" t="s">
        <v>86</v>
      </c>
      <c r="C638" s="32">
        <v>5</v>
      </c>
      <c r="D638" s="31" t="s">
        <v>113</v>
      </c>
      <c r="E638" s="32" t="s">
        <v>5775</v>
      </c>
      <c r="F638" s="32" t="s">
        <v>5848</v>
      </c>
      <c r="G638" s="7" t="s">
        <v>5849</v>
      </c>
      <c r="H638" s="125" t="s">
        <v>5850</v>
      </c>
      <c r="I638" s="125" t="s">
        <v>5851</v>
      </c>
      <c r="J638" s="32" t="s">
        <v>5852</v>
      </c>
      <c r="K638" s="32" t="s">
        <v>5853</v>
      </c>
      <c r="L638" s="32" t="s">
        <v>5854</v>
      </c>
      <c r="M638" s="32" t="s">
        <v>5855</v>
      </c>
      <c r="N638" s="32" t="s">
        <v>5856</v>
      </c>
      <c r="O638" s="32" t="s">
        <v>5857</v>
      </c>
      <c r="P638" s="32" t="s">
        <v>5858</v>
      </c>
      <c r="Q638" s="32" t="s">
        <v>1092</v>
      </c>
      <c r="R638" s="35">
        <v>10000</v>
      </c>
      <c r="S638" s="35">
        <v>10000</v>
      </c>
      <c r="T638" s="6" t="s">
        <v>1092</v>
      </c>
      <c r="U638" s="6" t="s">
        <v>1092</v>
      </c>
      <c r="V638" s="5" t="s">
        <v>591</v>
      </c>
      <c r="W638" s="6">
        <v>33</v>
      </c>
      <c r="X638" s="6" t="s">
        <v>5777</v>
      </c>
      <c r="Y638" s="32">
        <v>21</v>
      </c>
      <c r="Z638" s="32" t="s">
        <v>4029</v>
      </c>
      <c r="AA638" s="122"/>
      <c r="AB638" s="32" t="s">
        <v>1093</v>
      </c>
      <c r="AC638" s="32">
        <v>0</v>
      </c>
      <c r="AD638" s="32">
        <v>0</v>
      </c>
      <c r="AE638" s="10">
        <v>3</v>
      </c>
      <c r="AF638" s="10" t="s">
        <v>5778</v>
      </c>
    </row>
    <row r="639" spans="1:32" ht="51" x14ac:dyDescent="0.2">
      <c r="A639" s="130">
        <f>IF(B639&gt;0,MAX($A$4:A638)+1,"")</f>
        <v>636</v>
      </c>
      <c r="B639" s="32" t="s">
        <v>86</v>
      </c>
      <c r="C639" s="32">
        <v>5</v>
      </c>
      <c r="D639" s="31" t="s">
        <v>113</v>
      </c>
      <c r="E639" s="32" t="s">
        <v>5775</v>
      </c>
      <c r="F639" s="32" t="s">
        <v>4639</v>
      </c>
      <c r="G639" s="7" t="s">
        <v>4640</v>
      </c>
      <c r="H639" s="125" t="s">
        <v>4641</v>
      </c>
      <c r="I639" s="125" t="s">
        <v>4642</v>
      </c>
      <c r="J639" s="32" t="s">
        <v>5859</v>
      </c>
      <c r="K639" s="32" t="s">
        <v>5860</v>
      </c>
      <c r="L639" s="32" t="s">
        <v>4645</v>
      </c>
      <c r="M639" s="32" t="s">
        <v>4646</v>
      </c>
      <c r="N639" s="32" t="s">
        <v>4647</v>
      </c>
      <c r="O639" s="32" t="s">
        <v>5861</v>
      </c>
      <c r="P639" s="32" t="s">
        <v>5862</v>
      </c>
      <c r="Q639" s="32" t="s">
        <v>1092</v>
      </c>
      <c r="R639" s="35">
        <v>10000</v>
      </c>
      <c r="S639" s="35">
        <v>10000</v>
      </c>
      <c r="T639" s="6" t="s">
        <v>1092</v>
      </c>
      <c r="U639" s="6" t="s">
        <v>1092</v>
      </c>
      <c r="V639" s="5" t="s">
        <v>591</v>
      </c>
      <c r="W639" s="6">
        <v>33</v>
      </c>
      <c r="X639" s="6" t="s">
        <v>5777</v>
      </c>
      <c r="Y639" s="32">
        <v>21</v>
      </c>
      <c r="Z639" s="32" t="s">
        <v>4029</v>
      </c>
      <c r="AA639" s="122"/>
      <c r="AB639" s="32" t="s">
        <v>1093</v>
      </c>
      <c r="AC639" s="32">
        <v>0</v>
      </c>
      <c r="AD639" s="32">
        <v>0</v>
      </c>
      <c r="AE639" s="10">
        <v>2</v>
      </c>
      <c r="AF639" s="10" t="s">
        <v>5778</v>
      </c>
    </row>
    <row r="640" spans="1:32" ht="51" x14ac:dyDescent="0.2">
      <c r="A640" s="130">
        <f>IF(B640&gt;0,MAX($A$4:A639)+1,"")</f>
        <v>637</v>
      </c>
      <c r="B640" s="32" t="s">
        <v>86</v>
      </c>
      <c r="C640" s="32">
        <v>5</v>
      </c>
      <c r="D640" s="31" t="s">
        <v>113</v>
      </c>
      <c r="E640" s="32" t="s">
        <v>5775</v>
      </c>
      <c r="F640" s="32" t="s">
        <v>5863</v>
      </c>
      <c r="G640" s="7" t="s">
        <v>5864</v>
      </c>
      <c r="H640" s="125" t="s">
        <v>5865</v>
      </c>
      <c r="I640" s="125" t="s">
        <v>5866</v>
      </c>
      <c r="J640" s="32" t="s">
        <v>5867</v>
      </c>
      <c r="K640" s="32" t="s">
        <v>5868</v>
      </c>
      <c r="L640" s="32" t="s">
        <v>5869</v>
      </c>
      <c r="M640" s="32" t="s">
        <v>5870</v>
      </c>
      <c r="N640" s="32" t="s">
        <v>5871</v>
      </c>
      <c r="O640" s="32" t="s">
        <v>5872</v>
      </c>
      <c r="P640" s="32" t="s">
        <v>5873</v>
      </c>
      <c r="Q640" s="32" t="s">
        <v>1092</v>
      </c>
      <c r="R640" s="35">
        <v>16000</v>
      </c>
      <c r="S640" s="35">
        <v>16000</v>
      </c>
      <c r="T640" s="6" t="s">
        <v>1092</v>
      </c>
      <c r="U640" s="6" t="s">
        <v>1092</v>
      </c>
      <c r="V640" s="5" t="s">
        <v>591</v>
      </c>
      <c r="W640" s="6">
        <v>33</v>
      </c>
      <c r="X640" s="6" t="s">
        <v>5777</v>
      </c>
      <c r="Y640" s="32">
        <v>21</v>
      </c>
      <c r="Z640" s="32" t="s">
        <v>4029</v>
      </c>
      <c r="AA640" s="122"/>
      <c r="AB640" s="32" t="s">
        <v>1093</v>
      </c>
      <c r="AC640" s="32">
        <v>16</v>
      </c>
      <c r="AD640" s="32">
        <v>0</v>
      </c>
      <c r="AE640" s="10">
        <v>0</v>
      </c>
      <c r="AF640" s="10" t="s">
        <v>5778</v>
      </c>
    </row>
    <row r="641" spans="1:32" ht="51" x14ac:dyDescent="0.2">
      <c r="A641" s="130">
        <f>IF(B641&gt;0,MAX($A$4:A640)+1,"")</f>
        <v>638</v>
      </c>
      <c r="B641" s="32" t="s">
        <v>86</v>
      </c>
      <c r="C641" s="32">
        <v>5</v>
      </c>
      <c r="D641" s="31" t="s">
        <v>113</v>
      </c>
      <c r="E641" s="32" t="s">
        <v>5775</v>
      </c>
      <c r="F641" s="32" t="s">
        <v>5874</v>
      </c>
      <c r="G641" s="7" t="s">
        <v>5875</v>
      </c>
      <c r="H641" s="125" t="s">
        <v>5876</v>
      </c>
      <c r="I641" s="125" t="s">
        <v>5877</v>
      </c>
      <c r="J641" s="32" t="s">
        <v>5878</v>
      </c>
      <c r="K641" s="32" t="s">
        <v>1093</v>
      </c>
      <c r="L641" s="32" t="s">
        <v>5879</v>
      </c>
      <c r="M641" s="32" t="s">
        <v>1093</v>
      </c>
      <c r="N641" s="32" t="s">
        <v>5880</v>
      </c>
      <c r="O641" s="32" t="s">
        <v>5881</v>
      </c>
      <c r="P641" s="32" t="s">
        <v>5882</v>
      </c>
      <c r="Q641" s="32" t="s">
        <v>1092</v>
      </c>
      <c r="R641" s="35">
        <v>10000</v>
      </c>
      <c r="S641" s="35">
        <v>10000</v>
      </c>
      <c r="T641" s="6" t="s">
        <v>1092</v>
      </c>
      <c r="U641" s="6" t="s">
        <v>1092</v>
      </c>
      <c r="V641" s="5" t="s">
        <v>591</v>
      </c>
      <c r="W641" s="6">
        <v>33</v>
      </c>
      <c r="X641" s="6" t="s">
        <v>5777</v>
      </c>
      <c r="Y641" s="32">
        <v>21</v>
      </c>
      <c r="Z641" s="32" t="s">
        <v>4029</v>
      </c>
      <c r="AA641" s="122"/>
      <c r="AB641" s="32" t="s">
        <v>1093</v>
      </c>
      <c r="AC641" s="32">
        <v>2</v>
      </c>
      <c r="AD641" s="32">
        <v>0</v>
      </c>
      <c r="AE641" s="10">
        <v>0</v>
      </c>
      <c r="AF641" s="10" t="s">
        <v>5778</v>
      </c>
    </row>
    <row r="642" spans="1:32" ht="51" x14ac:dyDescent="0.2">
      <c r="A642" s="130">
        <f>IF(B642&gt;0,MAX($A$4:A641)+1,"")</f>
        <v>639</v>
      </c>
      <c r="B642" s="32" t="s">
        <v>86</v>
      </c>
      <c r="C642" s="32">
        <v>5</v>
      </c>
      <c r="D642" s="31" t="s">
        <v>113</v>
      </c>
      <c r="E642" s="32" t="s">
        <v>5775</v>
      </c>
      <c r="F642" s="32" t="s">
        <v>5883</v>
      </c>
      <c r="G642" s="7" t="s">
        <v>5884</v>
      </c>
      <c r="H642" s="125" t="s">
        <v>5885</v>
      </c>
      <c r="I642" s="125" t="s">
        <v>5886</v>
      </c>
      <c r="J642" s="32" t="s">
        <v>5887</v>
      </c>
      <c r="K642" s="32" t="s">
        <v>1093</v>
      </c>
      <c r="L642" s="32" t="s">
        <v>5888</v>
      </c>
      <c r="M642" s="32" t="s">
        <v>1093</v>
      </c>
      <c r="N642" s="32" t="s">
        <v>5889</v>
      </c>
      <c r="O642" s="32" t="s">
        <v>5890</v>
      </c>
      <c r="P642" s="32" t="s">
        <v>5891</v>
      </c>
      <c r="Q642" s="32" t="s">
        <v>1092</v>
      </c>
      <c r="R642" s="35">
        <v>10000</v>
      </c>
      <c r="S642" s="35">
        <v>10000</v>
      </c>
      <c r="T642" s="6" t="s">
        <v>1092</v>
      </c>
      <c r="U642" s="6" t="s">
        <v>1092</v>
      </c>
      <c r="V642" s="5" t="s">
        <v>591</v>
      </c>
      <c r="W642" s="6">
        <v>33</v>
      </c>
      <c r="X642" s="6" t="s">
        <v>5777</v>
      </c>
      <c r="Y642" s="32">
        <v>21</v>
      </c>
      <c r="Z642" s="32" t="s">
        <v>4029</v>
      </c>
      <c r="AA642" s="122"/>
      <c r="AB642" s="32" t="s">
        <v>1093</v>
      </c>
      <c r="AC642" s="32">
        <v>0</v>
      </c>
      <c r="AD642" s="32">
        <v>0</v>
      </c>
      <c r="AE642" s="10">
        <v>0</v>
      </c>
      <c r="AF642" s="10" t="s">
        <v>5778</v>
      </c>
    </row>
    <row r="643" spans="1:32" ht="51" x14ac:dyDescent="0.2">
      <c r="A643" s="130">
        <f>IF(B643&gt;0,MAX($A$4:A642)+1,"")</f>
        <v>640</v>
      </c>
      <c r="B643" s="32" t="s">
        <v>86</v>
      </c>
      <c r="C643" s="32">
        <v>5</v>
      </c>
      <c r="D643" s="31" t="s">
        <v>113</v>
      </c>
      <c r="E643" s="32" t="s">
        <v>5775</v>
      </c>
      <c r="F643" s="32" t="s">
        <v>4395</v>
      </c>
      <c r="G643" s="7" t="s">
        <v>4396</v>
      </c>
      <c r="H643" s="125" t="s">
        <v>4397</v>
      </c>
      <c r="I643" s="125" t="s">
        <v>4398</v>
      </c>
      <c r="J643" s="32" t="s">
        <v>5219</v>
      </c>
      <c r="K643" s="32" t="s">
        <v>4400</v>
      </c>
      <c r="L643" s="32" t="s">
        <v>4401</v>
      </c>
      <c r="M643" s="32" t="s">
        <v>4402</v>
      </c>
      <c r="N643" s="32" t="s">
        <v>4403</v>
      </c>
      <c r="O643" s="32" t="s">
        <v>5892</v>
      </c>
      <c r="P643" s="32" t="s">
        <v>5222</v>
      </c>
      <c r="Q643" s="32" t="s">
        <v>1092</v>
      </c>
      <c r="R643" s="35">
        <v>10000</v>
      </c>
      <c r="S643" s="35">
        <v>10000</v>
      </c>
      <c r="T643" s="6" t="s">
        <v>1092</v>
      </c>
      <c r="U643" s="6" t="s">
        <v>1092</v>
      </c>
      <c r="V643" s="5" t="s">
        <v>591</v>
      </c>
      <c r="W643" s="6">
        <v>33</v>
      </c>
      <c r="X643" s="6" t="s">
        <v>5777</v>
      </c>
      <c r="Y643" s="32">
        <v>21</v>
      </c>
      <c r="Z643" s="32" t="s">
        <v>4029</v>
      </c>
      <c r="AA643" s="122"/>
      <c r="AB643" s="32" t="s">
        <v>1093</v>
      </c>
      <c r="AC643" s="32">
        <v>4</v>
      </c>
      <c r="AD643" s="32">
        <v>0</v>
      </c>
      <c r="AE643" s="10">
        <v>1</v>
      </c>
      <c r="AF643" s="10" t="s">
        <v>5778</v>
      </c>
    </row>
    <row r="644" spans="1:32" ht="51" x14ac:dyDescent="0.2">
      <c r="A644" s="130">
        <f>IF(B644&gt;0,MAX($A$4:A643)+1,"")</f>
        <v>641</v>
      </c>
      <c r="B644" s="32" t="s">
        <v>86</v>
      </c>
      <c r="C644" s="32">
        <v>5</v>
      </c>
      <c r="D644" s="31" t="s">
        <v>113</v>
      </c>
      <c r="E644" s="32" t="s">
        <v>5775</v>
      </c>
      <c r="F644" s="32" t="s">
        <v>5893</v>
      </c>
      <c r="G644" s="7" t="s">
        <v>5894</v>
      </c>
      <c r="H644" s="125" t="s">
        <v>5895</v>
      </c>
      <c r="I644" s="125" t="s">
        <v>5896</v>
      </c>
      <c r="J644" s="32" t="s">
        <v>5897</v>
      </c>
      <c r="K644" s="32" t="s">
        <v>1093</v>
      </c>
      <c r="L644" s="32" t="s">
        <v>5898</v>
      </c>
      <c r="M644" s="32" t="s">
        <v>1093</v>
      </c>
      <c r="N644" s="32" t="s">
        <v>5899</v>
      </c>
      <c r="O644" s="32" t="s">
        <v>5900</v>
      </c>
      <c r="P644" s="32" t="s">
        <v>5901</v>
      </c>
      <c r="Q644" s="32" t="s">
        <v>1092</v>
      </c>
      <c r="R644" s="35">
        <v>47000</v>
      </c>
      <c r="S644" s="35">
        <v>47000</v>
      </c>
      <c r="T644" s="6" t="s">
        <v>1092</v>
      </c>
      <c r="U644" s="6" t="s">
        <v>1092</v>
      </c>
      <c r="V644" s="5" t="s">
        <v>591</v>
      </c>
      <c r="W644" s="6">
        <v>33</v>
      </c>
      <c r="X644" s="6" t="s">
        <v>5777</v>
      </c>
      <c r="Y644" s="32">
        <v>21</v>
      </c>
      <c r="Z644" s="32" t="s">
        <v>4029</v>
      </c>
      <c r="AA644" s="122"/>
      <c r="AB644" s="32" t="s">
        <v>1093</v>
      </c>
      <c r="AC644" s="32">
        <v>0</v>
      </c>
      <c r="AD644" s="32">
        <v>0</v>
      </c>
      <c r="AE644" s="10">
        <v>0</v>
      </c>
      <c r="AF644" s="10" t="s">
        <v>5778</v>
      </c>
    </row>
    <row r="645" spans="1:32" ht="51" x14ac:dyDescent="0.2">
      <c r="A645" s="130">
        <f>IF(B645&gt;0,MAX($A$4:A644)+1,"")</f>
        <v>642</v>
      </c>
      <c r="B645" s="32" t="s">
        <v>86</v>
      </c>
      <c r="C645" s="32">
        <v>5</v>
      </c>
      <c r="D645" s="31" t="s">
        <v>113</v>
      </c>
      <c r="E645" s="32" t="s">
        <v>5775</v>
      </c>
      <c r="F645" s="32" t="s">
        <v>1441</v>
      </c>
      <c r="G645" s="7" t="s">
        <v>1442</v>
      </c>
      <c r="H645" s="125" t="s">
        <v>1443</v>
      </c>
      <c r="I645" s="125" t="s">
        <v>1444</v>
      </c>
      <c r="J645" s="32" t="s">
        <v>1445</v>
      </c>
      <c r="K645" s="32" t="s">
        <v>1446</v>
      </c>
      <c r="L645" s="32" t="s">
        <v>1447</v>
      </c>
      <c r="M645" s="32" t="s">
        <v>1448</v>
      </c>
      <c r="N645" s="32" t="s">
        <v>1449</v>
      </c>
      <c r="O645" s="32" t="s">
        <v>5902</v>
      </c>
      <c r="P645" s="32" t="s">
        <v>3451</v>
      </c>
      <c r="Q645" s="32" t="s">
        <v>1092</v>
      </c>
      <c r="R645" s="35">
        <v>10000</v>
      </c>
      <c r="S645" s="35">
        <v>10000</v>
      </c>
      <c r="T645" s="6" t="s">
        <v>1092</v>
      </c>
      <c r="U645" s="6" t="s">
        <v>1092</v>
      </c>
      <c r="V645" s="5" t="s">
        <v>591</v>
      </c>
      <c r="W645" s="6">
        <v>33</v>
      </c>
      <c r="X645" s="6" t="s">
        <v>5777</v>
      </c>
      <c r="Y645" s="32">
        <v>21</v>
      </c>
      <c r="Z645" s="32" t="s">
        <v>4029</v>
      </c>
      <c r="AA645" s="122"/>
      <c r="AB645" s="32" t="s">
        <v>1093</v>
      </c>
      <c r="AC645" s="32">
        <v>1</v>
      </c>
      <c r="AD645" s="32">
        <v>0</v>
      </c>
      <c r="AE645" s="10">
        <v>1</v>
      </c>
      <c r="AF645" s="10" t="s">
        <v>5778</v>
      </c>
    </row>
    <row r="646" spans="1:32" ht="51" x14ac:dyDescent="0.2">
      <c r="A646" s="130">
        <f>IF(B646&gt;0,MAX($A$4:A645)+1,"")</f>
        <v>643</v>
      </c>
      <c r="B646" s="32" t="s">
        <v>86</v>
      </c>
      <c r="C646" s="32">
        <v>5</v>
      </c>
      <c r="D646" s="31" t="s">
        <v>113</v>
      </c>
      <c r="E646" s="32" t="s">
        <v>5775</v>
      </c>
      <c r="F646" s="32" t="s">
        <v>5903</v>
      </c>
      <c r="G646" s="7" t="s">
        <v>5904</v>
      </c>
      <c r="H646" s="125" t="s">
        <v>5905</v>
      </c>
      <c r="I646" s="125" t="s">
        <v>5906</v>
      </c>
      <c r="J646" s="32" t="s">
        <v>5907</v>
      </c>
      <c r="K646" s="32" t="s">
        <v>5908</v>
      </c>
      <c r="L646" s="32" t="s">
        <v>5909</v>
      </c>
      <c r="M646" s="32" t="s">
        <v>3290</v>
      </c>
      <c r="N646" s="32" t="s">
        <v>5910</v>
      </c>
      <c r="O646" s="32" t="s">
        <v>5911</v>
      </c>
      <c r="P646" s="32" t="s">
        <v>5912</v>
      </c>
      <c r="Q646" s="32" t="s">
        <v>1092</v>
      </c>
      <c r="R646" s="35">
        <v>10000</v>
      </c>
      <c r="S646" s="35">
        <v>10000</v>
      </c>
      <c r="T646" s="6" t="s">
        <v>1092</v>
      </c>
      <c r="U646" s="6" t="s">
        <v>1092</v>
      </c>
      <c r="V646" s="5" t="s">
        <v>591</v>
      </c>
      <c r="W646" s="6">
        <v>33</v>
      </c>
      <c r="X646" s="6" t="s">
        <v>5777</v>
      </c>
      <c r="Y646" s="32">
        <v>21</v>
      </c>
      <c r="Z646" s="32" t="s">
        <v>4029</v>
      </c>
      <c r="AA646" s="122"/>
      <c r="AB646" s="32" t="s">
        <v>1093</v>
      </c>
      <c r="AC646" s="32">
        <v>4</v>
      </c>
      <c r="AD646" s="32">
        <v>0</v>
      </c>
      <c r="AE646" s="10">
        <v>0</v>
      </c>
      <c r="AF646" s="10" t="s">
        <v>5778</v>
      </c>
    </row>
    <row r="647" spans="1:32" ht="51" x14ac:dyDescent="0.2">
      <c r="A647" s="130">
        <f>IF(B647&gt;0,MAX($A$4:A646)+1,"")</f>
        <v>644</v>
      </c>
      <c r="B647" s="32" t="s">
        <v>86</v>
      </c>
      <c r="C647" s="32">
        <v>5</v>
      </c>
      <c r="D647" s="31" t="s">
        <v>113</v>
      </c>
      <c r="E647" s="32" t="s">
        <v>5775</v>
      </c>
      <c r="F647" s="32" t="s">
        <v>4828</v>
      </c>
      <c r="G647" s="7" t="s">
        <v>4829</v>
      </c>
      <c r="H647" s="125" t="s">
        <v>4830</v>
      </c>
      <c r="I647" s="125" t="s">
        <v>4831</v>
      </c>
      <c r="J647" s="32" t="s">
        <v>4832</v>
      </c>
      <c r="K647" s="32" t="s">
        <v>4833</v>
      </c>
      <c r="L647" s="32" t="s">
        <v>4834</v>
      </c>
      <c r="M647" s="32" t="s">
        <v>4835</v>
      </c>
      <c r="N647" s="32" t="s">
        <v>4836</v>
      </c>
      <c r="O647" s="32" t="s">
        <v>5913</v>
      </c>
      <c r="P647" s="32" t="s">
        <v>4838</v>
      </c>
      <c r="Q647" s="32" t="s">
        <v>1092</v>
      </c>
      <c r="R647" s="35">
        <v>10000</v>
      </c>
      <c r="S647" s="35">
        <v>10000</v>
      </c>
      <c r="T647" s="6" t="s">
        <v>1092</v>
      </c>
      <c r="U647" s="6" t="s">
        <v>1092</v>
      </c>
      <c r="V647" s="5" t="s">
        <v>591</v>
      </c>
      <c r="W647" s="6">
        <v>33</v>
      </c>
      <c r="X647" s="6" t="s">
        <v>5777</v>
      </c>
      <c r="Y647" s="32">
        <v>21</v>
      </c>
      <c r="Z647" s="32" t="s">
        <v>4029</v>
      </c>
      <c r="AA647" s="122"/>
      <c r="AB647" s="32" t="s">
        <v>1093</v>
      </c>
      <c r="AC647" s="32">
        <v>50</v>
      </c>
      <c r="AD647" s="32">
        <v>0</v>
      </c>
      <c r="AE647" s="10">
        <v>0</v>
      </c>
      <c r="AF647" s="10" t="s">
        <v>5778</v>
      </c>
    </row>
    <row r="648" spans="1:32" ht="51" x14ac:dyDescent="0.2">
      <c r="A648" s="130">
        <f>IF(B648&gt;0,MAX($A$4:A647)+1,"")</f>
        <v>645</v>
      </c>
      <c r="B648" s="32" t="s">
        <v>86</v>
      </c>
      <c r="C648" s="32">
        <v>5</v>
      </c>
      <c r="D648" s="31" t="s">
        <v>113</v>
      </c>
      <c r="E648" s="32" t="s">
        <v>5775</v>
      </c>
      <c r="F648" s="32" t="s">
        <v>1875</v>
      </c>
      <c r="G648" s="7" t="s">
        <v>1876</v>
      </c>
      <c r="H648" s="125" t="s">
        <v>1877</v>
      </c>
      <c r="I648" s="125" t="s">
        <v>1878</v>
      </c>
      <c r="J648" s="32" t="s">
        <v>1879</v>
      </c>
      <c r="K648" s="32" t="s">
        <v>1880</v>
      </c>
      <c r="L648" s="32" t="s">
        <v>1881</v>
      </c>
      <c r="M648" s="32" t="s">
        <v>1882</v>
      </c>
      <c r="N648" s="32" t="s">
        <v>1883</v>
      </c>
      <c r="O648" s="32" t="s">
        <v>5914</v>
      </c>
      <c r="P648" s="32" t="s">
        <v>5915</v>
      </c>
      <c r="Q648" s="32" t="s">
        <v>1092</v>
      </c>
      <c r="R648" s="35">
        <v>20000</v>
      </c>
      <c r="S648" s="35">
        <v>20000</v>
      </c>
      <c r="T648" s="6" t="s">
        <v>1092</v>
      </c>
      <c r="U648" s="6" t="s">
        <v>1092</v>
      </c>
      <c r="V648" s="5" t="s">
        <v>591</v>
      </c>
      <c r="W648" s="6">
        <v>33</v>
      </c>
      <c r="X648" s="6" t="s">
        <v>5777</v>
      </c>
      <c r="Y648" s="32">
        <v>21</v>
      </c>
      <c r="Z648" s="32" t="s">
        <v>4029</v>
      </c>
      <c r="AA648" s="122"/>
      <c r="AB648" s="32" t="s">
        <v>1093</v>
      </c>
      <c r="AC648" s="32">
        <v>9</v>
      </c>
      <c r="AD648" s="32">
        <v>2</v>
      </c>
      <c r="AE648" s="10">
        <v>1</v>
      </c>
      <c r="AF648" s="10" t="s">
        <v>5778</v>
      </c>
    </row>
    <row r="649" spans="1:32" ht="51" x14ac:dyDescent="0.2">
      <c r="A649" s="130">
        <f>IF(B649&gt;0,MAX($A$4:A648)+1,"")</f>
        <v>646</v>
      </c>
      <c r="B649" s="32" t="s">
        <v>86</v>
      </c>
      <c r="C649" s="32">
        <v>5</v>
      </c>
      <c r="D649" s="31" t="s">
        <v>113</v>
      </c>
      <c r="E649" s="32" t="s">
        <v>5775</v>
      </c>
      <c r="F649" s="32" t="s">
        <v>5916</v>
      </c>
      <c r="G649" s="7" t="s">
        <v>5917</v>
      </c>
      <c r="H649" s="125" t="s">
        <v>5918</v>
      </c>
      <c r="I649" s="125" t="s">
        <v>5919</v>
      </c>
      <c r="J649" s="32" t="s">
        <v>5920</v>
      </c>
      <c r="K649" s="32" t="s">
        <v>1093</v>
      </c>
      <c r="L649" s="32" t="s">
        <v>5921</v>
      </c>
      <c r="M649" s="32" t="s">
        <v>5922</v>
      </c>
      <c r="N649" s="32" t="s">
        <v>5923</v>
      </c>
      <c r="O649" s="32" t="s">
        <v>5924</v>
      </c>
      <c r="P649" s="32" t="s">
        <v>5925</v>
      </c>
      <c r="Q649" s="32" t="s">
        <v>1092</v>
      </c>
      <c r="R649" s="35">
        <v>15000</v>
      </c>
      <c r="S649" s="35">
        <v>15000</v>
      </c>
      <c r="T649" s="6" t="s">
        <v>1092</v>
      </c>
      <c r="U649" s="6" t="s">
        <v>1092</v>
      </c>
      <c r="V649" s="5" t="s">
        <v>591</v>
      </c>
      <c r="W649" s="6">
        <v>33</v>
      </c>
      <c r="X649" s="6" t="s">
        <v>5777</v>
      </c>
      <c r="Y649" s="32">
        <v>21</v>
      </c>
      <c r="Z649" s="32" t="s">
        <v>4029</v>
      </c>
      <c r="AA649" s="122"/>
      <c r="AB649" s="32" t="s">
        <v>1093</v>
      </c>
      <c r="AC649" s="32">
        <v>29</v>
      </c>
      <c r="AD649" s="32">
        <v>0</v>
      </c>
      <c r="AE649" s="10">
        <v>0</v>
      </c>
      <c r="AF649" s="10" t="s">
        <v>5778</v>
      </c>
    </row>
    <row r="650" spans="1:32" ht="51" x14ac:dyDescent="0.2">
      <c r="A650" s="130">
        <f>IF(B650&gt;0,MAX($A$4:A649)+1,"")</f>
        <v>647</v>
      </c>
      <c r="B650" s="32" t="s">
        <v>86</v>
      </c>
      <c r="C650" s="32">
        <v>5</v>
      </c>
      <c r="D650" s="31" t="s">
        <v>113</v>
      </c>
      <c r="E650" s="32" t="s">
        <v>5775</v>
      </c>
      <c r="F650" s="32" t="s">
        <v>5926</v>
      </c>
      <c r="G650" s="7" t="s">
        <v>5927</v>
      </c>
      <c r="H650" s="125" t="s">
        <v>5928</v>
      </c>
      <c r="I650" s="125" t="s">
        <v>5929</v>
      </c>
      <c r="J650" s="32" t="s">
        <v>5930</v>
      </c>
      <c r="K650" s="32" t="s">
        <v>1093</v>
      </c>
      <c r="L650" s="32" t="s">
        <v>5931</v>
      </c>
      <c r="M650" s="32" t="s">
        <v>5932</v>
      </c>
      <c r="N650" s="32" t="s">
        <v>5933</v>
      </c>
      <c r="O650" s="32" t="s">
        <v>5934</v>
      </c>
      <c r="P650" s="32" t="s">
        <v>5935</v>
      </c>
      <c r="Q650" s="32" t="s">
        <v>1092</v>
      </c>
      <c r="R650" s="35">
        <v>10000</v>
      </c>
      <c r="S650" s="35">
        <v>10000</v>
      </c>
      <c r="T650" s="6" t="s">
        <v>1092</v>
      </c>
      <c r="U650" s="6" t="s">
        <v>1092</v>
      </c>
      <c r="V650" s="5" t="s">
        <v>591</v>
      </c>
      <c r="W650" s="6">
        <v>33</v>
      </c>
      <c r="X650" s="6" t="s">
        <v>5777</v>
      </c>
      <c r="Y650" s="32">
        <v>21</v>
      </c>
      <c r="Z650" s="32" t="s">
        <v>4029</v>
      </c>
      <c r="AA650" s="122"/>
      <c r="AB650" s="32" t="s">
        <v>1093</v>
      </c>
      <c r="AC650" s="32">
        <v>4</v>
      </c>
      <c r="AD650" s="32">
        <v>0</v>
      </c>
      <c r="AE650" s="10">
        <v>1</v>
      </c>
      <c r="AF650" s="10" t="s">
        <v>5778</v>
      </c>
    </row>
    <row r="651" spans="1:32" ht="51" x14ac:dyDescent="0.2">
      <c r="A651" s="130">
        <f>IF(B651&gt;0,MAX($A$4:A650)+1,"")</f>
        <v>648</v>
      </c>
      <c r="B651" s="32" t="s">
        <v>86</v>
      </c>
      <c r="C651" s="32">
        <v>5</v>
      </c>
      <c r="D651" s="31" t="s">
        <v>113</v>
      </c>
      <c r="E651" s="32" t="s">
        <v>5775</v>
      </c>
      <c r="F651" s="32" t="s">
        <v>5936</v>
      </c>
      <c r="G651" s="7" t="s">
        <v>5937</v>
      </c>
      <c r="H651" s="125" t="s">
        <v>5938</v>
      </c>
      <c r="I651" s="125" t="s">
        <v>5939</v>
      </c>
      <c r="J651" s="32" t="s">
        <v>5940</v>
      </c>
      <c r="K651" s="32" t="s">
        <v>5941</v>
      </c>
      <c r="L651" s="32" t="s">
        <v>5942</v>
      </c>
      <c r="M651" s="32" t="s">
        <v>5943</v>
      </c>
      <c r="N651" s="32" t="s">
        <v>5944</v>
      </c>
      <c r="O651" s="32" t="s">
        <v>5945</v>
      </c>
      <c r="P651" s="32" t="s">
        <v>5946</v>
      </c>
      <c r="Q651" s="32" t="s">
        <v>1092</v>
      </c>
      <c r="R651" s="35">
        <v>30000</v>
      </c>
      <c r="S651" s="35">
        <v>30000</v>
      </c>
      <c r="T651" s="6" t="s">
        <v>1092</v>
      </c>
      <c r="U651" s="6" t="s">
        <v>1092</v>
      </c>
      <c r="V651" s="5" t="s">
        <v>591</v>
      </c>
      <c r="W651" s="6">
        <v>33</v>
      </c>
      <c r="X651" s="6" t="s">
        <v>5777</v>
      </c>
      <c r="Y651" s="32">
        <v>21</v>
      </c>
      <c r="Z651" s="32" t="s">
        <v>4029</v>
      </c>
      <c r="AA651" s="122"/>
      <c r="AB651" s="32" t="s">
        <v>1093</v>
      </c>
      <c r="AC651" s="32">
        <v>1</v>
      </c>
      <c r="AD651" s="32">
        <v>1</v>
      </c>
      <c r="AE651" s="10">
        <v>1</v>
      </c>
      <c r="AF651" s="10" t="s">
        <v>5778</v>
      </c>
    </row>
    <row r="652" spans="1:32" ht="51" x14ac:dyDescent="0.2">
      <c r="A652" s="130">
        <f>IF(B652&gt;0,MAX($A$4:A651)+1,"")</f>
        <v>649</v>
      </c>
      <c r="B652" s="32" t="s">
        <v>86</v>
      </c>
      <c r="C652" s="32">
        <v>5</v>
      </c>
      <c r="D652" s="31" t="s">
        <v>113</v>
      </c>
      <c r="E652" s="32" t="s">
        <v>5775</v>
      </c>
      <c r="F652" s="32" t="s">
        <v>5947</v>
      </c>
      <c r="G652" s="7" t="s">
        <v>5948</v>
      </c>
      <c r="H652" s="125" t="s">
        <v>5949</v>
      </c>
      <c r="I652" s="125" t="s">
        <v>5950</v>
      </c>
      <c r="J652" s="32" t="s">
        <v>5951</v>
      </c>
      <c r="K652" s="32" t="s">
        <v>1093</v>
      </c>
      <c r="L652" s="32" t="s">
        <v>5952</v>
      </c>
      <c r="M652" s="32" t="s">
        <v>5953</v>
      </c>
      <c r="N652" s="32" t="s">
        <v>5954</v>
      </c>
      <c r="O652" s="32" t="s">
        <v>5955</v>
      </c>
      <c r="P652" s="32" t="s">
        <v>5956</v>
      </c>
      <c r="Q652" s="32" t="s">
        <v>1092</v>
      </c>
      <c r="R652" s="35">
        <v>10000</v>
      </c>
      <c r="S652" s="35">
        <v>10000</v>
      </c>
      <c r="T652" s="6" t="s">
        <v>1092</v>
      </c>
      <c r="U652" s="6" t="s">
        <v>1092</v>
      </c>
      <c r="V652" s="5" t="s">
        <v>591</v>
      </c>
      <c r="W652" s="6">
        <v>33</v>
      </c>
      <c r="X652" s="6" t="s">
        <v>5777</v>
      </c>
      <c r="Y652" s="32">
        <v>21</v>
      </c>
      <c r="Z652" s="32" t="s">
        <v>4029</v>
      </c>
      <c r="AA652" s="122"/>
      <c r="AB652" s="32" t="s">
        <v>1093</v>
      </c>
      <c r="AC652" s="32">
        <v>15</v>
      </c>
      <c r="AD652" s="32">
        <v>0</v>
      </c>
      <c r="AE652" s="10">
        <v>0</v>
      </c>
      <c r="AF652" s="10" t="s">
        <v>5778</v>
      </c>
    </row>
    <row r="653" spans="1:32" ht="51" x14ac:dyDescent="0.2">
      <c r="A653" s="130">
        <f>IF(B653&gt;0,MAX($A$4:A652)+1,"")</f>
        <v>650</v>
      </c>
      <c r="B653" s="32" t="s">
        <v>86</v>
      </c>
      <c r="C653" s="32">
        <v>5</v>
      </c>
      <c r="D653" s="31" t="s">
        <v>113</v>
      </c>
      <c r="E653" s="32" t="s">
        <v>5775</v>
      </c>
      <c r="F653" s="32" t="s">
        <v>1180</v>
      </c>
      <c r="G653" s="7" t="s">
        <v>1181</v>
      </c>
      <c r="H653" s="125" t="s">
        <v>1182</v>
      </c>
      <c r="I653" s="125" t="s">
        <v>1183</v>
      </c>
      <c r="J653" s="32" t="s">
        <v>1184</v>
      </c>
      <c r="K653" s="32" t="s">
        <v>1185</v>
      </c>
      <c r="L653" s="32" t="s">
        <v>1186</v>
      </c>
      <c r="M653" s="32" t="s">
        <v>1187</v>
      </c>
      <c r="N653" s="32" t="s">
        <v>1188</v>
      </c>
      <c r="O653" s="32" t="s">
        <v>5957</v>
      </c>
      <c r="P653" s="32" t="s">
        <v>1190</v>
      </c>
      <c r="Q653" s="32" t="s">
        <v>1092</v>
      </c>
      <c r="R653" s="35">
        <v>15000</v>
      </c>
      <c r="S653" s="35">
        <v>15000</v>
      </c>
      <c r="T653" s="6" t="s">
        <v>1092</v>
      </c>
      <c r="U653" s="6" t="s">
        <v>1092</v>
      </c>
      <c r="V653" s="5" t="s">
        <v>591</v>
      </c>
      <c r="W653" s="6">
        <v>33</v>
      </c>
      <c r="X653" s="6" t="s">
        <v>5777</v>
      </c>
      <c r="Y653" s="32">
        <v>21</v>
      </c>
      <c r="Z653" s="32" t="s">
        <v>4029</v>
      </c>
      <c r="AA653" s="122"/>
      <c r="AB653" s="32" t="s">
        <v>1093</v>
      </c>
      <c r="AC653" s="32">
        <v>4</v>
      </c>
      <c r="AD653" s="32">
        <v>0</v>
      </c>
      <c r="AE653" s="10">
        <v>2</v>
      </c>
      <c r="AF653" s="10" t="s">
        <v>5778</v>
      </c>
    </row>
    <row r="654" spans="1:32" ht="51" x14ac:dyDescent="0.2">
      <c r="A654" s="130">
        <f>IF(B654&gt;0,MAX($A$4:A653)+1,"")</f>
        <v>651</v>
      </c>
      <c r="B654" s="32" t="s">
        <v>86</v>
      </c>
      <c r="C654" s="32">
        <v>5</v>
      </c>
      <c r="D654" s="31" t="s">
        <v>113</v>
      </c>
      <c r="E654" s="32" t="s">
        <v>5775</v>
      </c>
      <c r="F654" s="32" t="s">
        <v>5958</v>
      </c>
      <c r="G654" s="7" t="s">
        <v>5959</v>
      </c>
      <c r="H654" s="125" t="s">
        <v>5960</v>
      </c>
      <c r="I654" s="125" t="s">
        <v>5961</v>
      </c>
      <c r="J654" s="32" t="s">
        <v>5962</v>
      </c>
      <c r="K654" s="32" t="s">
        <v>1093</v>
      </c>
      <c r="L654" s="32" t="s">
        <v>5963</v>
      </c>
      <c r="M654" s="32" t="s">
        <v>5964</v>
      </c>
      <c r="N654" s="32" t="s">
        <v>5965</v>
      </c>
      <c r="O654" s="32" t="s">
        <v>5966</v>
      </c>
      <c r="P654" s="32" t="s">
        <v>5967</v>
      </c>
      <c r="Q654" s="32" t="s">
        <v>1092</v>
      </c>
      <c r="R654" s="35">
        <v>25000</v>
      </c>
      <c r="S654" s="35">
        <v>25000</v>
      </c>
      <c r="T654" s="6" t="s">
        <v>1092</v>
      </c>
      <c r="U654" s="6" t="s">
        <v>1092</v>
      </c>
      <c r="V654" s="5" t="s">
        <v>591</v>
      </c>
      <c r="W654" s="6">
        <v>33</v>
      </c>
      <c r="X654" s="6" t="s">
        <v>5777</v>
      </c>
      <c r="Y654" s="32">
        <v>21</v>
      </c>
      <c r="Z654" s="32" t="s">
        <v>4029</v>
      </c>
      <c r="AA654" s="122"/>
      <c r="AB654" s="32" t="s">
        <v>1093</v>
      </c>
      <c r="AC654" s="32">
        <v>0</v>
      </c>
      <c r="AD654" s="32">
        <v>1</v>
      </c>
      <c r="AE654" s="10">
        <v>0</v>
      </c>
      <c r="AF654" s="10" t="s">
        <v>5778</v>
      </c>
    </row>
    <row r="655" spans="1:32" ht="51" x14ac:dyDescent="0.2">
      <c r="A655" s="130">
        <f>IF(B655&gt;0,MAX($A$4:A654)+1,"")</f>
        <v>652</v>
      </c>
      <c r="B655" s="32" t="s">
        <v>86</v>
      </c>
      <c r="C655" s="32">
        <v>5</v>
      </c>
      <c r="D655" s="31" t="s">
        <v>113</v>
      </c>
      <c r="E655" s="32" t="s">
        <v>5775</v>
      </c>
      <c r="F655" s="32" t="s">
        <v>3391</v>
      </c>
      <c r="G655" s="7" t="s">
        <v>3392</v>
      </c>
      <c r="H655" s="125" t="s">
        <v>3393</v>
      </c>
      <c r="I655" s="125" t="s">
        <v>3394</v>
      </c>
      <c r="J655" s="32" t="s">
        <v>3395</v>
      </c>
      <c r="K655" s="32" t="s">
        <v>3396</v>
      </c>
      <c r="L655" s="32" t="s">
        <v>3397</v>
      </c>
      <c r="M655" s="32" t="s">
        <v>3398</v>
      </c>
      <c r="N655" s="32" t="s">
        <v>3399</v>
      </c>
      <c r="O655" s="32" t="s">
        <v>5968</v>
      </c>
      <c r="P655" s="32" t="s">
        <v>5969</v>
      </c>
      <c r="Q655" s="32" t="s">
        <v>1092</v>
      </c>
      <c r="R655" s="35">
        <v>10000</v>
      </c>
      <c r="S655" s="35">
        <v>10000</v>
      </c>
      <c r="T655" s="6" t="s">
        <v>1092</v>
      </c>
      <c r="U655" s="6" t="s">
        <v>1092</v>
      </c>
      <c r="V655" s="5" t="s">
        <v>591</v>
      </c>
      <c r="W655" s="6">
        <v>33</v>
      </c>
      <c r="X655" s="6" t="s">
        <v>5777</v>
      </c>
      <c r="Y655" s="32">
        <v>21</v>
      </c>
      <c r="Z655" s="32" t="s">
        <v>4029</v>
      </c>
      <c r="AA655" s="122"/>
      <c r="AB655" s="32" t="s">
        <v>1093</v>
      </c>
      <c r="AC655" s="32">
        <v>2</v>
      </c>
      <c r="AD655" s="32">
        <v>1</v>
      </c>
      <c r="AE655" s="10">
        <v>0</v>
      </c>
      <c r="AF655" s="10" t="s">
        <v>5778</v>
      </c>
    </row>
    <row r="656" spans="1:32" ht="51" x14ac:dyDescent="0.2">
      <c r="A656" s="130">
        <f>IF(B656&gt;0,MAX($A$4:A655)+1,"")</f>
        <v>653</v>
      </c>
      <c r="B656" s="32" t="s">
        <v>86</v>
      </c>
      <c r="C656" s="32">
        <v>5</v>
      </c>
      <c r="D656" s="31" t="s">
        <v>113</v>
      </c>
      <c r="E656" s="32" t="s">
        <v>5775</v>
      </c>
      <c r="F656" s="32" t="s">
        <v>4436</v>
      </c>
      <c r="G656" s="7" t="s">
        <v>4437</v>
      </c>
      <c r="H656" s="125" t="s">
        <v>4438</v>
      </c>
      <c r="I656" s="125" t="s">
        <v>4439</v>
      </c>
      <c r="J656" s="32" t="s">
        <v>4440</v>
      </c>
      <c r="K656" s="32" t="s">
        <v>5970</v>
      </c>
      <c r="L656" s="32" t="s">
        <v>4442</v>
      </c>
      <c r="M656" s="32" t="s">
        <v>4443</v>
      </c>
      <c r="N656" s="32" t="s">
        <v>4444</v>
      </c>
      <c r="O656" s="32" t="s">
        <v>5971</v>
      </c>
      <c r="P656" s="32" t="s">
        <v>4446</v>
      </c>
      <c r="Q656" s="32" t="s">
        <v>1092</v>
      </c>
      <c r="R656" s="35">
        <v>10000</v>
      </c>
      <c r="S656" s="35">
        <v>10000</v>
      </c>
      <c r="T656" s="6" t="s">
        <v>1092</v>
      </c>
      <c r="U656" s="6" t="s">
        <v>1092</v>
      </c>
      <c r="V656" s="5" t="s">
        <v>591</v>
      </c>
      <c r="W656" s="6">
        <v>33</v>
      </c>
      <c r="X656" s="6" t="s">
        <v>5777</v>
      </c>
      <c r="Y656" s="32">
        <v>21</v>
      </c>
      <c r="Z656" s="32" t="s">
        <v>4029</v>
      </c>
      <c r="AA656" s="122"/>
      <c r="AB656" s="32" t="s">
        <v>1093</v>
      </c>
      <c r="AC656" s="32">
        <v>2</v>
      </c>
      <c r="AD656" s="32">
        <v>0</v>
      </c>
      <c r="AE656" s="10">
        <v>0</v>
      </c>
      <c r="AF656" s="10" t="s">
        <v>5778</v>
      </c>
    </row>
    <row r="657" spans="1:32" ht="51" x14ac:dyDescent="0.2">
      <c r="A657" s="130">
        <f>IF(B657&gt;0,MAX($A$4:A656)+1,"")</f>
        <v>654</v>
      </c>
      <c r="B657" s="32" t="s">
        <v>86</v>
      </c>
      <c r="C657" s="32">
        <v>5</v>
      </c>
      <c r="D657" s="31" t="s">
        <v>113</v>
      </c>
      <c r="E657" s="32" t="s">
        <v>5775</v>
      </c>
      <c r="F657" s="32" t="s">
        <v>4018</v>
      </c>
      <c r="G657" s="7" t="s">
        <v>4019</v>
      </c>
      <c r="H657" s="125" t="s">
        <v>4020</v>
      </c>
      <c r="I657" s="125" t="s">
        <v>4021</v>
      </c>
      <c r="J657" s="32" t="s">
        <v>4022</v>
      </c>
      <c r="K657" s="32" t="s">
        <v>1093</v>
      </c>
      <c r="L657" s="32" t="s">
        <v>4024</v>
      </c>
      <c r="M657" s="32" t="s">
        <v>4025</v>
      </c>
      <c r="N657" s="32" t="s">
        <v>4026</v>
      </c>
      <c r="O657" s="32" t="s">
        <v>5972</v>
      </c>
      <c r="P657" s="32" t="s">
        <v>4028</v>
      </c>
      <c r="Q657" s="32" t="s">
        <v>1092</v>
      </c>
      <c r="R657" s="35">
        <v>10000</v>
      </c>
      <c r="S657" s="35">
        <v>10000</v>
      </c>
      <c r="T657" s="6" t="s">
        <v>1092</v>
      </c>
      <c r="U657" s="6" t="s">
        <v>1092</v>
      </c>
      <c r="V657" s="5" t="s">
        <v>591</v>
      </c>
      <c r="W657" s="6">
        <v>33</v>
      </c>
      <c r="X657" s="6" t="s">
        <v>5777</v>
      </c>
      <c r="Y657" s="32">
        <v>21</v>
      </c>
      <c r="Z657" s="32" t="s">
        <v>4029</v>
      </c>
      <c r="AA657" s="122"/>
      <c r="AB657" s="32" t="s">
        <v>1093</v>
      </c>
      <c r="AC657" s="32">
        <v>5</v>
      </c>
      <c r="AD657" s="32">
        <v>1</v>
      </c>
      <c r="AE657" s="10">
        <v>0</v>
      </c>
      <c r="AF657" s="10" t="s">
        <v>5778</v>
      </c>
    </row>
    <row r="658" spans="1:32" ht="51" x14ac:dyDescent="0.2">
      <c r="A658" s="130">
        <f>IF(B658&gt;0,MAX($A$4:A657)+1,"")</f>
        <v>655</v>
      </c>
      <c r="B658" s="32" t="s">
        <v>86</v>
      </c>
      <c r="C658" s="32">
        <v>5</v>
      </c>
      <c r="D658" s="31" t="s">
        <v>113</v>
      </c>
      <c r="E658" s="32" t="s">
        <v>5775</v>
      </c>
      <c r="F658" s="32" t="s">
        <v>5973</v>
      </c>
      <c r="G658" s="7" t="s">
        <v>5974</v>
      </c>
      <c r="H658" s="125" t="s">
        <v>5975</v>
      </c>
      <c r="I658" s="125" t="s">
        <v>5976</v>
      </c>
      <c r="J658" s="32" t="s">
        <v>5977</v>
      </c>
      <c r="K658" s="32" t="s">
        <v>5978</v>
      </c>
      <c r="L658" s="32" t="s">
        <v>5979</v>
      </c>
      <c r="M658" s="32" t="s">
        <v>5980</v>
      </c>
      <c r="N658" s="32" t="s">
        <v>5981</v>
      </c>
      <c r="O658" s="32" t="s">
        <v>5982</v>
      </c>
      <c r="P658" s="32" t="s">
        <v>5983</v>
      </c>
      <c r="Q658" s="32" t="s">
        <v>1092</v>
      </c>
      <c r="R658" s="35">
        <v>20000</v>
      </c>
      <c r="S658" s="35">
        <v>20000</v>
      </c>
      <c r="T658" s="6" t="s">
        <v>1092</v>
      </c>
      <c r="U658" s="6" t="s">
        <v>1092</v>
      </c>
      <c r="V658" s="5" t="s">
        <v>591</v>
      </c>
      <c r="W658" s="6">
        <v>33</v>
      </c>
      <c r="X658" s="6" t="s">
        <v>5777</v>
      </c>
      <c r="Y658" s="32">
        <v>21</v>
      </c>
      <c r="Z658" s="32" t="s">
        <v>4029</v>
      </c>
      <c r="AA658" s="122"/>
      <c r="AB658" s="32" t="s">
        <v>1093</v>
      </c>
      <c r="AC658" s="32">
        <v>0</v>
      </c>
      <c r="AD658" s="32">
        <v>0</v>
      </c>
      <c r="AE658" s="10">
        <v>5</v>
      </c>
      <c r="AF658" s="10" t="s">
        <v>5778</v>
      </c>
    </row>
    <row r="659" spans="1:32" ht="51" x14ac:dyDescent="0.2">
      <c r="A659" s="130">
        <f>IF(B659&gt;0,MAX($A$4:A658)+1,"")</f>
        <v>656</v>
      </c>
      <c r="B659" s="32" t="s">
        <v>86</v>
      </c>
      <c r="C659" s="32">
        <v>5</v>
      </c>
      <c r="D659" s="31" t="s">
        <v>113</v>
      </c>
      <c r="E659" s="32" t="s">
        <v>5775</v>
      </c>
      <c r="F659" s="32" t="s">
        <v>5984</v>
      </c>
      <c r="G659" s="7" t="s">
        <v>5985</v>
      </c>
      <c r="H659" s="125" t="s">
        <v>5986</v>
      </c>
      <c r="I659" s="125" t="s">
        <v>5987</v>
      </c>
      <c r="J659" s="32" t="s">
        <v>5988</v>
      </c>
      <c r="K659" s="32" t="s">
        <v>5989</v>
      </c>
      <c r="L659" s="32" t="s">
        <v>5990</v>
      </c>
      <c r="M659" s="32" t="s">
        <v>5352</v>
      </c>
      <c r="N659" s="32" t="s">
        <v>5991</v>
      </c>
      <c r="O659" s="32" t="s">
        <v>5992</v>
      </c>
      <c r="P659" s="32" t="s">
        <v>5827</v>
      </c>
      <c r="Q659" s="32" t="s">
        <v>1092</v>
      </c>
      <c r="R659" s="35">
        <v>15000</v>
      </c>
      <c r="S659" s="35">
        <v>15000</v>
      </c>
      <c r="T659" s="6" t="s">
        <v>1092</v>
      </c>
      <c r="U659" s="6" t="s">
        <v>1092</v>
      </c>
      <c r="V659" s="5" t="s">
        <v>591</v>
      </c>
      <c r="W659" s="6">
        <v>33</v>
      </c>
      <c r="X659" s="6" t="s">
        <v>5777</v>
      </c>
      <c r="Y659" s="32">
        <v>21</v>
      </c>
      <c r="Z659" s="32" t="s">
        <v>4029</v>
      </c>
      <c r="AA659" s="122"/>
      <c r="AB659" s="32" t="s">
        <v>1093</v>
      </c>
      <c r="AC659" s="32">
        <v>3</v>
      </c>
      <c r="AD659" s="32">
        <v>0</v>
      </c>
      <c r="AE659" s="10">
        <v>1</v>
      </c>
      <c r="AF659" s="10" t="s">
        <v>5778</v>
      </c>
    </row>
    <row r="660" spans="1:32" ht="51" x14ac:dyDescent="0.2">
      <c r="A660" s="130">
        <f>IF(B660&gt;0,MAX($A$4:A659)+1,"")</f>
        <v>657</v>
      </c>
      <c r="B660" s="32" t="s">
        <v>86</v>
      </c>
      <c r="C660" s="32">
        <v>5</v>
      </c>
      <c r="D660" s="31" t="s">
        <v>113</v>
      </c>
      <c r="E660" s="32" t="s">
        <v>5775</v>
      </c>
      <c r="F660" s="32" t="s">
        <v>5993</v>
      </c>
      <c r="G660" s="7" t="s">
        <v>5994</v>
      </c>
      <c r="H660" s="125" t="s">
        <v>5995</v>
      </c>
      <c r="I660" s="125" t="s">
        <v>5996</v>
      </c>
      <c r="J660" s="32" t="s">
        <v>5997</v>
      </c>
      <c r="K660" s="32" t="s">
        <v>1093</v>
      </c>
      <c r="L660" s="32" t="s">
        <v>5998</v>
      </c>
      <c r="M660" s="32" t="s">
        <v>5999</v>
      </c>
      <c r="N660" s="32" t="s">
        <v>6000</v>
      </c>
      <c r="O660" s="32" t="s">
        <v>6001</v>
      </c>
      <c r="P660" s="32" t="s">
        <v>6002</v>
      </c>
      <c r="Q660" s="32" t="s">
        <v>1092</v>
      </c>
      <c r="R660" s="35">
        <v>20000</v>
      </c>
      <c r="S660" s="35">
        <v>20000</v>
      </c>
      <c r="T660" s="6" t="s">
        <v>1092</v>
      </c>
      <c r="U660" s="6" t="s">
        <v>1092</v>
      </c>
      <c r="V660" s="5" t="s">
        <v>591</v>
      </c>
      <c r="W660" s="6">
        <v>33</v>
      </c>
      <c r="X660" s="6" t="s">
        <v>5777</v>
      </c>
      <c r="Y660" s="32">
        <v>21</v>
      </c>
      <c r="Z660" s="32" t="s">
        <v>4029</v>
      </c>
      <c r="AA660" s="122"/>
      <c r="AB660" s="32" t="s">
        <v>1093</v>
      </c>
      <c r="AC660" s="32">
        <v>10</v>
      </c>
      <c r="AD660" s="32">
        <v>0</v>
      </c>
      <c r="AE660" s="10">
        <v>0</v>
      </c>
      <c r="AF660" s="10" t="s">
        <v>5778</v>
      </c>
    </row>
    <row r="661" spans="1:32" ht="51" x14ac:dyDescent="0.2">
      <c r="A661" s="130">
        <f>IF(B661&gt;0,MAX($A$4:A660)+1,"")</f>
        <v>658</v>
      </c>
      <c r="B661" s="32" t="s">
        <v>86</v>
      </c>
      <c r="C661" s="32">
        <v>5</v>
      </c>
      <c r="D661" s="31" t="s">
        <v>113</v>
      </c>
      <c r="E661" s="32" t="s">
        <v>5775</v>
      </c>
      <c r="F661" s="32" t="s">
        <v>6003</v>
      </c>
      <c r="G661" s="7" t="s">
        <v>6004</v>
      </c>
      <c r="H661" s="125" t="s">
        <v>6005</v>
      </c>
      <c r="I661" s="125" t="s">
        <v>6006</v>
      </c>
      <c r="J661" s="32" t="s">
        <v>6007</v>
      </c>
      <c r="K661" s="32" t="s">
        <v>6008</v>
      </c>
      <c r="L661" s="32" t="s">
        <v>6009</v>
      </c>
      <c r="M661" s="32" t="s">
        <v>1093</v>
      </c>
      <c r="N661" s="32" t="s">
        <v>6010</v>
      </c>
      <c r="O661" s="32" t="s">
        <v>6011</v>
      </c>
      <c r="P661" s="32" t="s">
        <v>6012</v>
      </c>
      <c r="Q661" s="32" t="s">
        <v>1092</v>
      </c>
      <c r="R661" s="35">
        <v>10000</v>
      </c>
      <c r="S661" s="35">
        <v>10000</v>
      </c>
      <c r="T661" s="6" t="s">
        <v>1092</v>
      </c>
      <c r="U661" s="6" t="s">
        <v>1092</v>
      </c>
      <c r="V661" s="5" t="s">
        <v>591</v>
      </c>
      <c r="W661" s="6">
        <v>33</v>
      </c>
      <c r="X661" s="6" t="s">
        <v>5777</v>
      </c>
      <c r="Y661" s="32">
        <v>21</v>
      </c>
      <c r="Z661" s="32" t="s">
        <v>4029</v>
      </c>
      <c r="AA661" s="122"/>
      <c r="AB661" s="32" t="s">
        <v>1093</v>
      </c>
      <c r="AC661" s="32">
        <v>2</v>
      </c>
      <c r="AD661" s="32">
        <v>0</v>
      </c>
      <c r="AE661" s="10">
        <v>1</v>
      </c>
      <c r="AF661" s="10" t="s">
        <v>5778</v>
      </c>
    </row>
    <row r="662" spans="1:32" ht="63.75" x14ac:dyDescent="0.2">
      <c r="A662" s="130">
        <f>IF(B662&gt;0,MAX($A$4:A661)+1,"")</f>
        <v>659</v>
      </c>
      <c r="B662" s="32" t="s">
        <v>86</v>
      </c>
      <c r="C662" s="32">
        <v>5</v>
      </c>
      <c r="D662" s="31" t="s">
        <v>113</v>
      </c>
      <c r="E662" s="32" t="s">
        <v>5775</v>
      </c>
      <c r="F662" s="32" t="s">
        <v>6013</v>
      </c>
      <c r="G662" s="7" t="s">
        <v>6014</v>
      </c>
      <c r="H662" s="125" t="s">
        <v>6015</v>
      </c>
      <c r="I662" s="125" t="s">
        <v>6016</v>
      </c>
      <c r="J662" s="32" t="s">
        <v>6017</v>
      </c>
      <c r="K662" s="32" t="s">
        <v>6018</v>
      </c>
      <c r="L662" s="32" t="s">
        <v>6019</v>
      </c>
      <c r="M662" s="32" t="s">
        <v>6020</v>
      </c>
      <c r="N662" s="32" t="s">
        <v>6021</v>
      </c>
      <c r="O662" s="32" t="s">
        <v>6022</v>
      </c>
      <c r="P662" s="32" t="s">
        <v>6023</v>
      </c>
      <c r="Q662" s="32" t="s">
        <v>1092</v>
      </c>
      <c r="R662" s="35">
        <v>25000</v>
      </c>
      <c r="S662" s="35">
        <v>25000</v>
      </c>
      <c r="T662" s="6" t="s">
        <v>1092</v>
      </c>
      <c r="U662" s="6" t="s">
        <v>1092</v>
      </c>
      <c r="V662" s="5" t="s">
        <v>591</v>
      </c>
      <c r="W662" s="6">
        <v>33</v>
      </c>
      <c r="X662" s="6" t="s">
        <v>5777</v>
      </c>
      <c r="Y662" s="32">
        <v>21</v>
      </c>
      <c r="Z662" s="32" t="s">
        <v>4029</v>
      </c>
      <c r="AA662" s="122"/>
      <c r="AB662" s="32" t="s">
        <v>1093</v>
      </c>
      <c r="AC662" s="32">
        <v>10</v>
      </c>
      <c r="AD662" s="32">
        <v>0</v>
      </c>
      <c r="AE662" s="10">
        <v>0</v>
      </c>
      <c r="AF662" s="10" t="s">
        <v>5778</v>
      </c>
    </row>
    <row r="663" spans="1:32" ht="51" x14ac:dyDescent="0.2">
      <c r="A663" s="130">
        <f>IF(B663&gt;0,MAX($A$4:A662)+1,"")</f>
        <v>660</v>
      </c>
      <c r="B663" s="32" t="s">
        <v>86</v>
      </c>
      <c r="C663" s="32">
        <v>5</v>
      </c>
      <c r="D663" s="31" t="s">
        <v>113</v>
      </c>
      <c r="E663" s="32" t="s">
        <v>5775</v>
      </c>
      <c r="F663" s="32" t="s">
        <v>1984</v>
      </c>
      <c r="G663" s="7" t="s">
        <v>1985</v>
      </c>
      <c r="H663" s="125" t="s">
        <v>1986</v>
      </c>
      <c r="I663" s="125" t="s">
        <v>1987</v>
      </c>
      <c r="J663" s="32" t="s">
        <v>1988</v>
      </c>
      <c r="K663" s="32" t="s">
        <v>1989</v>
      </c>
      <c r="L663" s="32" t="s">
        <v>1990</v>
      </c>
      <c r="M663" s="32" t="s">
        <v>1991</v>
      </c>
      <c r="N663" s="32" t="s">
        <v>1992</v>
      </c>
      <c r="O663" s="32" t="s">
        <v>6024</v>
      </c>
      <c r="P663" s="32" t="s">
        <v>1994</v>
      </c>
      <c r="Q663" s="32" t="s">
        <v>1092</v>
      </c>
      <c r="R663" s="35">
        <v>15000</v>
      </c>
      <c r="S663" s="35">
        <v>15000</v>
      </c>
      <c r="T663" s="6" t="s">
        <v>1092</v>
      </c>
      <c r="U663" s="6" t="s">
        <v>1092</v>
      </c>
      <c r="V663" s="5" t="s">
        <v>591</v>
      </c>
      <c r="W663" s="6">
        <v>33</v>
      </c>
      <c r="X663" s="6" t="s">
        <v>5777</v>
      </c>
      <c r="Y663" s="32">
        <v>21</v>
      </c>
      <c r="Z663" s="32" t="s">
        <v>4029</v>
      </c>
      <c r="AA663" s="122"/>
      <c r="AB663" s="32" t="s">
        <v>1093</v>
      </c>
      <c r="AC663" s="32">
        <v>2</v>
      </c>
      <c r="AD663" s="32">
        <v>2</v>
      </c>
      <c r="AE663" s="10">
        <v>0</v>
      </c>
      <c r="AF663" s="10" t="s">
        <v>5778</v>
      </c>
    </row>
    <row r="664" spans="1:32" ht="51" x14ac:dyDescent="0.2">
      <c r="A664" s="130">
        <f>IF(B664&gt;0,MAX($A$4:A663)+1,"")</f>
        <v>661</v>
      </c>
      <c r="B664" s="32" t="s">
        <v>86</v>
      </c>
      <c r="C664" s="32">
        <v>5</v>
      </c>
      <c r="D664" s="31" t="s">
        <v>113</v>
      </c>
      <c r="E664" s="32" t="s">
        <v>5775</v>
      </c>
      <c r="F664" s="32" t="s">
        <v>6025</v>
      </c>
      <c r="G664" s="7" t="s">
        <v>6026</v>
      </c>
      <c r="H664" s="125" t="s">
        <v>6027</v>
      </c>
      <c r="I664" s="125" t="s">
        <v>6028</v>
      </c>
      <c r="J664" s="32" t="s">
        <v>6029</v>
      </c>
      <c r="K664" s="32" t="s">
        <v>6030</v>
      </c>
      <c r="L664" s="32" t="s">
        <v>6031</v>
      </c>
      <c r="M664" s="32" t="s">
        <v>6032</v>
      </c>
      <c r="N664" s="32" t="s">
        <v>6033</v>
      </c>
      <c r="O664" s="32" t="s">
        <v>6034</v>
      </c>
      <c r="P664" s="32" t="s">
        <v>6035</v>
      </c>
      <c r="Q664" s="32" t="s">
        <v>1092</v>
      </c>
      <c r="R664" s="35">
        <v>20000</v>
      </c>
      <c r="S664" s="35">
        <v>20000</v>
      </c>
      <c r="T664" s="6" t="s">
        <v>1092</v>
      </c>
      <c r="U664" s="6" t="s">
        <v>1092</v>
      </c>
      <c r="V664" s="5" t="s">
        <v>591</v>
      </c>
      <c r="W664" s="6">
        <v>33</v>
      </c>
      <c r="X664" s="6" t="s">
        <v>5777</v>
      </c>
      <c r="Y664" s="32">
        <v>21</v>
      </c>
      <c r="Z664" s="32" t="s">
        <v>4029</v>
      </c>
      <c r="AA664" s="122"/>
      <c r="AB664" s="32" t="s">
        <v>1093</v>
      </c>
      <c r="AC664" s="32">
        <v>0</v>
      </c>
      <c r="AD664" s="32">
        <v>0</v>
      </c>
      <c r="AE664" s="10">
        <v>2</v>
      </c>
      <c r="AF664" s="10" t="s">
        <v>5778</v>
      </c>
    </row>
    <row r="665" spans="1:32" ht="51" x14ac:dyDescent="0.2">
      <c r="A665" s="130">
        <f>IF(B665&gt;0,MAX($A$4:A664)+1,"")</f>
        <v>662</v>
      </c>
      <c r="B665" s="32" t="s">
        <v>86</v>
      </c>
      <c r="C665" s="32">
        <v>5</v>
      </c>
      <c r="D665" s="31" t="s">
        <v>113</v>
      </c>
      <c r="E665" s="32" t="s">
        <v>5775</v>
      </c>
      <c r="F665" s="32" t="s">
        <v>1683</v>
      </c>
      <c r="G665" s="7" t="s">
        <v>1684</v>
      </c>
      <c r="H665" s="125" t="s">
        <v>1685</v>
      </c>
      <c r="I665" s="125" t="s">
        <v>1686</v>
      </c>
      <c r="J665" s="32" t="s">
        <v>1607</v>
      </c>
      <c r="K665" s="32" t="s">
        <v>1608</v>
      </c>
      <c r="L665" s="32" t="s">
        <v>1687</v>
      </c>
      <c r="M665" s="32" t="s">
        <v>1688</v>
      </c>
      <c r="N665" s="32" t="s">
        <v>1689</v>
      </c>
      <c r="O665" s="32" t="s">
        <v>6036</v>
      </c>
      <c r="P665" s="32" t="s">
        <v>1691</v>
      </c>
      <c r="Q665" s="32" t="s">
        <v>1092</v>
      </c>
      <c r="R665" s="35">
        <v>10000</v>
      </c>
      <c r="S665" s="35">
        <v>10000</v>
      </c>
      <c r="T665" s="6" t="s">
        <v>1092</v>
      </c>
      <c r="U665" s="6" t="s">
        <v>1092</v>
      </c>
      <c r="V665" s="5" t="s">
        <v>591</v>
      </c>
      <c r="W665" s="6">
        <v>33</v>
      </c>
      <c r="X665" s="6" t="s">
        <v>5777</v>
      </c>
      <c r="Y665" s="32">
        <v>21</v>
      </c>
      <c r="Z665" s="32" t="s">
        <v>4029</v>
      </c>
      <c r="AA665" s="122"/>
      <c r="AB665" s="32" t="s">
        <v>1093</v>
      </c>
      <c r="AC665" s="32">
        <v>3</v>
      </c>
      <c r="AD665" s="32">
        <v>0</v>
      </c>
      <c r="AE665" s="10">
        <v>2</v>
      </c>
      <c r="AF665" s="10" t="s">
        <v>5778</v>
      </c>
    </row>
    <row r="666" spans="1:32" ht="51" x14ac:dyDescent="0.2">
      <c r="A666" s="130">
        <f>IF(B666&gt;0,MAX($A$4:A665)+1,"")</f>
        <v>663</v>
      </c>
      <c r="B666" s="32" t="s">
        <v>86</v>
      </c>
      <c r="C666" s="32">
        <v>5</v>
      </c>
      <c r="D666" s="31" t="s">
        <v>113</v>
      </c>
      <c r="E666" s="32" t="s">
        <v>5775</v>
      </c>
      <c r="F666" s="32" t="s">
        <v>4684</v>
      </c>
      <c r="G666" s="7" t="s">
        <v>4685</v>
      </c>
      <c r="H666" s="125" t="s">
        <v>4686</v>
      </c>
      <c r="I666" s="125" t="s">
        <v>4687</v>
      </c>
      <c r="J666" s="32" t="s">
        <v>4688</v>
      </c>
      <c r="K666" s="32" t="s">
        <v>4689</v>
      </c>
      <c r="L666" s="32" t="s">
        <v>4690</v>
      </c>
      <c r="M666" s="32" t="s">
        <v>4691</v>
      </c>
      <c r="N666" s="32" t="s">
        <v>4692</v>
      </c>
      <c r="O666" s="32" t="s">
        <v>6037</v>
      </c>
      <c r="P666" s="32" t="s">
        <v>6038</v>
      </c>
      <c r="Q666" s="32" t="s">
        <v>1092</v>
      </c>
      <c r="R666" s="35">
        <v>10000</v>
      </c>
      <c r="S666" s="35">
        <v>10000</v>
      </c>
      <c r="T666" s="6" t="s">
        <v>1092</v>
      </c>
      <c r="U666" s="6" t="s">
        <v>1092</v>
      </c>
      <c r="V666" s="5" t="s">
        <v>591</v>
      </c>
      <c r="W666" s="6">
        <v>33</v>
      </c>
      <c r="X666" s="6" t="s">
        <v>5777</v>
      </c>
      <c r="Y666" s="32">
        <v>21</v>
      </c>
      <c r="Z666" s="32" t="s">
        <v>4029</v>
      </c>
      <c r="AA666" s="122"/>
      <c r="AB666" s="32" t="s">
        <v>1093</v>
      </c>
      <c r="AC666" s="32">
        <v>0</v>
      </c>
      <c r="AD666" s="32">
        <v>2</v>
      </c>
      <c r="AE666" s="10">
        <v>0</v>
      </c>
      <c r="AF666" s="10" t="s">
        <v>5778</v>
      </c>
    </row>
    <row r="667" spans="1:32" ht="51" x14ac:dyDescent="0.2">
      <c r="A667" s="130">
        <f>IF(B667&gt;0,MAX($A$4:A666)+1,"")</f>
        <v>664</v>
      </c>
      <c r="B667" s="32" t="s">
        <v>86</v>
      </c>
      <c r="C667" s="32">
        <v>5</v>
      </c>
      <c r="D667" s="31" t="s">
        <v>113</v>
      </c>
      <c r="E667" s="32" t="s">
        <v>5775</v>
      </c>
      <c r="F667" s="32" t="s">
        <v>4762</v>
      </c>
      <c r="G667" s="7" t="s">
        <v>4763</v>
      </c>
      <c r="H667" s="125" t="s">
        <v>4764</v>
      </c>
      <c r="I667" s="125" t="s">
        <v>4765</v>
      </c>
      <c r="J667" s="32" t="s">
        <v>4766</v>
      </c>
      <c r="K667" s="32" t="s">
        <v>4767</v>
      </c>
      <c r="L667" s="32" t="s">
        <v>5204</v>
      </c>
      <c r="M667" s="32" t="s">
        <v>4769</v>
      </c>
      <c r="N667" s="32" t="s">
        <v>4770</v>
      </c>
      <c r="O667" s="32" t="s">
        <v>6039</v>
      </c>
      <c r="P667" s="32" t="s">
        <v>4772</v>
      </c>
      <c r="Q667" s="32" t="s">
        <v>1092</v>
      </c>
      <c r="R667" s="35">
        <v>10000</v>
      </c>
      <c r="S667" s="35">
        <v>10000</v>
      </c>
      <c r="T667" s="6" t="s">
        <v>1092</v>
      </c>
      <c r="U667" s="6" t="s">
        <v>1092</v>
      </c>
      <c r="V667" s="5" t="s">
        <v>591</v>
      </c>
      <c r="W667" s="6">
        <v>33</v>
      </c>
      <c r="X667" s="6" t="s">
        <v>5777</v>
      </c>
      <c r="Y667" s="32">
        <v>21</v>
      </c>
      <c r="Z667" s="32" t="s">
        <v>4029</v>
      </c>
      <c r="AA667" s="122"/>
      <c r="AB667" s="32" t="s">
        <v>1093</v>
      </c>
      <c r="AC667" s="32">
        <v>2</v>
      </c>
      <c r="AD667" s="32">
        <v>1</v>
      </c>
      <c r="AE667" s="10">
        <v>0</v>
      </c>
      <c r="AF667" s="10" t="s">
        <v>5778</v>
      </c>
    </row>
    <row r="668" spans="1:32" ht="51" x14ac:dyDescent="0.2">
      <c r="A668" s="130">
        <f>IF(B668&gt;0,MAX($A$4:A667)+1,"")</f>
        <v>665</v>
      </c>
      <c r="B668" s="32" t="s">
        <v>86</v>
      </c>
      <c r="C668" s="32">
        <v>5</v>
      </c>
      <c r="D668" s="31" t="s">
        <v>113</v>
      </c>
      <c r="E668" s="32" t="s">
        <v>5775</v>
      </c>
      <c r="F668" s="32" t="s">
        <v>4878</v>
      </c>
      <c r="G668" s="7" t="s">
        <v>4879</v>
      </c>
      <c r="H668" s="125" t="s">
        <v>4880</v>
      </c>
      <c r="I668" s="125" t="s">
        <v>4881</v>
      </c>
      <c r="J668" s="32" t="s">
        <v>4882</v>
      </c>
      <c r="K668" s="32" t="s">
        <v>4883</v>
      </c>
      <c r="L668" s="32" t="s">
        <v>4884</v>
      </c>
      <c r="M668" s="32" t="s">
        <v>4885</v>
      </c>
      <c r="N668" s="32" t="s">
        <v>4886</v>
      </c>
      <c r="O668" s="32" t="s">
        <v>6040</v>
      </c>
      <c r="P668" s="32" t="s">
        <v>6041</v>
      </c>
      <c r="Q668" s="32" t="s">
        <v>1092</v>
      </c>
      <c r="R668" s="35">
        <v>15000</v>
      </c>
      <c r="S668" s="35">
        <v>15000</v>
      </c>
      <c r="T668" s="6" t="s">
        <v>1092</v>
      </c>
      <c r="U668" s="6" t="s">
        <v>1092</v>
      </c>
      <c r="V668" s="5" t="s">
        <v>591</v>
      </c>
      <c r="W668" s="6">
        <v>33</v>
      </c>
      <c r="X668" s="6" t="s">
        <v>5777</v>
      </c>
      <c r="Y668" s="32">
        <v>21</v>
      </c>
      <c r="Z668" s="32" t="s">
        <v>4029</v>
      </c>
      <c r="AA668" s="122"/>
      <c r="AB668" s="32" t="s">
        <v>1093</v>
      </c>
      <c r="AC668" s="32">
        <v>23</v>
      </c>
      <c r="AD668" s="32">
        <v>0</v>
      </c>
      <c r="AE668" s="10">
        <v>10</v>
      </c>
      <c r="AF668" s="10" t="s">
        <v>5778</v>
      </c>
    </row>
    <row r="669" spans="1:32" ht="51" x14ac:dyDescent="0.2">
      <c r="A669" s="130">
        <f>IF(B669&gt;0,MAX($A$4:A668)+1,"")</f>
        <v>666</v>
      </c>
      <c r="B669" s="32" t="s">
        <v>86</v>
      </c>
      <c r="C669" s="32">
        <v>5</v>
      </c>
      <c r="D669" s="31" t="s">
        <v>113</v>
      </c>
      <c r="E669" s="32" t="s">
        <v>5775</v>
      </c>
      <c r="F669" s="32" t="s">
        <v>2165</v>
      </c>
      <c r="G669" s="7" t="s">
        <v>2166</v>
      </c>
      <c r="H669" s="125" t="s">
        <v>2167</v>
      </c>
      <c r="I669" s="125" t="s">
        <v>2168</v>
      </c>
      <c r="J669" s="32" t="s">
        <v>2169</v>
      </c>
      <c r="K669" s="32" t="s">
        <v>6042</v>
      </c>
      <c r="L669" s="32" t="s">
        <v>2170</v>
      </c>
      <c r="M669" s="32" t="s">
        <v>2171</v>
      </c>
      <c r="N669" s="32" t="s">
        <v>2172</v>
      </c>
      <c r="O669" s="32" t="s">
        <v>6043</v>
      </c>
      <c r="P669" s="32" t="s">
        <v>6044</v>
      </c>
      <c r="Q669" s="32" t="s">
        <v>1092</v>
      </c>
      <c r="R669" s="35">
        <v>30000</v>
      </c>
      <c r="S669" s="35">
        <v>30000</v>
      </c>
      <c r="T669" s="6" t="s">
        <v>1092</v>
      </c>
      <c r="U669" s="6" t="s">
        <v>1092</v>
      </c>
      <c r="V669" s="5" t="s">
        <v>591</v>
      </c>
      <c r="W669" s="6">
        <v>33</v>
      </c>
      <c r="X669" s="6" t="s">
        <v>5777</v>
      </c>
      <c r="Y669" s="32">
        <v>21</v>
      </c>
      <c r="Z669" s="32" t="s">
        <v>4029</v>
      </c>
      <c r="AA669" s="122"/>
      <c r="AB669" s="32" t="s">
        <v>1093</v>
      </c>
      <c r="AC669" s="32">
        <v>1</v>
      </c>
      <c r="AD669" s="32">
        <v>2</v>
      </c>
      <c r="AE669" s="10">
        <v>2</v>
      </c>
      <c r="AF669" s="10" t="s">
        <v>5778</v>
      </c>
    </row>
    <row r="670" spans="1:32" ht="51" x14ac:dyDescent="0.2">
      <c r="A670" s="130">
        <f>IF(B670&gt;0,MAX($A$4:A669)+1,"")</f>
        <v>667</v>
      </c>
      <c r="B670" s="32" t="s">
        <v>86</v>
      </c>
      <c r="C670" s="32">
        <v>5</v>
      </c>
      <c r="D670" s="31" t="s">
        <v>113</v>
      </c>
      <c r="E670" s="32" t="s">
        <v>5775</v>
      </c>
      <c r="F670" s="32" t="s">
        <v>3306</v>
      </c>
      <c r="G670" s="7" t="s">
        <v>3307</v>
      </c>
      <c r="H670" s="125" t="s">
        <v>3308</v>
      </c>
      <c r="I670" s="125" t="s">
        <v>3309</v>
      </c>
      <c r="J670" s="32" t="s">
        <v>3310</v>
      </c>
      <c r="K670" s="32" t="s">
        <v>3311</v>
      </c>
      <c r="L670" s="32" t="s">
        <v>3312</v>
      </c>
      <c r="M670" s="32" t="s">
        <v>3313</v>
      </c>
      <c r="N670" s="32" t="s">
        <v>6045</v>
      </c>
      <c r="O670" s="32" t="s">
        <v>6046</v>
      </c>
      <c r="P670" s="32" t="s">
        <v>3316</v>
      </c>
      <c r="Q670" s="32" t="s">
        <v>1092</v>
      </c>
      <c r="R670" s="35">
        <v>10000</v>
      </c>
      <c r="S670" s="35">
        <v>10000</v>
      </c>
      <c r="T670" s="6" t="s">
        <v>1092</v>
      </c>
      <c r="U670" s="6" t="s">
        <v>1092</v>
      </c>
      <c r="V670" s="5" t="s">
        <v>591</v>
      </c>
      <c r="W670" s="6">
        <v>33</v>
      </c>
      <c r="X670" s="6" t="s">
        <v>5777</v>
      </c>
      <c r="Y670" s="32">
        <v>21</v>
      </c>
      <c r="Z670" s="32" t="s">
        <v>4029</v>
      </c>
      <c r="AA670" s="122"/>
      <c r="AB670" s="32" t="s">
        <v>1093</v>
      </c>
      <c r="AC670" s="32">
        <v>1</v>
      </c>
      <c r="AD670" s="32">
        <v>0</v>
      </c>
      <c r="AE670" s="10">
        <v>0</v>
      </c>
      <c r="AF670" s="10" t="s">
        <v>5778</v>
      </c>
    </row>
    <row r="671" spans="1:32" ht="51" x14ac:dyDescent="0.2">
      <c r="A671" s="130">
        <f>IF(B671&gt;0,MAX($A$4:A670)+1,"")</f>
        <v>668</v>
      </c>
      <c r="B671" s="32" t="s">
        <v>86</v>
      </c>
      <c r="C671" s="32">
        <v>5</v>
      </c>
      <c r="D671" s="31" t="s">
        <v>113</v>
      </c>
      <c r="E671" s="32" t="s">
        <v>5775</v>
      </c>
      <c r="F671" s="32" t="s">
        <v>6047</v>
      </c>
      <c r="G671" s="7" t="s">
        <v>6048</v>
      </c>
      <c r="H671" s="125" t="s">
        <v>6049</v>
      </c>
      <c r="I671" s="125" t="s">
        <v>6050</v>
      </c>
      <c r="J671" s="32" t="s">
        <v>6051</v>
      </c>
      <c r="K671" s="32" t="s">
        <v>6052</v>
      </c>
      <c r="L671" s="32" t="s">
        <v>6053</v>
      </c>
      <c r="M671" s="32" t="s">
        <v>6054</v>
      </c>
      <c r="N671" s="32" t="s">
        <v>6055</v>
      </c>
      <c r="O671" s="32" t="s">
        <v>6056</v>
      </c>
      <c r="P671" s="32" t="s">
        <v>6057</v>
      </c>
      <c r="Q671" s="32" t="s">
        <v>1092</v>
      </c>
      <c r="R671" s="35">
        <v>15000</v>
      </c>
      <c r="S671" s="35">
        <v>15000</v>
      </c>
      <c r="T671" s="6" t="s">
        <v>1092</v>
      </c>
      <c r="U671" s="6" t="s">
        <v>1092</v>
      </c>
      <c r="V671" s="5" t="s">
        <v>591</v>
      </c>
      <c r="W671" s="6">
        <v>33</v>
      </c>
      <c r="X671" s="6" t="s">
        <v>5777</v>
      </c>
      <c r="Y671" s="32">
        <v>21</v>
      </c>
      <c r="Z671" s="32" t="s">
        <v>4029</v>
      </c>
      <c r="AA671" s="122"/>
      <c r="AB671" s="32" t="s">
        <v>1093</v>
      </c>
      <c r="AC671" s="32">
        <v>3</v>
      </c>
      <c r="AD671" s="32">
        <v>1</v>
      </c>
      <c r="AE671" s="10">
        <v>1</v>
      </c>
      <c r="AF671" s="10" t="s">
        <v>5778</v>
      </c>
    </row>
    <row r="672" spans="1:32" ht="51" x14ac:dyDescent="0.2">
      <c r="A672" s="130">
        <f>IF(B672&gt;0,MAX($A$4:A671)+1,"")</f>
        <v>669</v>
      </c>
      <c r="B672" s="32" t="s">
        <v>86</v>
      </c>
      <c r="C672" s="32">
        <v>5</v>
      </c>
      <c r="D672" s="31" t="s">
        <v>113</v>
      </c>
      <c r="E672" s="32" t="s">
        <v>5775</v>
      </c>
      <c r="F672" s="32" t="s">
        <v>4110</v>
      </c>
      <c r="G672" s="7" t="s">
        <v>4111</v>
      </c>
      <c r="H672" s="125" t="s">
        <v>4112</v>
      </c>
      <c r="I672" s="125" t="s">
        <v>4113</v>
      </c>
      <c r="J672" s="32" t="s">
        <v>4114</v>
      </c>
      <c r="K672" s="32" t="s">
        <v>1093</v>
      </c>
      <c r="L672" s="32" t="s">
        <v>4116</v>
      </c>
      <c r="M672" s="32" t="s">
        <v>4117</v>
      </c>
      <c r="N672" s="32" t="s">
        <v>4118</v>
      </c>
      <c r="O672" s="32" t="s">
        <v>6058</v>
      </c>
      <c r="P672" s="32" t="s">
        <v>4120</v>
      </c>
      <c r="Q672" s="32" t="s">
        <v>1092</v>
      </c>
      <c r="R672" s="35">
        <v>15000</v>
      </c>
      <c r="S672" s="35">
        <v>15000</v>
      </c>
      <c r="T672" s="6" t="s">
        <v>1092</v>
      </c>
      <c r="U672" s="6" t="s">
        <v>1092</v>
      </c>
      <c r="V672" s="5" t="s">
        <v>591</v>
      </c>
      <c r="W672" s="6">
        <v>33</v>
      </c>
      <c r="X672" s="6" t="s">
        <v>5777</v>
      </c>
      <c r="Y672" s="32">
        <v>21</v>
      </c>
      <c r="Z672" s="32" t="s">
        <v>4029</v>
      </c>
      <c r="AA672" s="122"/>
      <c r="AB672" s="32" t="s">
        <v>1093</v>
      </c>
      <c r="AC672" s="32">
        <v>5</v>
      </c>
      <c r="AD672" s="32">
        <v>0</v>
      </c>
      <c r="AE672" s="10">
        <v>1</v>
      </c>
      <c r="AF672" s="10" t="s">
        <v>5778</v>
      </c>
    </row>
    <row r="673" spans="1:32" ht="51" x14ac:dyDescent="0.2">
      <c r="A673" s="130">
        <f>IF(B673&gt;0,MAX($A$4:A672)+1,"")</f>
        <v>670</v>
      </c>
      <c r="B673" s="32" t="s">
        <v>86</v>
      </c>
      <c r="C673" s="32">
        <v>5</v>
      </c>
      <c r="D673" s="31" t="s">
        <v>113</v>
      </c>
      <c r="E673" s="32" t="s">
        <v>5775</v>
      </c>
      <c r="F673" s="32" t="s">
        <v>6059</v>
      </c>
      <c r="G673" s="7" t="s">
        <v>6060</v>
      </c>
      <c r="H673" s="125" t="s">
        <v>6061</v>
      </c>
      <c r="I673" s="125" t="s">
        <v>6062</v>
      </c>
      <c r="J673" s="32" t="s">
        <v>6063</v>
      </c>
      <c r="K673" s="32" t="s">
        <v>1093</v>
      </c>
      <c r="L673" s="32" t="s">
        <v>6064</v>
      </c>
      <c r="M673" s="32" t="s">
        <v>6065</v>
      </c>
      <c r="N673" s="32" t="s">
        <v>6066</v>
      </c>
      <c r="O673" s="32" t="s">
        <v>6067</v>
      </c>
      <c r="P673" s="32" t="s">
        <v>6068</v>
      </c>
      <c r="Q673" s="32" t="s">
        <v>1092</v>
      </c>
      <c r="R673" s="36">
        <v>10000</v>
      </c>
      <c r="S673" s="35">
        <v>10000</v>
      </c>
      <c r="T673" s="6" t="s">
        <v>1092</v>
      </c>
      <c r="U673" s="6" t="s">
        <v>1092</v>
      </c>
      <c r="V673" s="5" t="s">
        <v>591</v>
      </c>
      <c r="W673" s="6">
        <v>33</v>
      </c>
      <c r="X673" s="6" t="s">
        <v>5777</v>
      </c>
      <c r="Y673" s="32">
        <v>21</v>
      </c>
      <c r="Z673" s="32" t="s">
        <v>4029</v>
      </c>
      <c r="AA673" s="122"/>
      <c r="AB673" s="32" t="s">
        <v>1093</v>
      </c>
      <c r="AC673" s="32">
        <v>1</v>
      </c>
      <c r="AD673" s="32">
        <v>0</v>
      </c>
      <c r="AE673" s="10">
        <v>0</v>
      </c>
      <c r="AF673" s="10" t="s">
        <v>5778</v>
      </c>
    </row>
    <row r="674" spans="1:32" ht="51" x14ac:dyDescent="0.2">
      <c r="A674" s="130">
        <f>IF(B674&gt;0,MAX($A$4:A673)+1,"")</f>
        <v>671</v>
      </c>
      <c r="B674" s="32" t="s">
        <v>86</v>
      </c>
      <c r="C674" s="32">
        <v>5</v>
      </c>
      <c r="D674" s="31" t="s">
        <v>113</v>
      </c>
      <c r="E674" s="32" t="s">
        <v>5775</v>
      </c>
      <c r="F674" s="32" t="s">
        <v>6069</v>
      </c>
      <c r="G674" s="7" t="s">
        <v>6070</v>
      </c>
      <c r="H674" s="125" t="s">
        <v>6071</v>
      </c>
      <c r="I674" s="125" t="s">
        <v>6072</v>
      </c>
      <c r="J674" s="32" t="s">
        <v>6073</v>
      </c>
      <c r="K674" s="32" t="s">
        <v>6074</v>
      </c>
      <c r="L674" s="32" t="s">
        <v>6075</v>
      </c>
      <c r="M674" s="32" t="s">
        <v>6076</v>
      </c>
      <c r="N674" s="32" t="s">
        <v>6077</v>
      </c>
      <c r="O674" s="32" t="s">
        <v>6078</v>
      </c>
      <c r="P674" s="32" t="s">
        <v>6079</v>
      </c>
      <c r="Q674" s="32" t="s">
        <v>1092</v>
      </c>
      <c r="R674" s="36">
        <v>10000</v>
      </c>
      <c r="S674" s="35">
        <v>10000</v>
      </c>
      <c r="T674" s="6" t="s">
        <v>1092</v>
      </c>
      <c r="U674" s="6" t="s">
        <v>1092</v>
      </c>
      <c r="V674" s="5" t="s">
        <v>591</v>
      </c>
      <c r="W674" s="6">
        <v>33</v>
      </c>
      <c r="X674" s="6" t="s">
        <v>5777</v>
      </c>
      <c r="Y674" s="32">
        <v>21</v>
      </c>
      <c r="Z674" s="32" t="s">
        <v>4029</v>
      </c>
      <c r="AA674" s="122"/>
      <c r="AB674" s="32" t="s">
        <v>1093</v>
      </c>
      <c r="AC674" s="32">
        <v>8</v>
      </c>
      <c r="AD674" s="32">
        <v>0</v>
      </c>
      <c r="AE674" s="10">
        <v>0</v>
      </c>
      <c r="AF674" s="10" t="s">
        <v>5778</v>
      </c>
    </row>
    <row r="675" spans="1:32" ht="51" x14ac:dyDescent="0.2">
      <c r="A675" s="130">
        <f>IF(B675&gt;0,MAX($A$4:A674)+1,"")</f>
        <v>672</v>
      </c>
      <c r="B675" s="32" t="s">
        <v>86</v>
      </c>
      <c r="C675" s="32">
        <v>5</v>
      </c>
      <c r="D675" s="31" t="s">
        <v>113</v>
      </c>
      <c r="E675" s="32" t="s">
        <v>5775</v>
      </c>
      <c r="F675" s="32" t="s">
        <v>3806</v>
      </c>
      <c r="G675" s="7" t="s">
        <v>3807</v>
      </c>
      <c r="H675" s="125" t="s">
        <v>3808</v>
      </c>
      <c r="I675" s="125" t="s">
        <v>3809</v>
      </c>
      <c r="J675" s="32" t="s">
        <v>3810</v>
      </c>
      <c r="K675" s="32" t="s">
        <v>3811</v>
      </c>
      <c r="L675" s="32" t="s">
        <v>3812</v>
      </c>
      <c r="M675" s="32" t="s">
        <v>3813</v>
      </c>
      <c r="N675" s="32" t="s">
        <v>3814</v>
      </c>
      <c r="O675" s="32" t="s">
        <v>6080</v>
      </c>
      <c r="P675" s="32" t="s">
        <v>3816</v>
      </c>
      <c r="Q675" s="32" t="s">
        <v>1092</v>
      </c>
      <c r="R675" s="36">
        <v>10000</v>
      </c>
      <c r="S675" s="35">
        <v>10000</v>
      </c>
      <c r="T675" s="6" t="s">
        <v>1092</v>
      </c>
      <c r="U675" s="6" t="s">
        <v>1092</v>
      </c>
      <c r="V675" s="5" t="s">
        <v>591</v>
      </c>
      <c r="W675" s="6">
        <v>33</v>
      </c>
      <c r="X675" s="6" t="s">
        <v>5777</v>
      </c>
      <c r="Y675" s="32">
        <v>21</v>
      </c>
      <c r="Z675" s="32" t="s">
        <v>4029</v>
      </c>
      <c r="AA675" s="122"/>
      <c r="AB675" s="32" t="s">
        <v>1093</v>
      </c>
      <c r="AC675" s="32">
        <v>9</v>
      </c>
      <c r="AD675" s="32">
        <v>2</v>
      </c>
      <c r="AE675" s="10">
        <v>1</v>
      </c>
      <c r="AF675" s="10" t="s">
        <v>5778</v>
      </c>
    </row>
    <row r="676" spans="1:32" ht="51" x14ac:dyDescent="0.2">
      <c r="A676" s="130">
        <f>IF(B676&gt;0,MAX($A$4:A675)+1,"")</f>
        <v>673</v>
      </c>
      <c r="B676" s="32" t="s">
        <v>86</v>
      </c>
      <c r="C676" s="32">
        <v>5</v>
      </c>
      <c r="D676" s="31" t="s">
        <v>113</v>
      </c>
      <c r="E676" s="32" t="s">
        <v>5775</v>
      </c>
      <c r="F676" s="32" t="s">
        <v>3072</v>
      </c>
      <c r="G676" s="7" t="s">
        <v>2314</v>
      </c>
      <c r="H676" s="125" t="s">
        <v>2315</v>
      </c>
      <c r="I676" s="125" t="s">
        <v>2316</v>
      </c>
      <c r="J676" s="32" t="s">
        <v>6081</v>
      </c>
      <c r="K676" s="32" t="s">
        <v>3074</v>
      </c>
      <c r="L676" s="32" t="s">
        <v>3075</v>
      </c>
      <c r="M676" s="32" t="s">
        <v>3076</v>
      </c>
      <c r="N676" s="32" t="s">
        <v>2320</v>
      </c>
      <c r="O676" s="32" t="s">
        <v>6082</v>
      </c>
      <c r="P676" s="32" t="s">
        <v>2322</v>
      </c>
      <c r="Q676" s="32" t="s">
        <v>1092</v>
      </c>
      <c r="R676" s="35">
        <v>10000</v>
      </c>
      <c r="S676" s="35">
        <v>10000</v>
      </c>
      <c r="T676" s="6" t="s">
        <v>1092</v>
      </c>
      <c r="U676" s="6" t="s">
        <v>1092</v>
      </c>
      <c r="V676" s="5" t="s">
        <v>591</v>
      </c>
      <c r="W676" s="6">
        <v>33</v>
      </c>
      <c r="X676" s="6" t="s">
        <v>5777</v>
      </c>
      <c r="Y676" s="32">
        <v>21</v>
      </c>
      <c r="Z676" s="32" t="s">
        <v>4029</v>
      </c>
      <c r="AA676" s="122"/>
      <c r="AB676" s="32" t="s">
        <v>1093</v>
      </c>
      <c r="AC676" s="32">
        <v>12</v>
      </c>
      <c r="AD676" s="32">
        <v>0</v>
      </c>
      <c r="AE676" s="10">
        <v>0</v>
      </c>
      <c r="AF676" s="10" t="s">
        <v>5778</v>
      </c>
    </row>
    <row r="677" spans="1:32" ht="51" x14ac:dyDescent="0.2">
      <c r="A677" s="130">
        <f>IF(B677&gt;0,MAX($A$4:A676)+1,"")</f>
        <v>674</v>
      </c>
      <c r="B677" s="32" t="s">
        <v>86</v>
      </c>
      <c r="C677" s="32">
        <v>5</v>
      </c>
      <c r="D677" s="31" t="s">
        <v>113</v>
      </c>
      <c r="E677" s="32" t="s">
        <v>5775</v>
      </c>
      <c r="F677" s="32" t="s">
        <v>3516</v>
      </c>
      <c r="G677" s="7" t="s">
        <v>3517</v>
      </c>
      <c r="H677" s="125" t="s">
        <v>3518</v>
      </c>
      <c r="I677" s="125" t="s">
        <v>3519</v>
      </c>
      <c r="J677" s="32" t="s">
        <v>6083</v>
      </c>
      <c r="K677" s="32" t="s">
        <v>6084</v>
      </c>
      <c r="L677" s="32" t="s">
        <v>3522</v>
      </c>
      <c r="M677" s="32" t="s">
        <v>3523</v>
      </c>
      <c r="N677" s="32" t="s">
        <v>6085</v>
      </c>
      <c r="O677" s="32" t="s">
        <v>6086</v>
      </c>
      <c r="P677" s="32" t="s">
        <v>3526</v>
      </c>
      <c r="Q677" s="32" t="s">
        <v>1092</v>
      </c>
      <c r="R677" s="35">
        <v>20000</v>
      </c>
      <c r="S677" s="35">
        <v>20000</v>
      </c>
      <c r="T677" s="6" t="s">
        <v>1092</v>
      </c>
      <c r="U677" s="6" t="s">
        <v>1092</v>
      </c>
      <c r="V677" s="5" t="s">
        <v>591</v>
      </c>
      <c r="W677" s="6">
        <v>33</v>
      </c>
      <c r="X677" s="6" t="s">
        <v>5777</v>
      </c>
      <c r="Y677" s="32">
        <v>21</v>
      </c>
      <c r="Z677" s="32" t="s">
        <v>4029</v>
      </c>
      <c r="AA677" s="122"/>
      <c r="AB677" s="32" t="s">
        <v>1093</v>
      </c>
      <c r="AC677" s="32">
        <v>16</v>
      </c>
      <c r="AD677" s="32">
        <v>1</v>
      </c>
      <c r="AE677" s="10">
        <v>0</v>
      </c>
      <c r="AF677" s="10" t="s">
        <v>5778</v>
      </c>
    </row>
    <row r="678" spans="1:32" ht="51" x14ac:dyDescent="0.2">
      <c r="A678" s="130">
        <f>IF(B678&gt;0,MAX($A$4:A677)+1,"")</f>
        <v>675</v>
      </c>
      <c r="B678" s="32" t="s">
        <v>86</v>
      </c>
      <c r="C678" s="32">
        <v>5</v>
      </c>
      <c r="D678" s="31" t="s">
        <v>113</v>
      </c>
      <c r="E678" s="32" t="s">
        <v>5775</v>
      </c>
      <c r="F678" s="32" t="s">
        <v>6087</v>
      </c>
      <c r="G678" s="7" t="s">
        <v>6088</v>
      </c>
      <c r="H678" s="125" t="s">
        <v>6089</v>
      </c>
      <c r="I678" s="125" t="s">
        <v>6090</v>
      </c>
      <c r="J678" s="32" t="s">
        <v>6091</v>
      </c>
      <c r="K678" s="32" t="s">
        <v>1093</v>
      </c>
      <c r="L678" s="32" t="s">
        <v>6092</v>
      </c>
      <c r="M678" s="32" t="s">
        <v>1093</v>
      </c>
      <c r="N678" s="32" t="s">
        <v>6093</v>
      </c>
      <c r="O678" s="32" t="s">
        <v>6094</v>
      </c>
      <c r="P678" s="32" t="s">
        <v>6095</v>
      </c>
      <c r="Q678" s="32" t="s">
        <v>1092</v>
      </c>
      <c r="R678" s="35">
        <v>10000</v>
      </c>
      <c r="S678" s="35">
        <v>10000</v>
      </c>
      <c r="T678" s="6" t="s">
        <v>1092</v>
      </c>
      <c r="U678" s="6" t="s">
        <v>1092</v>
      </c>
      <c r="V678" s="5" t="s">
        <v>591</v>
      </c>
      <c r="W678" s="6">
        <v>33</v>
      </c>
      <c r="X678" s="6" t="s">
        <v>5777</v>
      </c>
      <c r="Y678" s="32">
        <v>21</v>
      </c>
      <c r="Z678" s="32" t="s">
        <v>4029</v>
      </c>
      <c r="AA678" s="122"/>
      <c r="AB678" s="32" t="s">
        <v>1093</v>
      </c>
      <c r="AC678" s="32">
        <v>3</v>
      </c>
      <c r="AD678" s="32">
        <v>0</v>
      </c>
      <c r="AE678" s="10">
        <v>0</v>
      </c>
      <c r="AF678" s="10" t="s">
        <v>5778</v>
      </c>
    </row>
    <row r="679" spans="1:32" ht="51" x14ac:dyDescent="0.2">
      <c r="A679" s="130">
        <f>IF(B679&gt;0,MAX($A$4:A678)+1,"")</f>
        <v>676</v>
      </c>
      <c r="B679" s="32" t="s">
        <v>86</v>
      </c>
      <c r="C679" s="32">
        <v>5</v>
      </c>
      <c r="D679" s="31" t="s">
        <v>113</v>
      </c>
      <c r="E679" s="32" t="s">
        <v>5775</v>
      </c>
      <c r="F679" s="32" t="s">
        <v>1842</v>
      </c>
      <c r="G679" s="7" t="s">
        <v>1843</v>
      </c>
      <c r="H679" s="125" t="s">
        <v>1844</v>
      </c>
      <c r="I679" s="125" t="s">
        <v>1845</v>
      </c>
      <c r="J679" s="32" t="s">
        <v>1846</v>
      </c>
      <c r="K679" s="32" t="s">
        <v>1093</v>
      </c>
      <c r="L679" s="32" t="s">
        <v>1847</v>
      </c>
      <c r="M679" s="32" t="s">
        <v>1093</v>
      </c>
      <c r="N679" s="32" t="s">
        <v>1848</v>
      </c>
      <c r="O679" s="32" t="s">
        <v>6096</v>
      </c>
      <c r="P679" s="32" t="s">
        <v>6097</v>
      </c>
      <c r="Q679" s="32" t="s">
        <v>1092</v>
      </c>
      <c r="R679" s="35">
        <v>10000</v>
      </c>
      <c r="S679" s="35">
        <v>10000</v>
      </c>
      <c r="T679" s="6" t="s">
        <v>1092</v>
      </c>
      <c r="U679" s="6" t="s">
        <v>1092</v>
      </c>
      <c r="V679" s="5" t="s">
        <v>591</v>
      </c>
      <c r="W679" s="6">
        <v>33</v>
      </c>
      <c r="X679" s="6" t="s">
        <v>5777</v>
      </c>
      <c r="Y679" s="32">
        <v>21</v>
      </c>
      <c r="Z679" s="32" t="s">
        <v>4029</v>
      </c>
      <c r="AA679" s="122"/>
      <c r="AB679" s="32" t="s">
        <v>1093</v>
      </c>
      <c r="AC679" s="32">
        <v>1</v>
      </c>
      <c r="AD679" s="32">
        <v>0</v>
      </c>
      <c r="AE679" s="10">
        <v>1</v>
      </c>
      <c r="AF679" s="10" t="s">
        <v>5778</v>
      </c>
    </row>
    <row r="680" spans="1:32" ht="51" x14ac:dyDescent="0.2">
      <c r="A680" s="130">
        <f>IF(B680&gt;0,MAX($A$4:A679)+1,"")</f>
        <v>677</v>
      </c>
      <c r="B680" s="32" t="s">
        <v>86</v>
      </c>
      <c r="C680" s="32">
        <v>5</v>
      </c>
      <c r="D680" s="31" t="s">
        <v>113</v>
      </c>
      <c r="E680" s="32" t="s">
        <v>5775</v>
      </c>
      <c r="F680" s="32" t="s">
        <v>6098</v>
      </c>
      <c r="G680" s="7" t="s">
        <v>6099</v>
      </c>
      <c r="H680" s="125" t="s">
        <v>6100</v>
      </c>
      <c r="I680" s="125" t="s">
        <v>6099</v>
      </c>
      <c r="J680" s="32" t="s">
        <v>6101</v>
      </c>
      <c r="K680" s="32" t="s">
        <v>6102</v>
      </c>
      <c r="L680" s="32" t="s">
        <v>6103</v>
      </c>
      <c r="M680" s="32" t="s">
        <v>6104</v>
      </c>
      <c r="N680" s="32" t="s">
        <v>6105</v>
      </c>
      <c r="O680" s="32" t="s">
        <v>6106</v>
      </c>
      <c r="P680" s="32" t="s">
        <v>6107</v>
      </c>
      <c r="Q680" s="32" t="s">
        <v>1092</v>
      </c>
      <c r="R680" s="35">
        <v>15000</v>
      </c>
      <c r="S680" s="35">
        <v>15000</v>
      </c>
      <c r="T680" s="6" t="s">
        <v>1092</v>
      </c>
      <c r="U680" s="6" t="s">
        <v>1092</v>
      </c>
      <c r="V680" s="5" t="s">
        <v>591</v>
      </c>
      <c r="W680" s="6">
        <v>33</v>
      </c>
      <c r="X680" s="6" t="s">
        <v>5777</v>
      </c>
      <c r="Y680" s="32">
        <v>21</v>
      </c>
      <c r="Z680" s="32" t="s">
        <v>4029</v>
      </c>
      <c r="AA680" s="122"/>
      <c r="AB680" s="32" t="s">
        <v>1093</v>
      </c>
      <c r="AC680" s="32">
        <v>3</v>
      </c>
      <c r="AD680" s="32">
        <v>0</v>
      </c>
      <c r="AE680" s="10">
        <v>0</v>
      </c>
      <c r="AF680" s="10" t="s">
        <v>5778</v>
      </c>
    </row>
    <row r="681" spans="1:32" ht="51" x14ac:dyDescent="0.2">
      <c r="A681" s="130">
        <f>IF(B681&gt;0,MAX($A$4:A680)+1,"")</f>
        <v>678</v>
      </c>
      <c r="B681" s="32" t="s">
        <v>86</v>
      </c>
      <c r="C681" s="32">
        <v>5</v>
      </c>
      <c r="D681" s="31" t="s">
        <v>113</v>
      </c>
      <c r="E681" s="32" t="s">
        <v>5775</v>
      </c>
      <c r="F681" s="32" t="s">
        <v>6108</v>
      </c>
      <c r="G681" s="7" t="s">
        <v>6109</v>
      </c>
      <c r="H681" s="125" t="s">
        <v>6110</v>
      </c>
      <c r="I681" s="125" t="s">
        <v>6111</v>
      </c>
      <c r="J681" s="32" t="s">
        <v>6112</v>
      </c>
      <c r="K681" s="32" t="s">
        <v>1093</v>
      </c>
      <c r="L681" s="32" t="s">
        <v>6113</v>
      </c>
      <c r="M681" s="32" t="s">
        <v>6114</v>
      </c>
      <c r="N681" s="32" t="s">
        <v>6115</v>
      </c>
      <c r="O681" s="32" t="s">
        <v>6116</v>
      </c>
      <c r="P681" s="32" t="s">
        <v>6117</v>
      </c>
      <c r="Q681" s="32" t="s">
        <v>1092</v>
      </c>
      <c r="R681" s="35">
        <v>20000</v>
      </c>
      <c r="S681" s="35">
        <v>20000</v>
      </c>
      <c r="T681" s="6" t="s">
        <v>1092</v>
      </c>
      <c r="U681" s="6" t="s">
        <v>1092</v>
      </c>
      <c r="V681" s="5" t="s">
        <v>591</v>
      </c>
      <c r="W681" s="6">
        <v>33</v>
      </c>
      <c r="X681" s="6" t="s">
        <v>5777</v>
      </c>
      <c r="Y681" s="32">
        <v>21</v>
      </c>
      <c r="Z681" s="32" t="s">
        <v>4029</v>
      </c>
      <c r="AA681" s="122"/>
      <c r="AB681" s="32" t="s">
        <v>1093</v>
      </c>
      <c r="AC681" s="32">
        <v>15</v>
      </c>
      <c r="AD681" s="32">
        <v>0</v>
      </c>
      <c r="AE681" s="10">
        <v>0</v>
      </c>
      <c r="AF681" s="10" t="s">
        <v>5778</v>
      </c>
    </row>
    <row r="682" spans="1:32" ht="51" x14ac:dyDescent="0.2">
      <c r="A682" s="130">
        <f>IF(B682&gt;0,MAX($A$4:A681)+1,"")</f>
        <v>679</v>
      </c>
      <c r="B682" s="32" t="s">
        <v>86</v>
      </c>
      <c r="C682" s="32">
        <v>5</v>
      </c>
      <c r="D682" s="31" t="s">
        <v>113</v>
      </c>
      <c r="E682" s="32" t="s">
        <v>5775</v>
      </c>
      <c r="F682" s="32" t="s">
        <v>4060</v>
      </c>
      <c r="G682" s="7" t="s">
        <v>4061</v>
      </c>
      <c r="H682" s="125" t="s">
        <v>4062</v>
      </c>
      <c r="I682" s="125" t="s">
        <v>4063</v>
      </c>
      <c r="J682" s="32" t="s">
        <v>4064</v>
      </c>
      <c r="K682" s="32" t="s">
        <v>4065</v>
      </c>
      <c r="L682" s="32" t="s">
        <v>4066</v>
      </c>
      <c r="M682" s="32" t="s">
        <v>4067</v>
      </c>
      <c r="N682" s="32" t="s">
        <v>4068</v>
      </c>
      <c r="O682" s="32" t="s">
        <v>6118</v>
      </c>
      <c r="P682" s="32" t="s">
        <v>4913</v>
      </c>
      <c r="Q682" s="32" t="s">
        <v>1092</v>
      </c>
      <c r="R682" s="35">
        <v>10000</v>
      </c>
      <c r="S682" s="35">
        <v>10000</v>
      </c>
      <c r="T682" s="6" t="s">
        <v>1092</v>
      </c>
      <c r="U682" s="6" t="s">
        <v>1092</v>
      </c>
      <c r="V682" s="5" t="s">
        <v>591</v>
      </c>
      <c r="W682" s="6">
        <v>33</v>
      </c>
      <c r="X682" s="6" t="s">
        <v>5777</v>
      </c>
      <c r="Y682" s="32">
        <v>21</v>
      </c>
      <c r="Z682" s="32" t="s">
        <v>4029</v>
      </c>
      <c r="AA682" s="122"/>
      <c r="AB682" s="32" t="s">
        <v>1093</v>
      </c>
      <c r="AC682" s="32">
        <v>6</v>
      </c>
      <c r="AD682" s="32">
        <v>1</v>
      </c>
      <c r="AE682" s="10">
        <v>0</v>
      </c>
      <c r="AF682" s="10" t="s">
        <v>5778</v>
      </c>
    </row>
    <row r="683" spans="1:32" ht="51" x14ac:dyDescent="0.2">
      <c r="A683" s="130">
        <f>IF(B683&gt;0,MAX($A$4:A682)+1,"")</f>
        <v>680</v>
      </c>
      <c r="B683" s="32" t="s">
        <v>86</v>
      </c>
      <c r="C683" s="32">
        <v>5</v>
      </c>
      <c r="D683" s="31" t="s">
        <v>113</v>
      </c>
      <c r="E683" s="32" t="s">
        <v>5775</v>
      </c>
      <c r="F683" s="32" t="s">
        <v>6119</v>
      </c>
      <c r="G683" s="7" t="s">
        <v>6120</v>
      </c>
      <c r="H683" s="125" t="s">
        <v>6121</v>
      </c>
      <c r="I683" s="125" t="s">
        <v>6122</v>
      </c>
      <c r="J683" s="32" t="s">
        <v>6123</v>
      </c>
      <c r="K683" s="32" t="s">
        <v>6124</v>
      </c>
      <c r="L683" s="32" t="s">
        <v>6125</v>
      </c>
      <c r="M683" s="32" t="s">
        <v>6126</v>
      </c>
      <c r="N683" s="32" t="s">
        <v>6127</v>
      </c>
      <c r="O683" s="32" t="s">
        <v>6128</v>
      </c>
      <c r="P683" s="32" t="s">
        <v>6129</v>
      </c>
      <c r="Q683" s="32" t="s">
        <v>1092</v>
      </c>
      <c r="R683" s="35">
        <v>15000</v>
      </c>
      <c r="S683" s="35">
        <v>15000</v>
      </c>
      <c r="T683" s="6" t="s">
        <v>1092</v>
      </c>
      <c r="U683" s="6" t="s">
        <v>1092</v>
      </c>
      <c r="V683" s="5" t="s">
        <v>591</v>
      </c>
      <c r="W683" s="6">
        <v>33</v>
      </c>
      <c r="X683" s="6" t="s">
        <v>5777</v>
      </c>
      <c r="Y683" s="32">
        <v>21</v>
      </c>
      <c r="Z683" s="32" t="s">
        <v>4029</v>
      </c>
      <c r="AA683" s="122"/>
      <c r="AB683" s="32" t="s">
        <v>1093</v>
      </c>
      <c r="AC683" s="32">
        <v>1</v>
      </c>
      <c r="AD683" s="32">
        <v>0</v>
      </c>
      <c r="AE683" s="10">
        <v>3</v>
      </c>
      <c r="AF683" s="10" t="s">
        <v>5778</v>
      </c>
    </row>
    <row r="684" spans="1:32" ht="51" x14ac:dyDescent="0.2">
      <c r="A684" s="130">
        <f>IF(B684&gt;0,MAX($A$4:A683)+1,"")</f>
        <v>681</v>
      </c>
      <c r="B684" s="32" t="s">
        <v>86</v>
      </c>
      <c r="C684" s="32">
        <v>5</v>
      </c>
      <c r="D684" s="31" t="s">
        <v>113</v>
      </c>
      <c r="E684" s="32" t="s">
        <v>5775</v>
      </c>
      <c r="F684" s="32" t="s">
        <v>6130</v>
      </c>
      <c r="G684" s="7" t="s">
        <v>6131</v>
      </c>
      <c r="H684" s="125" t="s">
        <v>6132</v>
      </c>
      <c r="I684" s="125" t="s">
        <v>6133</v>
      </c>
      <c r="J684" s="32" t="s">
        <v>6134</v>
      </c>
      <c r="K684" s="32" t="s">
        <v>1093</v>
      </c>
      <c r="L684" s="32" t="s">
        <v>6135</v>
      </c>
      <c r="M684" s="32" t="s">
        <v>6136</v>
      </c>
      <c r="N684" s="32" t="s">
        <v>6137</v>
      </c>
      <c r="O684" s="32" t="s">
        <v>6138</v>
      </c>
      <c r="P684" s="32" t="s">
        <v>6139</v>
      </c>
      <c r="Q684" s="32" t="s">
        <v>1092</v>
      </c>
      <c r="R684" s="35">
        <v>15000</v>
      </c>
      <c r="S684" s="35">
        <v>15000</v>
      </c>
      <c r="T684" s="6" t="s">
        <v>1092</v>
      </c>
      <c r="U684" s="6" t="s">
        <v>1092</v>
      </c>
      <c r="V684" s="5" t="s">
        <v>591</v>
      </c>
      <c r="W684" s="6">
        <v>33</v>
      </c>
      <c r="X684" s="6" t="s">
        <v>5777</v>
      </c>
      <c r="Y684" s="32">
        <v>21</v>
      </c>
      <c r="Z684" s="32" t="s">
        <v>4029</v>
      </c>
      <c r="AA684" s="122"/>
      <c r="AB684" s="32" t="s">
        <v>1093</v>
      </c>
      <c r="AC684" s="32">
        <v>22</v>
      </c>
      <c r="AD684" s="32">
        <v>0</v>
      </c>
      <c r="AE684" s="10">
        <v>0</v>
      </c>
      <c r="AF684" s="10" t="s">
        <v>5778</v>
      </c>
    </row>
    <row r="685" spans="1:32" ht="51" x14ac:dyDescent="0.2">
      <c r="A685" s="130">
        <f>IF(B685&gt;0,MAX($A$4:A684)+1,"")</f>
        <v>682</v>
      </c>
      <c r="B685" s="32" t="s">
        <v>86</v>
      </c>
      <c r="C685" s="32">
        <v>5</v>
      </c>
      <c r="D685" s="31" t="s">
        <v>113</v>
      </c>
      <c r="E685" s="32" t="s">
        <v>5775</v>
      </c>
      <c r="F685" s="32" t="s">
        <v>6140</v>
      </c>
      <c r="G685" s="7" t="s">
        <v>6141</v>
      </c>
      <c r="H685" s="125" t="s">
        <v>6142</v>
      </c>
      <c r="I685" s="125" t="s">
        <v>6143</v>
      </c>
      <c r="J685" s="32" t="s">
        <v>6144</v>
      </c>
      <c r="K685" s="32" t="s">
        <v>1093</v>
      </c>
      <c r="L685" s="32" t="s">
        <v>6145</v>
      </c>
      <c r="M685" s="32" t="s">
        <v>6146</v>
      </c>
      <c r="N685" s="32" t="s">
        <v>6147</v>
      </c>
      <c r="O685" s="32" t="s">
        <v>6148</v>
      </c>
      <c r="P685" s="32" t="s">
        <v>6149</v>
      </c>
      <c r="Q685" s="32" t="s">
        <v>1092</v>
      </c>
      <c r="R685" s="35">
        <v>10000</v>
      </c>
      <c r="S685" s="35">
        <v>10000</v>
      </c>
      <c r="T685" s="6" t="s">
        <v>1092</v>
      </c>
      <c r="U685" s="6" t="s">
        <v>1092</v>
      </c>
      <c r="V685" s="5" t="s">
        <v>591</v>
      </c>
      <c r="W685" s="6">
        <v>33</v>
      </c>
      <c r="X685" s="6" t="s">
        <v>5777</v>
      </c>
      <c r="Y685" s="32">
        <v>21</v>
      </c>
      <c r="Z685" s="32" t="s">
        <v>4029</v>
      </c>
      <c r="AA685" s="122"/>
      <c r="AB685" s="32" t="s">
        <v>1093</v>
      </c>
      <c r="AC685" s="32">
        <v>0</v>
      </c>
      <c r="AD685" s="32">
        <v>0</v>
      </c>
      <c r="AE685" s="10">
        <v>1</v>
      </c>
      <c r="AF685" s="10" t="s">
        <v>5778</v>
      </c>
    </row>
    <row r="686" spans="1:32" ht="51" x14ac:dyDescent="0.2">
      <c r="A686" s="130">
        <f>IF(B686&gt;0,MAX($A$4:A685)+1,"")</f>
        <v>683</v>
      </c>
      <c r="B686" s="32" t="s">
        <v>86</v>
      </c>
      <c r="C686" s="32">
        <v>5</v>
      </c>
      <c r="D686" s="31" t="s">
        <v>113</v>
      </c>
      <c r="E686" s="32" t="s">
        <v>5775</v>
      </c>
      <c r="F686" s="32" t="s">
        <v>6150</v>
      </c>
      <c r="G686" s="7" t="s">
        <v>6151</v>
      </c>
      <c r="H686" s="125" t="s">
        <v>6152</v>
      </c>
      <c r="I686" s="125" t="s">
        <v>6153</v>
      </c>
      <c r="J686" s="32" t="s">
        <v>6154</v>
      </c>
      <c r="K686" s="32" t="s">
        <v>1093</v>
      </c>
      <c r="L686" s="32" t="s">
        <v>6155</v>
      </c>
      <c r="M686" s="32" t="s">
        <v>1093</v>
      </c>
      <c r="N686" s="32" t="s">
        <v>6156</v>
      </c>
      <c r="O686" s="32" t="s">
        <v>6157</v>
      </c>
      <c r="P686" s="32" t="s">
        <v>6158</v>
      </c>
      <c r="Q686" s="32" t="s">
        <v>1092</v>
      </c>
      <c r="R686" s="35">
        <v>20000</v>
      </c>
      <c r="S686" s="35">
        <v>20000</v>
      </c>
      <c r="T686" s="6" t="s">
        <v>1092</v>
      </c>
      <c r="U686" s="6" t="s">
        <v>1092</v>
      </c>
      <c r="V686" s="5" t="s">
        <v>591</v>
      </c>
      <c r="W686" s="6">
        <v>33</v>
      </c>
      <c r="X686" s="6" t="s">
        <v>5777</v>
      </c>
      <c r="Y686" s="32">
        <v>21</v>
      </c>
      <c r="Z686" s="32" t="s">
        <v>4029</v>
      </c>
      <c r="AA686" s="122"/>
      <c r="AB686" s="32" t="s">
        <v>1093</v>
      </c>
      <c r="AC686" s="32">
        <v>30</v>
      </c>
      <c r="AD686" s="32">
        <v>0</v>
      </c>
      <c r="AE686" s="10">
        <v>0</v>
      </c>
      <c r="AF686" s="10" t="s">
        <v>5778</v>
      </c>
    </row>
    <row r="687" spans="1:32" ht="51" x14ac:dyDescent="0.2">
      <c r="A687" s="130">
        <f>IF(B687&gt;0,MAX($A$4:A686)+1,"")</f>
        <v>684</v>
      </c>
      <c r="B687" s="32" t="s">
        <v>86</v>
      </c>
      <c r="C687" s="32">
        <v>5</v>
      </c>
      <c r="D687" s="31" t="s">
        <v>113</v>
      </c>
      <c r="E687" s="32" t="s">
        <v>5775</v>
      </c>
      <c r="F687" s="32" t="s">
        <v>2595</v>
      </c>
      <c r="G687" s="7" t="s">
        <v>2596</v>
      </c>
      <c r="H687" s="125" t="s">
        <v>2597</v>
      </c>
      <c r="I687" s="125" t="s">
        <v>2598</v>
      </c>
      <c r="J687" s="32" t="s">
        <v>2599</v>
      </c>
      <c r="K687" s="32" t="s">
        <v>2600</v>
      </c>
      <c r="L687" s="32" t="s">
        <v>2601</v>
      </c>
      <c r="M687" s="32" t="s">
        <v>2602</v>
      </c>
      <c r="N687" s="32" t="s">
        <v>2603</v>
      </c>
      <c r="O687" s="32" t="s">
        <v>6159</v>
      </c>
      <c r="P687" s="32" t="s">
        <v>5089</v>
      </c>
      <c r="Q687" s="32" t="s">
        <v>1092</v>
      </c>
      <c r="R687" s="35">
        <v>15000</v>
      </c>
      <c r="S687" s="35">
        <v>15000</v>
      </c>
      <c r="T687" s="6" t="s">
        <v>1092</v>
      </c>
      <c r="U687" s="6" t="s">
        <v>1092</v>
      </c>
      <c r="V687" s="5" t="s">
        <v>591</v>
      </c>
      <c r="W687" s="6">
        <v>33</v>
      </c>
      <c r="X687" s="6" t="s">
        <v>5777</v>
      </c>
      <c r="Y687" s="32">
        <v>21</v>
      </c>
      <c r="Z687" s="32" t="s">
        <v>4029</v>
      </c>
      <c r="AA687" s="122"/>
      <c r="AB687" s="32" t="s">
        <v>1093</v>
      </c>
      <c r="AC687" s="32">
        <v>2</v>
      </c>
      <c r="AD687" s="32">
        <v>0</v>
      </c>
      <c r="AE687" s="10">
        <v>4</v>
      </c>
      <c r="AF687" s="10" t="s">
        <v>5778</v>
      </c>
    </row>
    <row r="688" spans="1:32" ht="51" x14ac:dyDescent="0.2">
      <c r="A688" s="130">
        <f>IF(B688&gt;0,MAX($A$4:A687)+1,"")</f>
        <v>685</v>
      </c>
      <c r="B688" s="32" t="s">
        <v>86</v>
      </c>
      <c r="C688" s="32">
        <v>5</v>
      </c>
      <c r="D688" s="31" t="s">
        <v>113</v>
      </c>
      <c r="E688" s="32" t="s">
        <v>5775</v>
      </c>
      <c r="F688" s="32" t="s">
        <v>6160</v>
      </c>
      <c r="G688" s="7" t="s">
        <v>6161</v>
      </c>
      <c r="H688" s="125" t="s">
        <v>6162</v>
      </c>
      <c r="I688" s="125" t="s">
        <v>6163</v>
      </c>
      <c r="J688" s="32" t="s">
        <v>6164</v>
      </c>
      <c r="K688" s="32" t="s">
        <v>1093</v>
      </c>
      <c r="L688" s="32" t="s">
        <v>6165</v>
      </c>
      <c r="M688" s="32" t="s">
        <v>6166</v>
      </c>
      <c r="N688" s="32" t="s">
        <v>6167</v>
      </c>
      <c r="O688" s="32" t="s">
        <v>6168</v>
      </c>
      <c r="P688" s="32" t="s">
        <v>6169</v>
      </c>
      <c r="Q688" s="32" t="s">
        <v>1092</v>
      </c>
      <c r="R688" s="35">
        <v>22000</v>
      </c>
      <c r="S688" s="35">
        <v>22000</v>
      </c>
      <c r="T688" s="6" t="s">
        <v>1092</v>
      </c>
      <c r="U688" s="6" t="s">
        <v>1092</v>
      </c>
      <c r="V688" s="5" t="s">
        <v>591</v>
      </c>
      <c r="W688" s="6">
        <v>33</v>
      </c>
      <c r="X688" s="6" t="s">
        <v>5777</v>
      </c>
      <c r="Y688" s="32">
        <v>21</v>
      </c>
      <c r="Z688" s="32" t="s">
        <v>4029</v>
      </c>
      <c r="AA688" s="122"/>
      <c r="AB688" s="32" t="s">
        <v>1093</v>
      </c>
      <c r="AC688" s="32">
        <v>24</v>
      </c>
      <c r="AD688" s="32">
        <v>0</v>
      </c>
      <c r="AE688" s="10">
        <v>0</v>
      </c>
      <c r="AF688" s="10" t="s">
        <v>5778</v>
      </c>
    </row>
    <row r="689" spans="1:32" ht="51" x14ac:dyDescent="0.2">
      <c r="A689" s="130">
        <f>IF(B689&gt;0,MAX($A$4:A688)+1,"")</f>
        <v>686</v>
      </c>
      <c r="B689" s="32" t="s">
        <v>86</v>
      </c>
      <c r="C689" s="32">
        <v>5</v>
      </c>
      <c r="D689" s="31" t="s">
        <v>113</v>
      </c>
      <c r="E689" s="32" t="s">
        <v>5775</v>
      </c>
      <c r="F689" s="32" t="s">
        <v>6170</v>
      </c>
      <c r="G689" s="7" t="s">
        <v>6171</v>
      </c>
      <c r="H689" s="125" t="s">
        <v>6172</v>
      </c>
      <c r="I689" s="125" t="s">
        <v>6173</v>
      </c>
      <c r="J689" s="32" t="s">
        <v>6174</v>
      </c>
      <c r="K689" s="32" t="s">
        <v>6175</v>
      </c>
      <c r="L689" s="32" t="s">
        <v>6176</v>
      </c>
      <c r="M689" s="32" t="s">
        <v>6177</v>
      </c>
      <c r="N689" s="32" t="s">
        <v>6178</v>
      </c>
      <c r="O689" s="32" t="s">
        <v>6179</v>
      </c>
      <c r="P689" s="32" t="s">
        <v>6180</v>
      </c>
      <c r="Q689" s="32" t="s">
        <v>1092</v>
      </c>
      <c r="R689" s="35">
        <v>10000</v>
      </c>
      <c r="S689" s="35">
        <v>10000</v>
      </c>
      <c r="T689" s="6" t="s">
        <v>1092</v>
      </c>
      <c r="U689" s="6" t="s">
        <v>1092</v>
      </c>
      <c r="V689" s="5" t="s">
        <v>591</v>
      </c>
      <c r="W689" s="6">
        <v>33</v>
      </c>
      <c r="X689" s="6" t="s">
        <v>5777</v>
      </c>
      <c r="Y689" s="32">
        <v>21</v>
      </c>
      <c r="Z689" s="32" t="s">
        <v>4029</v>
      </c>
      <c r="AA689" s="122"/>
      <c r="AB689" s="32" t="s">
        <v>1093</v>
      </c>
      <c r="AC689" s="32">
        <v>0</v>
      </c>
      <c r="AD689" s="32">
        <v>0</v>
      </c>
      <c r="AE689" s="10">
        <v>0</v>
      </c>
      <c r="AF689" s="10" t="s">
        <v>5778</v>
      </c>
    </row>
    <row r="690" spans="1:32" ht="51" x14ac:dyDescent="0.2">
      <c r="A690" s="130">
        <f>IF(B690&gt;0,MAX($A$4:A689)+1,"")</f>
        <v>687</v>
      </c>
      <c r="B690" s="32" t="s">
        <v>86</v>
      </c>
      <c r="C690" s="32">
        <v>5</v>
      </c>
      <c r="D690" s="31" t="s">
        <v>113</v>
      </c>
      <c r="E690" s="32" t="s">
        <v>5775</v>
      </c>
      <c r="F690" s="32" t="s">
        <v>6181</v>
      </c>
      <c r="G690" s="7" t="s">
        <v>6182</v>
      </c>
      <c r="H690" s="125" t="s">
        <v>6183</v>
      </c>
      <c r="I690" s="125" t="s">
        <v>6184</v>
      </c>
      <c r="J690" s="32" t="s">
        <v>6185</v>
      </c>
      <c r="K690" s="32" t="s">
        <v>6186</v>
      </c>
      <c r="L690" s="32" t="s">
        <v>6187</v>
      </c>
      <c r="M690" s="32" t="s">
        <v>1093</v>
      </c>
      <c r="N690" s="32" t="s">
        <v>6188</v>
      </c>
      <c r="O690" s="32" t="s">
        <v>6189</v>
      </c>
      <c r="P690" s="32" t="s">
        <v>6190</v>
      </c>
      <c r="Q690" s="32" t="s">
        <v>1092</v>
      </c>
      <c r="R690" s="35">
        <v>10000</v>
      </c>
      <c r="S690" s="35">
        <v>10000</v>
      </c>
      <c r="T690" s="6" t="s">
        <v>1092</v>
      </c>
      <c r="U690" s="6" t="s">
        <v>1092</v>
      </c>
      <c r="V690" s="5" t="s">
        <v>591</v>
      </c>
      <c r="W690" s="6">
        <v>33</v>
      </c>
      <c r="X690" s="6" t="s">
        <v>5777</v>
      </c>
      <c r="Y690" s="32">
        <v>21</v>
      </c>
      <c r="Z690" s="32" t="s">
        <v>4029</v>
      </c>
      <c r="AA690" s="122"/>
      <c r="AB690" s="32" t="s">
        <v>1093</v>
      </c>
      <c r="AC690" s="32">
        <v>0</v>
      </c>
      <c r="AD690" s="32">
        <v>0</v>
      </c>
      <c r="AE690" s="10">
        <v>0</v>
      </c>
      <c r="AF690" s="10" t="s">
        <v>5778</v>
      </c>
    </row>
    <row r="691" spans="1:32" ht="51" x14ac:dyDescent="0.2">
      <c r="A691" s="130">
        <f>IF(B691&gt;0,MAX($A$4:A690)+1,"")</f>
        <v>688</v>
      </c>
      <c r="B691" s="32" t="s">
        <v>86</v>
      </c>
      <c r="C691" s="32">
        <v>5</v>
      </c>
      <c r="D691" s="31" t="s">
        <v>113</v>
      </c>
      <c r="E691" s="32" t="s">
        <v>5775</v>
      </c>
      <c r="F691" s="32" t="s">
        <v>2329</v>
      </c>
      <c r="G691" s="7" t="s">
        <v>2330</v>
      </c>
      <c r="H691" s="125" t="s">
        <v>2331</v>
      </c>
      <c r="I691" s="125" t="s">
        <v>2332</v>
      </c>
      <c r="J691" s="32" t="s">
        <v>2333</v>
      </c>
      <c r="K691" s="32" t="s">
        <v>2334</v>
      </c>
      <c r="L691" s="32" t="s">
        <v>2335</v>
      </c>
      <c r="M691" s="32" t="s">
        <v>2336</v>
      </c>
      <c r="N691" s="32" t="s">
        <v>2337</v>
      </c>
      <c r="O691" s="32" t="s">
        <v>6191</v>
      </c>
      <c r="P691" s="32" t="s">
        <v>2339</v>
      </c>
      <c r="Q691" s="32" t="s">
        <v>1092</v>
      </c>
      <c r="R691" s="35">
        <v>12000</v>
      </c>
      <c r="S691" s="35">
        <v>12000</v>
      </c>
      <c r="T691" s="6" t="s">
        <v>1092</v>
      </c>
      <c r="U691" s="6" t="s">
        <v>1092</v>
      </c>
      <c r="V691" s="5" t="s">
        <v>591</v>
      </c>
      <c r="W691" s="6">
        <v>33</v>
      </c>
      <c r="X691" s="6" t="s">
        <v>5777</v>
      </c>
      <c r="Y691" s="32">
        <v>21</v>
      </c>
      <c r="Z691" s="32" t="s">
        <v>4029</v>
      </c>
      <c r="AA691" s="122"/>
      <c r="AB691" s="32" t="s">
        <v>1093</v>
      </c>
      <c r="AC691" s="32">
        <v>5</v>
      </c>
      <c r="AD691" s="32">
        <v>1</v>
      </c>
      <c r="AE691" s="10">
        <v>0</v>
      </c>
      <c r="AF691" s="10" t="s">
        <v>5778</v>
      </c>
    </row>
    <row r="692" spans="1:32" ht="51" x14ac:dyDescent="0.2">
      <c r="A692" s="130">
        <f>IF(B692&gt;0,MAX($A$4:A691)+1,"")</f>
        <v>689</v>
      </c>
      <c r="B692" s="32" t="s">
        <v>86</v>
      </c>
      <c r="C692" s="32">
        <v>5</v>
      </c>
      <c r="D692" s="31" t="s">
        <v>113</v>
      </c>
      <c r="E692" s="32" t="s">
        <v>5775</v>
      </c>
      <c r="F692" s="32" t="s">
        <v>5356</v>
      </c>
      <c r="G692" s="7" t="s">
        <v>1235</v>
      </c>
      <c r="H692" s="125" t="s">
        <v>5357</v>
      </c>
      <c r="I692" s="125" t="s">
        <v>1236</v>
      </c>
      <c r="J692" s="32" t="s">
        <v>6192</v>
      </c>
      <c r="K692" s="32" t="s">
        <v>6193</v>
      </c>
      <c r="L692" s="32" t="s">
        <v>5476</v>
      </c>
      <c r="M692" s="32" t="s">
        <v>5477</v>
      </c>
      <c r="N692" s="32" t="s">
        <v>6194</v>
      </c>
      <c r="O692" s="32" t="s">
        <v>6195</v>
      </c>
      <c r="P692" s="32" t="s">
        <v>1237</v>
      </c>
      <c r="Q692" s="32" t="s">
        <v>1092</v>
      </c>
      <c r="R692" s="35">
        <v>10000</v>
      </c>
      <c r="S692" s="35">
        <v>10000</v>
      </c>
      <c r="T692" s="6" t="s">
        <v>1092</v>
      </c>
      <c r="U692" s="6" t="s">
        <v>1092</v>
      </c>
      <c r="V692" s="5" t="s">
        <v>591</v>
      </c>
      <c r="W692" s="6">
        <v>33</v>
      </c>
      <c r="X692" s="6" t="s">
        <v>5777</v>
      </c>
      <c r="Y692" s="32">
        <v>21</v>
      </c>
      <c r="Z692" s="32" t="s">
        <v>4029</v>
      </c>
      <c r="AA692" s="122"/>
      <c r="AB692" s="32" t="s">
        <v>1093</v>
      </c>
      <c r="AC692" s="32">
        <v>26</v>
      </c>
      <c r="AD692" s="32">
        <v>1</v>
      </c>
      <c r="AE692" s="10">
        <v>4</v>
      </c>
      <c r="AF692" s="10" t="s">
        <v>5778</v>
      </c>
    </row>
    <row r="693" spans="1:32" ht="51" x14ac:dyDescent="0.2">
      <c r="A693" s="130">
        <f>IF(B693&gt;0,MAX($A$4:A692)+1,"")</f>
        <v>690</v>
      </c>
      <c r="B693" s="32" t="s">
        <v>86</v>
      </c>
      <c r="C693" s="32">
        <v>5</v>
      </c>
      <c r="D693" s="31" t="s">
        <v>113</v>
      </c>
      <c r="E693" s="32" t="s">
        <v>5775</v>
      </c>
      <c r="F693" s="32" t="s">
        <v>6196</v>
      </c>
      <c r="G693" s="7" t="s">
        <v>6197</v>
      </c>
      <c r="H693" s="125" t="s">
        <v>6198</v>
      </c>
      <c r="I693" s="125" t="s">
        <v>6199</v>
      </c>
      <c r="J693" s="32" t="s">
        <v>6200</v>
      </c>
      <c r="K693" s="32" t="s">
        <v>6201</v>
      </c>
      <c r="L693" s="32" t="s">
        <v>6202</v>
      </c>
      <c r="M693" s="32" t="s">
        <v>6203</v>
      </c>
      <c r="N693" s="32" t="s">
        <v>6204</v>
      </c>
      <c r="O693" s="32" t="s">
        <v>6205</v>
      </c>
      <c r="P693" s="32" t="s">
        <v>6206</v>
      </c>
      <c r="Q693" s="32" t="s">
        <v>1092</v>
      </c>
      <c r="R693" s="35">
        <v>10000</v>
      </c>
      <c r="S693" s="35">
        <v>10000</v>
      </c>
      <c r="T693" s="6" t="s">
        <v>1092</v>
      </c>
      <c r="U693" s="6" t="s">
        <v>1092</v>
      </c>
      <c r="V693" s="5" t="s">
        <v>591</v>
      </c>
      <c r="W693" s="6">
        <v>33</v>
      </c>
      <c r="X693" s="6" t="s">
        <v>5777</v>
      </c>
      <c r="Y693" s="32">
        <v>21</v>
      </c>
      <c r="Z693" s="32" t="s">
        <v>4029</v>
      </c>
      <c r="AA693" s="122"/>
      <c r="AB693" s="32" t="s">
        <v>1093</v>
      </c>
      <c r="AC693" s="32">
        <v>11</v>
      </c>
      <c r="AD693" s="32">
        <v>0</v>
      </c>
      <c r="AE693" s="10">
        <v>4</v>
      </c>
      <c r="AF693" s="10" t="s">
        <v>5778</v>
      </c>
    </row>
    <row r="694" spans="1:32" ht="51" x14ac:dyDescent="0.2">
      <c r="A694" s="130">
        <f>IF(B694&gt;0,MAX($A$4:A693)+1,"")</f>
        <v>691</v>
      </c>
      <c r="B694" s="32" t="s">
        <v>86</v>
      </c>
      <c r="C694" s="32">
        <v>5</v>
      </c>
      <c r="D694" s="31" t="s">
        <v>113</v>
      </c>
      <c r="E694" s="32" t="s">
        <v>5775</v>
      </c>
      <c r="F694" s="32" t="s">
        <v>6207</v>
      </c>
      <c r="G694" s="7" t="s">
        <v>6208</v>
      </c>
      <c r="H694" s="125" t="s">
        <v>6209</v>
      </c>
      <c r="I694" s="125" t="s">
        <v>6210</v>
      </c>
      <c r="J694" s="32" t="s">
        <v>6211</v>
      </c>
      <c r="K694" s="32" t="s">
        <v>6212</v>
      </c>
      <c r="L694" s="32" t="s">
        <v>6213</v>
      </c>
      <c r="M694" s="32" t="s">
        <v>6214</v>
      </c>
      <c r="N694" s="32" t="s">
        <v>6215</v>
      </c>
      <c r="O694" s="32" t="s">
        <v>6216</v>
      </c>
      <c r="P694" s="32" t="s">
        <v>6217</v>
      </c>
      <c r="Q694" s="32" t="s">
        <v>1092</v>
      </c>
      <c r="R694" s="35">
        <v>15000</v>
      </c>
      <c r="S694" s="35">
        <v>15000</v>
      </c>
      <c r="T694" s="6" t="s">
        <v>1092</v>
      </c>
      <c r="U694" s="6" t="s">
        <v>1092</v>
      </c>
      <c r="V694" s="5" t="s">
        <v>591</v>
      </c>
      <c r="W694" s="6">
        <v>33</v>
      </c>
      <c r="X694" s="6" t="s">
        <v>5777</v>
      </c>
      <c r="Y694" s="32">
        <v>21</v>
      </c>
      <c r="Z694" s="32" t="s">
        <v>4029</v>
      </c>
      <c r="AA694" s="122"/>
      <c r="AB694" s="32" t="s">
        <v>1093</v>
      </c>
      <c r="AC694" s="32">
        <v>10</v>
      </c>
      <c r="AD694" s="32">
        <v>1</v>
      </c>
      <c r="AE694" s="10">
        <v>0</v>
      </c>
      <c r="AF694" s="10" t="s">
        <v>5778</v>
      </c>
    </row>
    <row r="695" spans="1:32" ht="51" x14ac:dyDescent="0.2">
      <c r="A695" s="130">
        <f>IF(B695&gt;0,MAX($A$4:A694)+1,"")</f>
        <v>692</v>
      </c>
      <c r="B695" s="32" t="s">
        <v>86</v>
      </c>
      <c r="C695" s="32">
        <v>5</v>
      </c>
      <c r="D695" s="31" t="s">
        <v>113</v>
      </c>
      <c r="E695" s="32" t="s">
        <v>5775</v>
      </c>
      <c r="F695" s="32" t="s">
        <v>6218</v>
      </c>
      <c r="G695" s="7" t="s">
        <v>6219</v>
      </c>
      <c r="H695" s="125" t="s">
        <v>6220</v>
      </c>
      <c r="I695" s="125" t="s">
        <v>6221</v>
      </c>
      <c r="J695" s="32" t="s">
        <v>6222</v>
      </c>
      <c r="K695" s="32" t="s">
        <v>6223</v>
      </c>
      <c r="L695" s="32" t="s">
        <v>6224</v>
      </c>
      <c r="M695" s="32" t="s">
        <v>6225</v>
      </c>
      <c r="N695" s="32" t="s">
        <v>6226</v>
      </c>
      <c r="O695" s="32" t="s">
        <v>6227</v>
      </c>
      <c r="P695" s="32" t="s">
        <v>6228</v>
      </c>
      <c r="Q695" s="32" t="s">
        <v>1092</v>
      </c>
      <c r="R695" s="35">
        <v>10000</v>
      </c>
      <c r="S695" s="35">
        <v>10000</v>
      </c>
      <c r="T695" s="6" t="s">
        <v>1092</v>
      </c>
      <c r="U695" s="6" t="s">
        <v>1092</v>
      </c>
      <c r="V695" s="5" t="s">
        <v>591</v>
      </c>
      <c r="W695" s="6">
        <v>33</v>
      </c>
      <c r="X695" s="6" t="s">
        <v>5777</v>
      </c>
      <c r="Y695" s="32">
        <v>21</v>
      </c>
      <c r="Z695" s="32" t="s">
        <v>4029</v>
      </c>
      <c r="AA695" s="122"/>
      <c r="AB695" s="32" t="s">
        <v>1093</v>
      </c>
      <c r="AC695" s="32">
        <v>7</v>
      </c>
      <c r="AD695" s="32">
        <v>0</v>
      </c>
      <c r="AE695" s="10">
        <v>3</v>
      </c>
      <c r="AF695" s="10" t="s">
        <v>5778</v>
      </c>
    </row>
    <row r="696" spans="1:32" ht="51" x14ac:dyDescent="0.2">
      <c r="A696" s="130">
        <f>IF(B696&gt;0,MAX($A$4:A695)+1,"")</f>
        <v>693</v>
      </c>
      <c r="B696" s="32" t="s">
        <v>86</v>
      </c>
      <c r="C696" s="32">
        <v>5</v>
      </c>
      <c r="D696" s="31" t="s">
        <v>113</v>
      </c>
      <c r="E696" s="32" t="s">
        <v>5775</v>
      </c>
      <c r="F696" s="32" t="s">
        <v>6229</v>
      </c>
      <c r="G696" s="7" t="s">
        <v>6230</v>
      </c>
      <c r="H696" s="125" t="s">
        <v>6231</v>
      </c>
      <c r="I696" s="125" t="s">
        <v>6232</v>
      </c>
      <c r="J696" s="32" t="s">
        <v>6233</v>
      </c>
      <c r="K696" s="32" t="s">
        <v>6008</v>
      </c>
      <c r="L696" s="32" t="s">
        <v>6234</v>
      </c>
      <c r="M696" s="32" t="s">
        <v>1093</v>
      </c>
      <c r="N696" s="32" t="s">
        <v>6235</v>
      </c>
      <c r="O696" s="32" t="s">
        <v>6236</v>
      </c>
      <c r="P696" s="32" t="s">
        <v>6237</v>
      </c>
      <c r="Q696" s="32" t="s">
        <v>1092</v>
      </c>
      <c r="R696" s="35">
        <v>10000</v>
      </c>
      <c r="S696" s="35">
        <v>10000</v>
      </c>
      <c r="T696" s="6" t="s">
        <v>1092</v>
      </c>
      <c r="U696" s="6" t="s">
        <v>1092</v>
      </c>
      <c r="V696" s="5" t="s">
        <v>591</v>
      </c>
      <c r="W696" s="6">
        <v>33</v>
      </c>
      <c r="X696" s="6" t="s">
        <v>5777</v>
      </c>
      <c r="Y696" s="32">
        <v>21</v>
      </c>
      <c r="Z696" s="32" t="s">
        <v>4029</v>
      </c>
      <c r="AA696" s="122"/>
      <c r="AB696" s="32" t="s">
        <v>1093</v>
      </c>
      <c r="AC696" s="32">
        <v>2</v>
      </c>
      <c r="AD696" s="32">
        <v>0</v>
      </c>
      <c r="AE696" s="10">
        <v>1</v>
      </c>
      <c r="AF696" s="10" t="s">
        <v>5778</v>
      </c>
    </row>
    <row r="697" spans="1:32" ht="51" x14ac:dyDescent="0.2">
      <c r="A697" s="130">
        <f>IF(B697&gt;0,MAX($A$4:A696)+1,"")</f>
        <v>694</v>
      </c>
      <c r="B697" s="32" t="s">
        <v>86</v>
      </c>
      <c r="C697" s="32">
        <v>5</v>
      </c>
      <c r="D697" s="31" t="s">
        <v>113</v>
      </c>
      <c r="E697" s="32" t="s">
        <v>5775</v>
      </c>
      <c r="F697" s="32" t="s">
        <v>6238</v>
      </c>
      <c r="G697" s="7" t="s">
        <v>6239</v>
      </c>
      <c r="H697" s="125" t="s">
        <v>6240</v>
      </c>
      <c r="I697" s="125" t="s">
        <v>6241</v>
      </c>
      <c r="J697" s="32" t="s">
        <v>6242</v>
      </c>
      <c r="K697" s="32" t="s">
        <v>1093</v>
      </c>
      <c r="L697" s="32" t="s">
        <v>6243</v>
      </c>
      <c r="M697" s="32" t="s">
        <v>1093</v>
      </c>
      <c r="N697" s="32" t="s">
        <v>6244</v>
      </c>
      <c r="O697" s="32" t="s">
        <v>6245</v>
      </c>
      <c r="P697" s="32" t="s">
        <v>6246</v>
      </c>
      <c r="Q697" s="32" t="s">
        <v>1092</v>
      </c>
      <c r="R697" s="35">
        <v>12000</v>
      </c>
      <c r="S697" s="35">
        <v>12000</v>
      </c>
      <c r="T697" s="6" t="s">
        <v>1092</v>
      </c>
      <c r="U697" s="6" t="s">
        <v>1092</v>
      </c>
      <c r="V697" s="5" t="s">
        <v>591</v>
      </c>
      <c r="W697" s="6">
        <v>33</v>
      </c>
      <c r="X697" s="6" t="s">
        <v>5777</v>
      </c>
      <c r="Y697" s="32">
        <v>21</v>
      </c>
      <c r="Z697" s="32" t="s">
        <v>4029</v>
      </c>
      <c r="AA697" s="122"/>
      <c r="AB697" s="32" t="s">
        <v>1093</v>
      </c>
      <c r="AC697" s="32">
        <v>12</v>
      </c>
      <c r="AD697" s="32">
        <v>0</v>
      </c>
      <c r="AE697" s="10">
        <v>0</v>
      </c>
      <c r="AF697" s="10" t="s">
        <v>5778</v>
      </c>
    </row>
    <row r="698" spans="1:32" ht="51" x14ac:dyDescent="0.2">
      <c r="A698" s="130">
        <f>IF(B698&gt;0,MAX($A$4:A697)+1,"")</f>
        <v>695</v>
      </c>
      <c r="B698" s="32" t="s">
        <v>86</v>
      </c>
      <c r="C698" s="32">
        <v>5</v>
      </c>
      <c r="D698" s="31" t="s">
        <v>113</v>
      </c>
      <c r="E698" s="32" t="s">
        <v>5775</v>
      </c>
      <c r="F698" s="32" t="s">
        <v>1647</v>
      </c>
      <c r="G698" s="7" t="s">
        <v>1648</v>
      </c>
      <c r="H698" s="125" t="s">
        <v>1649</v>
      </c>
      <c r="I698" s="125" t="s">
        <v>1650</v>
      </c>
      <c r="J698" s="32" t="s">
        <v>1651</v>
      </c>
      <c r="K698" s="32" t="s">
        <v>1093</v>
      </c>
      <c r="L698" s="32" t="s">
        <v>1653</v>
      </c>
      <c r="M698" s="32" t="s">
        <v>1654</v>
      </c>
      <c r="N698" s="32" t="s">
        <v>1655</v>
      </c>
      <c r="O698" s="32" t="s">
        <v>6247</v>
      </c>
      <c r="P698" s="32" t="s">
        <v>6248</v>
      </c>
      <c r="Q698" s="32" t="s">
        <v>1092</v>
      </c>
      <c r="R698" s="35">
        <v>10000</v>
      </c>
      <c r="S698" s="35">
        <v>10000</v>
      </c>
      <c r="T698" s="6" t="s">
        <v>1092</v>
      </c>
      <c r="U698" s="6" t="s">
        <v>1092</v>
      </c>
      <c r="V698" s="5" t="s">
        <v>591</v>
      </c>
      <c r="W698" s="6">
        <v>33</v>
      </c>
      <c r="X698" s="6" t="s">
        <v>5777</v>
      </c>
      <c r="Y698" s="32">
        <v>21</v>
      </c>
      <c r="Z698" s="32" t="s">
        <v>4029</v>
      </c>
      <c r="AA698" s="122"/>
      <c r="AB698" s="32" t="s">
        <v>1093</v>
      </c>
      <c r="AC698" s="32">
        <v>24</v>
      </c>
      <c r="AD698" s="32">
        <v>0</v>
      </c>
      <c r="AE698" s="10">
        <v>0</v>
      </c>
      <c r="AF698" s="10" t="s">
        <v>5778</v>
      </c>
    </row>
    <row r="699" spans="1:32" ht="51" x14ac:dyDescent="0.2">
      <c r="A699" s="130">
        <f>IF(B699&gt;0,MAX($A$4:A698)+1,"")</f>
        <v>696</v>
      </c>
      <c r="B699" s="32" t="s">
        <v>86</v>
      </c>
      <c r="C699" s="32">
        <v>5</v>
      </c>
      <c r="D699" s="31" t="s">
        <v>113</v>
      </c>
      <c r="E699" s="32" t="s">
        <v>5775</v>
      </c>
      <c r="F699" s="32" t="s">
        <v>6249</v>
      </c>
      <c r="G699" s="7" t="s">
        <v>6250</v>
      </c>
      <c r="H699" s="125" t="s">
        <v>6251</v>
      </c>
      <c r="I699" s="125" t="s">
        <v>6252</v>
      </c>
      <c r="J699" s="32" t="s">
        <v>6253</v>
      </c>
      <c r="K699" s="32" t="s">
        <v>1093</v>
      </c>
      <c r="L699" s="32" t="s">
        <v>6254</v>
      </c>
      <c r="M699" s="32" t="s">
        <v>6255</v>
      </c>
      <c r="N699" s="32" t="s">
        <v>6256</v>
      </c>
      <c r="O699" s="32" t="s">
        <v>6257</v>
      </c>
      <c r="P699" s="32" t="s">
        <v>6258</v>
      </c>
      <c r="Q699" s="32" t="s">
        <v>1092</v>
      </c>
      <c r="R699" s="35">
        <v>10000</v>
      </c>
      <c r="S699" s="35">
        <v>10000</v>
      </c>
      <c r="T699" s="6" t="s">
        <v>1092</v>
      </c>
      <c r="U699" s="6" t="s">
        <v>1092</v>
      </c>
      <c r="V699" s="5" t="s">
        <v>591</v>
      </c>
      <c r="W699" s="6">
        <v>33</v>
      </c>
      <c r="X699" s="6" t="s">
        <v>5777</v>
      </c>
      <c r="Y699" s="32">
        <v>21</v>
      </c>
      <c r="Z699" s="32" t="s">
        <v>4029</v>
      </c>
      <c r="AA699" s="122"/>
      <c r="AB699" s="32" t="s">
        <v>1093</v>
      </c>
      <c r="AC699" s="32">
        <v>0</v>
      </c>
      <c r="AD699" s="32">
        <v>0</v>
      </c>
      <c r="AE699" s="10">
        <v>0</v>
      </c>
      <c r="AF699" s="10" t="s">
        <v>5778</v>
      </c>
    </row>
    <row r="700" spans="1:32" ht="51" x14ac:dyDescent="0.2">
      <c r="A700" s="130">
        <f>IF(B700&gt;0,MAX($A$4:A699)+1,"")</f>
        <v>697</v>
      </c>
      <c r="B700" s="32" t="s">
        <v>86</v>
      </c>
      <c r="C700" s="32">
        <v>5</v>
      </c>
      <c r="D700" s="31" t="s">
        <v>113</v>
      </c>
      <c r="E700" s="32" t="s">
        <v>5775</v>
      </c>
      <c r="F700" s="32" t="s">
        <v>6259</v>
      </c>
      <c r="G700" s="7" t="s">
        <v>6260</v>
      </c>
      <c r="H700" s="125" t="s">
        <v>6261</v>
      </c>
      <c r="I700" s="125" t="s">
        <v>6262</v>
      </c>
      <c r="J700" s="32" t="s">
        <v>6263</v>
      </c>
      <c r="K700" s="32" t="s">
        <v>1093</v>
      </c>
      <c r="L700" s="32" t="s">
        <v>6264</v>
      </c>
      <c r="M700" s="32" t="s">
        <v>6265</v>
      </c>
      <c r="N700" s="32" t="s">
        <v>6156</v>
      </c>
      <c r="O700" s="32" t="s">
        <v>6266</v>
      </c>
      <c r="P700" s="32" t="s">
        <v>6267</v>
      </c>
      <c r="Q700" s="32" t="s">
        <v>1092</v>
      </c>
      <c r="R700" s="35">
        <v>12000</v>
      </c>
      <c r="S700" s="35">
        <v>12000</v>
      </c>
      <c r="T700" s="6" t="s">
        <v>1092</v>
      </c>
      <c r="U700" s="6" t="s">
        <v>1092</v>
      </c>
      <c r="V700" s="5" t="s">
        <v>591</v>
      </c>
      <c r="W700" s="6">
        <v>33</v>
      </c>
      <c r="X700" s="6" t="s">
        <v>5777</v>
      </c>
      <c r="Y700" s="32">
        <v>21</v>
      </c>
      <c r="Z700" s="32" t="s">
        <v>4029</v>
      </c>
      <c r="AA700" s="122"/>
      <c r="AB700" s="32" t="s">
        <v>1093</v>
      </c>
      <c r="AC700" s="32">
        <v>8</v>
      </c>
      <c r="AD700" s="32">
        <v>0</v>
      </c>
      <c r="AE700" s="10">
        <v>0</v>
      </c>
      <c r="AF700" s="10" t="s">
        <v>5778</v>
      </c>
    </row>
    <row r="701" spans="1:32" ht="51" x14ac:dyDescent="0.2">
      <c r="A701" s="130">
        <f>IF(B701&gt;0,MAX($A$4:A700)+1,"")</f>
        <v>698</v>
      </c>
      <c r="B701" s="32" t="s">
        <v>86</v>
      </c>
      <c r="C701" s="32">
        <v>5</v>
      </c>
      <c r="D701" s="31" t="s">
        <v>113</v>
      </c>
      <c r="E701" s="32" t="s">
        <v>5775</v>
      </c>
      <c r="F701" s="32" t="s">
        <v>6268</v>
      </c>
      <c r="G701" s="7" t="s">
        <v>6269</v>
      </c>
      <c r="H701" s="125" t="s">
        <v>6270</v>
      </c>
      <c r="I701" s="125" t="s">
        <v>6271</v>
      </c>
      <c r="J701" s="32" t="s">
        <v>6272</v>
      </c>
      <c r="K701" s="32" t="s">
        <v>1093</v>
      </c>
      <c r="L701" s="32" t="s">
        <v>6273</v>
      </c>
      <c r="M701" s="32" t="s">
        <v>6274</v>
      </c>
      <c r="N701" s="32" t="s">
        <v>6275</v>
      </c>
      <c r="O701" s="32" t="s">
        <v>6276</v>
      </c>
      <c r="P701" s="32" t="s">
        <v>6277</v>
      </c>
      <c r="Q701" s="32" t="s">
        <v>1092</v>
      </c>
      <c r="R701" s="35">
        <v>10000</v>
      </c>
      <c r="S701" s="35">
        <v>10000</v>
      </c>
      <c r="T701" s="6" t="s">
        <v>1092</v>
      </c>
      <c r="U701" s="6" t="s">
        <v>1092</v>
      </c>
      <c r="V701" s="5" t="s">
        <v>591</v>
      </c>
      <c r="W701" s="6">
        <v>33</v>
      </c>
      <c r="X701" s="6" t="s">
        <v>5777</v>
      </c>
      <c r="Y701" s="32">
        <v>21</v>
      </c>
      <c r="Z701" s="32" t="s">
        <v>4029</v>
      </c>
      <c r="AA701" s="122"/>
      <c r="AB701" s="32" t="s">
        <v>1093</v>
      </c>
      <c r="AC701" s="32">
        <v>4</v>
      </c>
      <c r="AD701" s="32">
        <v>0</v>
      </c>
      <c r="AE701" s="10">
        <v>0</v>
      </c>
      <c r="AF701" s="10" t="s">
        <v>5778</v>
      </c>
    </row>
    <row r="702" spans="1:32" ht="51" x14ac:dyDescent="0.2">
      <c r="A702" s="130">
        <f>IF(B702&gt;0,MAX($A$4:A701)+1,"")</f>
        <v>699</v>
      </c>
      <c r="B702" s="32" t="s">
        <v>86</v>
      </c>
      <c r="C702" s="32">
        <v>5</v>
      </c>
      <c r="D702" s="31" t="s">
        <v>113</v>
      </c>
      <c r="E702" s="32" t="s">
        <v>5775</v>
      </c>
      <c r="F702" s="32" t="s">
        <v>3379</v>
      </c>
      <c r="G702" s="7" t="s">
        <v>3380</v>
      </c>
      <c r="H702" s="125" t="s">
        <v>3381</v>
      </c>
      <c r="I702" s="125" t="s">
        <v>3382</v>
      </c>
      <c r="J702" s="32" t="s">
        <v>3383</v>
      </c>
      <c r="K702" s="32" t="s">
        <v>3384</v>
      </c>
      <c r="L702" s="32" t="s">
        <v>3385</v>
      </c>
      <c r="M702" s="32" t="s">
        <v>3386</v>
      </c>
      <c r="N702" s="32" t="s">
        <v>3387</v>
      </c>
      <c r="O702" s="32" t="s">
        <v>6278</v>
      </c>
      <c r="P702" s="32" t="s">
        <v>3389</v>
      </c>
      <c r="Q702" s="32" t="s">
        <v>1092</v>
      </c>
      <c r="R702" s="35">
        <v>10000</v>
      </c>
      <c r="S702" s="35">
        <v>10000</v>
      </c>
      <c r="T702" s="6" t="s">
        <v>1092</v>
      </c>
      <c r="U702" s="6" t="s">
        <v>1092</v>
      </c>
      <c r="V702" s="5" t="s">
        <v>591</v>
      </c>
      <c r="W702" s="6">
        <v>33</v>
      </c>
      <c r="X702" s="6" t="s">
        <v>5777</v>
      </c>
      <c r="Y702" s="32">
        <v>21</v>
      </c>
      <c r="Z702" s="32" t="s">
        <v>4029</v>
      </c>
      <c r="AA702" s="122"/>
      <c r="AB702" s="32" t="s">
        <v>1093</v>
      </c>
      <c r="AC702" s="32">
        <v>30</v>
      </c>
      <c r="AD702" s="32">
        <v>0</v>
      </c>
      <c r="AE702" s="10">
        <v>0</v>
      </c>
      <c r="AF702" s="10" t="s">
        <v>5778</v>
      </c>
    </row>
    <row r="703" spans="1:32" ht="51" x14ac:dyDescent="0.2">
      <c r="A703" s="130">
        <f>IF(B703&gt;0,MAX($A$4:A702)+1,"")</f>
        <v>700</v>
      </c>
      <c r="B703" s="32" t="s">
        <v>86</v>
      </c>
      <c r="C703" s="32">
        <v>5</v>
      </c>
      <c r="D703" s="31" t="s">
        <v>113</v>
      </c>
      <c r="E703" s="32" t="s">
        <v>5775</v>
      </c>
      <c r="F703" s="32" t="s">
        <v>6279</v>
      </c>
      <c r="G703" s="7" t="s">
        <v>6280</v>
      </c>
      <c r="H703" s="125" t="s">
        <v>6281</v>
      </c>
      <c r="I703" s="125" t="s">
        <v>6282</v>
      </c>
      <c r="J703" s="32" t="s">
        <v>6283</v>
      </c>
      <c r="K703" s="32" t="s">
        <v>1093</v>
      </c>
      <c r="L703" s="32" t="s">
        <v>6284</v>
      </c>
      <c r="M703" s="32" t="s">
        <v>6285</v>
      </c>
      <c r="N703" s="32" t="s">
        <v>6286</v>
      </c>
      <c r="O703" s="32" t="s">
        <v>6287</v>
      </c>
      <c r="P703" s="32" t="s">
        <v>6288</v>
      </c>
      <c r="Q703" s="32" t="s">
        <v>1092</v>
      </c>
      <c r="R703" s="35">
        <v>12000</v>
      </c>
      <c r="S703" s="35">
        <v>12000</v>
      </c>
      <c r="T703" s="6" t="s">
        <v>1092</v>
      </c>
      <c r="U703" s="6" t="s">
        <v>1092</v>
      </c>
      <c r="V703" s="5" t="s">
        <v>591</v>
      </c>
      <c r="W703" s="6">
        <v>33</v>
      </c>
      <c r="X703" s="6" t="s">
        <v>5777</v>
      </c>
      <c r="Y703" s="32">
        <v>21</v>
      </c>
      <c r="Z703" s="32" t="s">
        <v>4029</v>
      </c>
      <c r="AA703" s="122"/>
      <c r="AB703" s="32" t="s">
        <v>1093</v>
      </c>
      <c r="AC703" s="32">
        <v>10</v>
      </c>
      <c r="AD703" s="32">
        <v>0</v>
      </c>
      <c r="AE703" s="10">
        <v>0</v>
      </c>
      <c r="AF703" s="10" t="s">
        <v>5778</v>
      </c>
    </row>
    <row r="704" spans="1:32" ht="51" x14ac:dyDescent="0.2">
      <c r="A704" s="130">
        <f>IF(B704&gt;0,MAX($A$4:A703)+1,"")</f>
        <v>701</v>
      </c>
      <c r="B704" s="32" t="s">
        <v>86</v>
      </c>
      <c r="C704" s="32">
        <v>5</v>
      </c>
      <c r="D704" s="31" t="s">
        <v>113</v>
      </c>
      <c r="E704" s="32" t="s">
        <v>5775</v>
      </c>
      <c r="F704" s="32" t="s">
        <v>6289</v>
      </c>
      <c r="G704" s="7" t="s">
        <v>6290</v>
      </c>
      <c r="H704" s="125" t="s">
        <v>6291</v>
      </c>
      <c r="I704" s="125" t="s">
        <v>6292</v>
      </c>
      <c r="J704" s="32" t="s">
        <v>6293</v>
      </c>
      <c r="K704" s="32" t="s">
        <v>6294</v>
      </c>
      <c r="L704" s="32" t="s">
        <v>6295</v>
      </c>
      <c r="M704" s="32" t="s">
        <v>6296</v>
      </c>
      <c r="N704" s="32" t="s">
        <v>6297</v>
      </c>
      <c r="O704" s="32" t="s">
        <v>6298</v>
      </c>
      <c r="P704" s="32" t="s">
        <v>6299</v>
      </c>
      <c r="Q704" s="32" t="s">
        <v>1092</v>
      </c>
      <c r="R704" s="35">
        <v>10000</v>
      </c>
      <c r="S704" s="35">
        <v>10000</v>
      </c>
      <c r="T704" s="6" t="s">
        <v>1092</v>
      </c>
      <c r="U704" s="6" t="s">
        <v>1092</v>
      </c>
      <c r="V704" s="5" t="s">
        <v>591</v>
      </c>
      <c r="W704" s="6">
        <v>33</v>
      </c>
      <c r="X704" s="6" t="s">
        <v>5777</v>
      </c>
      <c r="Y704" s="32">
        <v>21</v>
      </c>
      <c r="Z704" s="32" t="s">
        <v>4029</v>
      </c>
      <c r="AA704" s="122"/>
      <c r="AB704" s="32" t="s">
        <v>1093</v>
      </c>
      <c r="AC704" s="32">
        <v>2</v>
      </c>
      <c r="AD704" s="32">
        <v>1</v>
      </c>
      <c r="AE704" s="10">
        <v>0</v>
      </c>
      <c r="AF704" s="10" t="s">
        <v>5778</v>
      </c>
    </row>
    <row r="705" spans="1:32" ht="51" x14ac:dyDescent="0.2">
      <c r="A705" s="130">
        <f>IF(B705&gt;0,MAX($A$4:A704)+1,"")</f>
        <v>702</v>
      </c>
      <c r="B705" s="32" t="s">
        <v>86</v>
      </c>
      <c r="C705" s="32">
        <v>5</v>
      </c>
      <c r="D705" s="31" t="s">
        <v>113</v>
      </c>
      <c r="E705" s="32" t="s">
        <v>5775</v>
      </c>
      <c r="F705" s="32" t="s">
        <v>6300</v>
      </c>
      <c r="G705" s="7" t="s">
        <v>6301</v>
      </c>
      <c r="H705" s="125" t="s">
        <v>6302</v>
      </c>
      <c r="I705" s="125" t="s">
        <v>6303</v>
      </c>
      <c r="J705" s="32" t="s">
        <v>6304</v>
      </c>
      <c r="K705" s="32" t="s">
        <v>6305</v>
      </c>
      <c r="L705" s="32" t="s">
        <v>6306</v>
      </c>
      <c r="M705" s="32" t="s">
        <v>6307</v>
      </c>
      <c r="N705" s="32" t="s">
        <v>6308</v>
      </c>
      <c r="O705" s="32" t="s">
        <v>6309</v>
      </c>
      <c r="P705" s="32" t="s">
        <v>6310</v>
      </c>
      <c r="Q705" s="32" t="s">
        <v>1092</v>
      </c>
      <c r="R705" s="35">
        <v>10000</v>
      </c>
      <c r="S705" s="35">
        <v>10000</v>
      </c>
      <c r="T705" s="6" t="s">
        <v>1092</v>
      </c>
      <c r="U705" s="6" t="s">
        <v>1092</v>
      </c>
      <c r="V705" s="5" t="s">
        <v>591</v>
      </c>
      <c r="W705" s="6">
        <v>33</v>
      </c>
      <c r="X705" s="6" t="s">
        <v>5777</v>
      </c>
      <c r="Y705" s="32">
        <v>21</v>
      </c>
      <c r="Z705" s="32" t="s">
        <v>4029</v>
      </c>
      <c r="AA705" s="122"/>
      <c r="AB705" s="32" t="s">
        <v>1093</v>
      </c>
      <c r="AC705" s="32">
        <v>11</v>
      </c>
      <c r="AD705" s="32">
        <v>1</v>
      </c>
      <c r="AE705" s="10">
        <v>0</v>
      </c>
      <c r="AF705" s="10" t="s">
        <v>5778</v>
      </c>
    </row>
    <row r="706" spans="1:32" ht="51" x14ac:dyDescent="0.2">
      <c r="A706" s="130">
        <f>IF(B706&gt;0,MAX($A$4:A705)+1,"")</f>
        <v>703</v>
      </c>
      <c r="B706" s="32" t="s">
        <v>86</v>
      </c>
      <c r="C706" s="32">
        <v>5</v>
      </c>
      <c r="D706" s="31" t="s">
        <v>113</v>
      </c>
      <c r="E706" s="32" t="s">
        <v>5775</v>
      </c>
      <c r="F706" s="32" t="s">
        <v>2621</v>
      </c>
      <c r="G706" s="7" t="s">
        <v>2622</v>
      </c>
      <c r="H706" s="125" t="s">
        <v>2623</v>
      </c>
      <c r="I706" s="125" t="s">
        <v>2624</v>
      </c>
      <c r="J706" s="32" t="s">
        <v>2625</v>
      </c>
      <c r="K706" s="32" t="s">
        <v>2626</v>
      </c>
      <c r="L706" s="32" t="s">
        <v>2627</v>
      </c>
      <c r="M706" s="32" t="s">
        <v>2628</v>
      </c>
      <c r="N706" s="32" t="s">
        <v>2629</v>
      </c>
      <c r="O706" s="32" t="s">
        <v>2630</v>
      </c>
      <c r="P706" s="32" t="s">
        <v>2631</v>
      </c>
      <c r="Q706" s="32" t="s">
        <v>1092</v>
      </c>
      <c r="R706" s="35">
        <v>10000</v>
      </c>
      <c r="S706" s="35">
        <v>10000</v>
      </c>
      <c r="T706" s="6" t="s">
        <v>1092</v>
      </c>
      <c r="U706" s="6" t="s">
        <v>1092</v>
      </c>
      <c r="V706" s="5" t="s">
        <v>591</v>
      </c>
      <c r="W706" s="6">
        <v>33</v>
      </c>
      <c r="X706" s="6" t="s">
        <v>5777</v>
      </c>
      <c r="Y706" s="32">
        <v>21</v>
      </c>
      <c r="Z706" s="32" t="s">
        <v>4029</v>
      </c>
      <c r="AA706" s="122"/>
      <c r="AB706" s="32" t="s">
        <v>1093</v>
      </c>
      <c r="AC706" s="32">
        <v>9</v>
      </c>
      <c r="AD706" s="32">
        <v>0</v>
      </c>
      <c r="AE706" s="10">
        <v>0</v>
      </c>
      <c r="AF706" s="10" t="s">
        <v>5778</v>
      </c>
    </row>
    <row r="707" spans="1:32" ht="51" x14ac:dyDescent="0.2">
      <c r="A707" s="130">
        <f>IF(B707&gt;0,MAX($A$4:A706)+1,"")</f>
        <v>704</v>
      </c>
      <c r="B707" s="32" t="s">
        <v>86</v>
      </c>
      <c r="C707" s="32">
        <v>5</v>
      </c>
      <c r="D707" s="31" t="s">
        <v>113</v>
      </c>
      <c r="E707" s="32" t="s">
        <v>5775</v>
      </c>
      <c r="F707" s="32" t="s">
        <v>6311</v>
      </c>
      <c r="G707" s="7" t="s">
        <v>1595</v>
      </c>
      <c r="H707" s="125" t="s">
        <v>6312</v>
      </c>
      <c r="I707" s="125" t="s">
        <v>6313</v>
      </c>
      <c r="J707" s="32" t="s">
        <v>6314</v>
      </c>
      <c r="K707" s="32" t="s">
        <v>5941</v>
      </c>
      <c r="L707" s="32" t="s">
        <v>6315</v>
      </c>
      <c r="M707" s="32" t="s">
        <v>6316</v>
      </c>
      <c r="N707" s="32" t="s">
        <v>6317</v>
      </c>
      <c r="O707" s="32" t="s">
        <v>6318</v>
      </c>
      <c r="P707" s="32" t="s">
        <v>6319</v>
      </c>
      <c r="Q707" s="32" t="s">
        <v>1092</v>
      </c>
      <c r="R707" s="35">
        <v>10000</v>
      </c>
      <c r="S707" s="35">
        <v>10000</v>
      </c>
      <c r="T707" s="6" t="s">
        <v>1092</v>
      </c>
      <c r="U707" s="6" t="s">
        <v>1092</v>
      </c>
      <c r="V707" s="5" t="s">
        <v>591</v>
      </c>
      <c r="W707" s="6">
        <v>33</v>
      </c>
      <c r="X707" s="6" t="s">
        <v>5777</v>
      </c>
      <c r="Y707" s="32">
        <v>21</v>
      </c>
      <c r="Z707" s="32" t="s">
        <v>4029</v>
      </c>
      <c r="AA707" s="122"/>
      <c r="AB707" s="32" t="s">
        <v>1093</v>
      </c>
      <c r="AC707" s="32">
        <v>0</v>
      </c>
      <c r="AD707" s="32">
        <v>1</v>
      </c>
      <c r="AE707" s="10">
        <v>1</v>
      </c>
      <c r="AF707" s="10" t="s">
        <v>5778</v>
      </c>
    </row>
    <row r="708" spans="1:32" ht="51" x14ac:dyDescent="0.2">
      <c r="A708" s="130">
        <f>IF(B708&gt;0,MAX($A$4:A707)+1,"")</f>
        <v>705</v>
      </c>
      <c r="B708" s="32" t="s">
        <v>86</v>
      </c>
      <c r="C708" s="32">
        <v>5</v>
      </c>
      <c r="D708" s="31" t="s">
        <v>113</v>
      </c>
      <c r="E708" s="32" t="s">
        <v>5775</v>
      </c>
      <c r="F708" s="32" t="s">
        <v>6320</v>
      </c>
      <c r="G708" s="7" t="s">
        <v>6321</v>
      </c>
      <c r="H708" s="125" t="s">
        <v>6322</v>
      </c>
      <c r="I708" s="125" t="s">
        <v>6323</v>
      </c>
      <c r="J708" s="32" t="s">
        <v>6324</v>
      </c>
      <c r="K708" s="32" t="s">
        <v>1093</v>
      </c>
      <c r="L708" s="32" t="s">
        <v>6325</v>
      </c>
      <c r="M708" s="32" t="s">
        <v>6326</v>
      </c>
      <c r="N708" s="32" t="s">
        <v>6327</v>
      </c>
      <c r="O708" s="32" t="s">
        <v>6328</v>
      </c>
      <c r="P708" s="32" t="s">
        <v>6329</v>
      </c>
      <c r="Q708" s="32" t="s">
        <v>1092</v>
      </c>
      <c r="R708" s="35">
        <v>10000</v>
      </c>
      <c r="S708" s="35">
        <v>10000</v>
      </c>
      <c r="T708" s="6" t="s">
        <v>1092</v>
      </c>
      <c r="U708" s="6" t="s">
        <v>1092</v>
      </c>
      <c r="V708" s="5" t="s">
        <v>591</v>
      </c>
      <c r="W708" s="6">
        <v>33</v>
      </c>
      <c r="X708" s="6" t="s">
        <v>5777</v>
      </c>
      <c r="Y708" s="32">
        <v>21</v>
      </c>
      <c r="Z708" s="32" t="s">
        <v>4029</v>
      </c>
      <c r="AA708" s="122"/>
      <c r="AB708" s="32" t="s">
        <v>1093</v>
      </c>
      <c r="AC708" s="32">
        <v>18</v>
      </c>
      <c r="AD708" s="32">
        <v>0</v>
      </c>
      <c r="AE708" s="10">
        <v>2</v>
      </c>
      <c r="AF708" s="10" t="s">
        <v>5778</v>
      </c>
    </row>
    <row r="709" spans="1:32" ht="51" x14ac:dyDescent="0.2">
      <c r="A709" s="130">
        <f>IF(B709&gt;0,MAX($A$4:A708)+1,"")</f>
        <v>706</v>
      </c>
      <c r="B709" s="32" t="s">
        <v>86</v>
      </c>
      <c r="C709" s="32">
        <v>5</v>
      </c>
      <c r="D709" s="31" t="s">
        <v>113</v>
      </c>
      <c r="E709" s="32" t="s">
        <v>5775</v>
      </c>
      <c r="F709" s="32" t="s">
        <v>4034</v>
      </c>
      <c r="G709" s="7" t="s">
        <v>4035</v>
      </c>
      <c r="H709" s="125" t="s">
        <v>4036</v>
      </c>
      <c r="I709" s="125" t="s">
        <v>4037</v>
      </c>
      <c r="J709" s="32" t="s">
        <v>4038</v>
      </c>
      <c r="K709" s="32" t="s">
        <v>4039</v>
      </c>
      <c r="L709" s="32" t="s">
        <v>4040</v>
      </c>
      <c r="M709" s="32" t="s">
        <v>4041</v>
      </c>
      <c r="N709" s="32" t="s">
        <v>4042</v>
      </c>
      <c r="O709" s="32" t="s">
        <v>6330</v>
      </c>
      <c r="P709" s="32" t="s">
        <v>1521</v>
      </c>
      <c r="Q709" s="32" t="s">
        <v>1092</v>
      </c>
      <c r="R709" s="35">
        <v>41000</v>
      </c>
      <c r="S709" s="35">
        <v>41000</v>
      </c>
      <c r="T709" s="6" t="s">
        <v>1092</v>
      </c>
      <c r="U709" s="6" t="s">
        <v>1092</v>
      </c>
      <c r="V709" s="5" t="s">
        <v>591</v>
      </c>
      <c r="W709" s="6">
        <v>33</v>
      </c>
      <c r="X709" s="6" t="s">
        <v>5777</v>
      </c>
      <c r="Y709" s="32">
        <v>21</v>
      </c>
      <c r="Z709" s="32" t="s">
        <v>4029</v>
      </c>
      <c r="AA709" s="122"/>
      <c r="AB709" s="32" t="s">
        <v>1093</v>
      </c>
      <c r="AC709" s="32">
        <v>26</v>
      </c>
      <c r="AD709" s="32">
        <v>0</v>
      </c>
      <c r="AE709" s="10">
        <v>0</v>
      </c>
      <c r="AF709" s="10" t="s">
        <v>5778</v>
      </c>
    </row>
    <row r="710" spans="1:32" ht="51" x14ac:dyDescent="0.2">
      <c r="A710" s="130">
        <f>IF(B710&gt;0,MAX($A$4:A709)+1,"")</f>
        <v>707</v>
      </c>
      <c r="B710" s="32" t="s">
        <v>86</v>
      </c>
      <c r="C710" s="32">
        <v>5</v>
      </c>
      <c r="D710" s="31" t="s">
        <v>113</v>
      </c>
      <c r="E710" s="32" t="s">
        <v>5775</v>
      </c>
      <c r="F710" s="32" t="s">
        <v>6331</v>
      </c>
      <c r="G710" s="7" t="s">
        <v>6332</v>
      </c>
      <c r="H710" s="125" t="s">
        <v>6333</v>
      </c>
      <c r="I710" s="125" t="s">
        <v>6334</v>
      </c>
      <c r="J710" s="32" t="s">
        <v>6335</v>
      </c>
      <c r="K710" s="32" t="s">
        <v>6336</v>
      </c>
      <c r="L710" s="32" t="s">
        <v>6337</v>
      </c>
      <c r="M710" s="32" t="s">
        <v>6338</v>
      </c>
      <c r="N710" s="32" t="s">
        <v>6339</v>
      </c>
      <c r="O710" s="32" t="s">
        <v>6340</v>
      </c>
      <c r="P710" s="32" t="s">
        <v>6341</v>
      </c>
      <c r="Q710" s="32" t="s">
        <v>1092</v>
      </c>
      <c r="R710" s="35">
        <v>12000</v>
      </c>
      <c r="S710" s="35">
        <v>12000</v>
      </c>
      <c r="T710" s="6" t="s">
        <v>1092</v>
      </c>
      <c r="U710" s="6" t="s">
        <v>1092</v>
      </c>
      <c r="V710" s="5" t="s">
        <v>591</v>
      </c>
      <c r="W710" s="6">
        <v>33</v>
      </c>
      <c r="X710" s="6" t="s">
        <v>5777</v>
      </c>
      <c r="Y710" s="32">
        <v>21</v>
      </c>
      <c r="Z710" s="32" t="s">
        <v>4029</v>
      </c>
      <c r="AA710" s="122"/>
      <c r="AB710" s="32" t="s">
        <v>1093</v>
      </c>
      <c r="AC710" s="32">
        <v>0</v>
      </c>
      <c r="AD710" s="32">
        <v>0</v>
      </c>
      <c r="AE710" s="10">
        <v>0</v>
      </c>
      <c r="AF710" s="10" t="s">
        <v>5778</v>
      </c>
    </row>
    <row r="711" spans="1:32" ht="51" x14ac:dyDescent="0.2">
      <c r="A711" s="130">
        <f>IF(B711&gt;0,MAX($A$4:A710)+1,"")</f>
        <v>708</v>
      </c>
      <c r="B711" s="32" t="s">
        <v>86</v>
      </c>
      <c r="C711" s="32">
        <v>5</v>
      </c>
      <c r="D711" s="31" t="s">
        <v>113</v>
      </c>
      <c r="E711" s="32" t="s">
        <v>5775</v>
      </c>
      <c r="F711" s="32" t="s">
        <v>6342</v>
      </c>
      <c r="G711" s="7" t="s">
        <v>6343</v>
      </c>
      <c r="H711" s="125" t="s">
        <v>6344</v>
      </c>
      <c r="I711" s="125" t="s">
        <v>6345</v>
      </c>
      <c r="J711" s="32" t="s">
        <v>6346</v>
      </c>
      <c r="K711" s="32" t="s">
        <v>6347</v>
      </c>
      <c r="L711" s="32" t="s">
        <v>6348</v>
      </c>
      <c r="M711" s="32" t="s">
        <v>6349</v>
      </c>
      <c r="N711" s="32" t="s">
        <v>6350</v>
      </c>
      <c r="O711" s="32" t="s">
        <v>6351</v>
      </c>
      <c r="P711" s="32" t="s">
        <v>6352</v>
      </c>
      <c r="Q711" s="32" t="s">
        <v>1092</v>
      </c>
      <c r="R711" s="35">
        <v>10000</v>
      </c>
      <c r="S711" s="35">
        <v>10000</v>
      </c>
      <c r="T711" s="6" t="s">
        <v>1092</v>
      </c>
      <c r="U711" s="6" t="s">
        <v>1092</v>
      </c>
      <c r="V711" s="5" t="s">
        <v>591</v>
      </c>
      <c r="W711" s="6">
        <v>33</v>
      </c>
      <c r="X711" s="6" t="s">
        <v>5777</v>
      </c>
      <c r="Y711" s="32">
        <v>21</v>
      </c>
      <c r="Z711" s="32" t="s">
        <v>4029</v>
      </c>
      <c r="AA711" s="122"/>
      <c r="AB711" s="32" t="s">
        <v>1093</v>
      </c>
      <c r="AC711" s="32">
        <v>0</v>
      </c>
      <c r="AD711" s="32">
        <v>0</v>
      </c>
      <c r="AE711" s="10">
        <v>7</v>
      </c>
      <c r="AF711" s="10" t="s">
        <v>5778</v>
      </c>
    </row>
    <row r="712" spans="1:32" ht="51" x14ac:dyDescent="0.2">
      <c r="A712" s="130">
        <f>IF(B712&gt;0,MAX($A$4:A711)+1,"")</f>
        <v>709</v>
      </c>
      <c r="B712" s="32" t="s">
        <v>86</v>
      </c>
      <c r="C712" s="32">
        <v>5</v>
      </c>
      <c r="D712" s="31" t="s">
        <v>113</v>
      </c>
      <c r="E712" s="32" t="s">
        <v>5775</v>
      </c>
      <c r="F712" s="32" t="s">
        <v>4796</v>
      </c>
      <c r="G712" s="7" t="s">
        <v>4797</v>
      </c>
      <c r="H712" s="125" t="s">
        <v>4798</v>
      </c>
      <c r="I712" s="125" t="s">
        <v>4799</v>
      </c>
      <c r="J712" s="32" t="s">
        <v>4766</v>
      </c>
      <c r="K712" s="32" t="s">
        <v>4800</v>
      </c>
      <c r="L712" s="32" t="s">
        <v>4801</v>
      </c>
      <c r="M712" s="32" t="s">
        <v>4802</v>
      </c>
      <c r="N712" s="32" t="s">
        <v>4803</v>
      </c>
      <c r="O712" s="32" t="s">
        <v>6353</v>
      </c>
      <c r="P712" s="32" t="s">
        <v>4805</v>
      </c>
      <c r="Q712" s="32" t="s">
        <v>1092</v>
      </c>
      <c r="R712" s="35">
        <v>50000</v>
      </c>
      <c r="S712" s="35">
        <v>50000</v>
      </c>
      <c r="T712" s="6" t="s">
        <v>1092</v>
      </c>
      <c r="U712" s="6" t="s">
        <v>1092</v>
      </c>
      <c r="V712" s="5" t="s">
        <v>591</v>
      </c>
      <c r="W712" s="6">
        <v>33</v>
      </c>
      <c r="X712" s="6" t="s">
        <v>5777</v>
      </c>
      <c r="Y712" s="32">
        <v>21</v>
      </c>
      <c r="Z712" s="32" t="s">
        <v>4029</v>
      </c>
      <c r="AA712" s="122"/>
      <c r="AB712" s="32" t="s">
        <v>1093</v>
      </c>
      <c r="AC712" s="32">
        <v>7</v>
      </c>
      <c r="AD712" s="32">
        <v>2</v>
      </c>
      <c r="AE712" s="10">
        <v>6</v>
      </c>
      <c r="AF712" s="10" t="s">
        <v>5778</v>
      </c>
    </row>
    <row r="713" spans="1:32" ht="51" x14ac:dyDescent="0.2">
      <c r="A713" s="130">
        <f>IF(B713&gt;0,MAX($A$4:A712)+1,"")</f>
        <v>710</v>
      </c>
      <c r="B713" s="32" t="s">
        <v>86</v>
      </c>
      <c r="C713" s="32">
        <v>5</v>
      </c>
      <c r="D713" s="31" t="s">
        <v>113</v>
      </c>
      <c r="E713" s="32" t="s">
        <v>5775</v>
      </c>
      <c r="F713" s="32" t="s">
        <v>6354</v>
      </c>
      <c r="G713" s="7" t="s">
        <v>6355</v>
      </c>
      <c r="H713" s="125" t="s">
        <v>6356</v>
      </c>
      <c r="I713" s="125" t="s">
        <v>6357</v>
      </c>
      <c r="J713" s="32" t="s">
        <v>6358</v>
      </c>
      <c r="K713" s="32" t="s">
        <v>1093</v>
      </c>
      <c r="L713" s="32" t="s">
        <v>6359</v>
      </c>
      <c r="M713" s="32" t="s">
        <v>6360</v>
      </c>
      <c r="N713" s="32" t="s">
        <v>6361</v>
      </c>
      <c r="O713" s="32" t="s">
        <v>6362</v>
      </c>
      <c r="P713" s="32" t="s">
        <v>6363</v>
      </c>
      <c r="Q713" s="32" t="s">
        <v>1092</v>
      </c>
      <c r="R713" s="35">
        <v>15000</v>
      </c>
      <c r="S713" s="35">
        <v>15000</v>
      </c>
      <c r="T713" s="6" t="s">
        <v>1092</v>
      </c>
      <c r="U713" s="6" t="s">
        <v>1092</v>
      </c>
      <c r="V713" s="5" t="s">
        <v>591</v>
      </c>
      <c r="W713" s="6">
        <v>33</v>
      </c>
      <c r="X713" s="6" t="s">
        <v>5777</v>
      </c>
      <c r="Y713" s="32">
        <v>21</v>
      </c>
      <c r="Z713" s="32" t="s">
        <v>4029</v>
      </c>
      <c r="AA713" s="122"/>
      <c r="AB713" s="32" t="s">
        <v>1093</v>
      </c>
      <c r="AC713" s="32">
        <v>2</v>
      </c>
      <c r="AD713" s="32">
        <v>0</v>
      </c>
      <c r="AE713" s="10">
        <v>2</v>
      </c>
      <c r="AF713" s="10" t="s">
        <v>5778</v>
      </c>
    </row>
    <row r="714" spans="1:32" ht="51" x14ac:dyDescent="0.2">
      <c r="A714" s="130">
        <f>IF(B714&gt;0,MAX($A$4:A713)+1,"")</f>
        <v>711</v>
      </c>
      <c r="B714" s="32" t="s">
        <v>86</v>
      </c>
      <c r="C714" s="32">
        <v>5</v>
      </c>
      <c r="D714" s="31" t="s">
        <v>113</v>
      </c>
      <c r="E714" s="32" t="s">
        <v>5775</v>
      </c>
      <c r="F714" s="32" t="s">
        <v>6364</v>
      </c>
      <c r="G714" s="7" t="s">
        <v>6365</v>
      </c>
      <c r="H714" s="125" t="s">
        <v>6366</v>
      </c>
      <c r="I714" s="125" t="s">
        <v>6367</v>
      </c>
      <c r="J714" s="32" t="s">
        <v>6368</v>
      </c>
      <c r="K714" s="32" t="s">
        <v>6369</v>
      </c>
      <c r="L714" s="32" t="s">
        <v>6370</v>
      </c>
      <c r="M714" s="32" t="s">
        <v>6371</v>
      </c>
      <c r="N714" s="32" t="s">
        <v>6372</v>
      </c>
      <c r="O714" s="32" t="s">
        <v>6373</v>
      </c>
      <c r="P714" s="32" t="s">
        <v>6374</v>
      </c>
      <c r="Q714" s="32" t="s">
        <v>1092</v>
      </c>
      <c r="R714" s="35">
        <v>10000</v>
      </c>
      <c r="S714" s="35">
        <v>10000</v>
      </c>
      <c r="T714" s="6" t="s">
        <v>1092</v>
      </c>
      <c r="U714" s="6" t="s">
        <v>1092</v>
      </c>
      <c r="V714" s="5" t="s">
        <v>591</v>
      </c>
      <c r="W714" s="6">
        <v>33</v>
      </c>
      <c r="X714" s="6" t="s">
        <v>5777</v>
      </c>
      <c r="Y714" s="32">
        <v>21</v>
      </c>
      <c r="Z714" s="32" t="s">
        <v>4029</v>
      </c>
      <c r="AA714" s="122"/>
      <c r="AB714" s="32" t="s">
        <v>1093</v>
      </c>
      <c r="AC714" s="32">
        <v>0</v>
      </c>
      <c r="AD714" s="32">
        <v>0</v>
      </c>
      <c r="AE714" s="10">
        <v>1</v>
      </c>
      <c r="AF714" s="10" t="s">
        <v>5778</v>
      </c>
    </row>
    <row r="715" spans="1:32" ht="51" x14ac:dyDescent="0.2">
      <c r="A715" s="130">
        <f>IF(B715&gt;0,MAX($A$4:A714)+1,"")</f>
        <v>712</v>
      </c>
      <c r="B715" s="32" t="s">
        <v>86</v>
      </c>
      <c r="C715" s="32">
        <v>5</v>
      </c>
      <c r="D715" s="31" t="s">
        <v>113</v>
      </c>
      <c r="E715" s="32" t="s">
        <v>5775</v>
      </c>
      <c r="F715" s="32" t="s">
        <v>6375</v>
      </c>
      <c r="G715" s="7" t="s">
        <v>6376</v>
      </c>
      <c r="H715" s="125" t="s">
        <v>5716</v>
      </c>
      <c r="I715" s="125" t="s">
        <v>5717</v>
      </c>
      <c r="J715" s="32" t="s">
        <v>6377</v>
      </c>
      <c r="K715" s="32" t="s">
        <v>6378</v>
      </c>
      <c r="L715" s="32" t="s">
        <v>6379</v>
      </c>
      <c r="M715" s="32" t="s">
        <v>6380</v>
      </c>
      <c r="N715" s="32" t="s">
        <v>6381</v>
      </c>
      <c r="O715" s="32" t="s">
        <v>6382</v>
      </c>
      <c r="P715" s="32" t="s">
        <v>5722</v>
      </c>
      <c r="Q715" s="32" t="s">
        <v>1092</v>
      </c>
      <c r="R715" s="35">
        <v>75000</v>
      </c>
      <c r="S715" s="35">
        <v>75000</v>
      </c>
      <c r="T715" s="6" t="s">
        <v>1092</v>
      </c>
      <c r="U715" s="6" t="s">
        <v>1092</v>
      </c>
      <c r="V715" s="5" t="s">
        <v>591</v>
      </c>
      <c r="W715" s="6">
        <v>33</v>
      </c>
      <c r="X715" s="6" t="s">
        <v>5777</v>
      </c>
      <c r="Y715" s="32">
        <v>21</v>
      </c>
      <c r="Z715" s="32" t="s">
        <v>4029</v>
      </c>
      <c r="AA715" s="122"/>
      <c r="AB715" s="32" t="s">
        <v>1093</v>
      </c>
      <c r="AC715" s="32">
        <v>18</v>
      </c>
      <c r="AD715" s="32">
        <v>1</v>
      </c>
      <c r="AE715" s="10">
        <v>0</v>
      </c>
      <c r="AF715" s="10" t="s">
        <v>5778</v>
      </c>
    </row>
    <row r="716" spans="1:32" ht="51" x14ac:dyDescent="0.2">
      <c r="A716" s="130">
        <f>IF(B716&gt;0,MAX($A$4:A715)+1,"")</f>
        <v>713</v>
      </c>
      <c r="B716" s="32" t="s">
        <v>86</v>
      </c>
      <c r="C716" s="32">
        <v>5</v>
      </c>
      <c r="D716" s="31" t="s">
        <v>113</v>
      </c>
      <c r="E716" s="32" t="s">
        <v>5775</v>
      </c>
      <c r="F716" s="32" t="s">
        <v>6383</v>
      </c>
      <c r="G716" s="7" t="s">
        <v>6384</v>
      </c>
      <c r="H716" s="125" t="s">
        <v>6385</v>
      </c>
      <c r="I716" s="125" t="s">
        <v>6386</v>
      </c>
      <c r="J716" s="32" t="s">
        <v>6387</v>
      </c>
      <c r="K716" s="32" t="s">
        <v>1093</v>
      </c>
      <c r="L716" s="32" t="s">
        <v>6388</v>
      </c>
      <c r="M716" s="32" t="s">
        <v>6389</v>
      </c>
      <c r="N716" s="32" t="s">
        <v>6390</v>
      </c>
      <c r="O716" s="32" t="s">
        <v>6391</v>
      </c>
      <c r="P716" s="32" t="s">
        <v>6392</v>
      </c>
      <c r="Q716" s="32" t="s">
        <v>1092</v>
      </c>
      <c r="R716" s="35">
        <v>10000</v>
      </c>
      <c r="S716" s="35">
        <v>10000</v>
      </c>
      <c r="T716" s="6" t="s">
        <v>1092</v>
      </c>
      <c r="U716" s="6" t="s">
        <v>1092</v>
      </c>
      <c r="V716" s="5" t="s">
        <v>591</v>
      </c>
      <c r="W716" s="6">
        <v>33</v>
      </c>
      <c r="X716" s="6" t="s">
        <v>5777</v>
      </c>
      <c r="Y716" s="32">
        <v>21</v>
      </c>
      <c r="Z716" s="32" t="s">
        <v>4029</v>
      </c>
      <c r="AA716" s="122"/>
      <c r="AB716" s="32" t="s">
        <v>1093</v>
      </c>
      <c r="AC716" s="32">
        <v>6</v>
      </c>
      <c r="AD716" s="32">
        <v>0</v>
      </c>
      <c r="AE716" s="10">
        <v>0</v>
      </c>
      <c r="AF716" s="10" t="s">
        <v>5778</v>
      </c>
    </row>
    <row r="717" spans="1:32" ht="51" x14ac:dyDescent="0.2">
      <c r="A717" s="130">
        <f>IF(B717&gt;0,MAX($A$4:A716)+1,"")</f>
        <v>714</v>
      </c>
      <c r="B717" s="32" t="s">
        <v>86</v>
      </c>
      <c r="C717" s="32">
        <v>5</v>
      </c>
      <c r="D717" s="31" t="s">
        <v>113</v>
      </c>
      <c r="E717" s="32" t="s">
        <v>5775</v>
      </c>
      <c r="F717" s="32" t="s">
        <v>6393</v>
      </c>
      <c r="G717" s="7" t="s">
        <v>6394</v>
      </c>
      <c r="H717" s="125" t="s">
        <v>6395</v>
      </c>
      <c r="I717" s="125" t="s">
        <v>6396</v>
      </c>
      <c r="J717" s="32" t="s">
        <v>6397</v>
      </c>
      <c r="K717" s="32" t="s">
        <v>5989</v>
      </c>
      <c r="L717" s="32" t="s">
        <v>6398</v>
      </c>
      <c r="M717" s="32" t="s">
        <v>5352</v>
      </c>
      <c r="N717" s="32" t="s">
        <v>5991</v>
      </c>
      <c r="O717" s="32" t="s">
        <v>6399</v>
      </c>
      <c r="P717" s="32" t="s">
        <v>5827</v>
      </c>
      <c r="Q717" s="32" t="s">
        <v>1092</v>
      </c>
      <c r="R717" s="35">
        <v>15000</v>
      </c>
      <c r="S717" s="35">
        <v>15000</v>
      </c>
      <c r="T717" s="6" t="s">
        <v>1092</v>
      </c>
      <c r="U717" s="6" t="s">
        <v>1092</v>
      </c>
      <c r="V717" s="5" t="s">
        <v>591</v>
      </c>
      <c r="W717" s="6">
        <v>33</v>
      </c>
      <c r="X717" s="6" t="s">
        <v>5777</v>
      </c>
      <c r="Y717" s="32">
        <v>21</v>
      </c>
      <c r="Z717" s="32" t="s">
        <v>4029</v>
      </c>
      <c r="AA717" s="122"/>
      <c r="AB717" s="32" t="s">
        <v>1093</v>
      </c>
      <c r="AC717" s="32">
        <v>3</v>
      </c>
      <c r="AD717" s="32">
        <v>0</v>
      </c>
      <c r="AE717" s="10">
        <v>1</v>
      </c>
      <c r="AF717" s="10" t="s">
        <v>5778</v>
      </c>
    </row>
    <row r="718" spans="1:32" ht="51" x14ac:dyDescent="0.2">
      <c r="A718" s="130">
        <f>IF(B718&gt;0,MAX($A$4:A717)+1,"")</f>
        <v>715</v>
      </c>
      <c r="B718" s="32" t="s">
        <v>86</v>
      </c>
      <c r="C718" s="32">
        <v>5</v>
      </c>
      <c r="D718" s="31" t="s">
        <v>113</v>
      </c>
      <c r="E718" s="32" t="s">
        <v>5775</v>
      </c>
      <c r="F718" s="32" t="s">
        <v>6400</v>
      </c>
      <c r="G718" s="7" t="s">
        <v>2751</v>
      </c>
      <c r="H718" s="125" t="s">
        <v>2752</v>
      </c>
      <c r="I718" s="125" t="s">
        <v>2753</v>
      </c>
      <c r="J718" s="32" t="s">
        <v>6401</v>
      </c>
      <c r="K718" s="32" t="s">
        <v>6402</v>
      </c>
      <c r="L718" s="32" t="s">
        <v>2756</v>
      </c>
      <c r="M718" s="32" t="s">
        <v>6403</v>
      </c>
      <c r="N718" s="32" t="s">
        <v>6404</v>
      </c>
      <c r="O718" s="32" t="s">
        <v>6405</v>
      </c>
      <c r="P718" s="32" t="s">
        <v>6406</v>
      </c>
      <c r="Q718" s="32" t="s">
        <v>1092</v>
      </c>
      <c r="R718" s="35">
        <v>10000</v>
      </c>
      <c r="S718" s="35">
        <v>10000</v>
      </c>
      <c r="T718" s="6" t="s">
        <v>1092</v>
      </c>
      <c r="U718" s="6" t="s">
        <v>1092</v>
      </c>
      <c r="V718" s="5" t="s">
        <v>591</v>
      </c>
      <c r="W718" s="6">
        <v>33</v>
      </c>
      <c r="X718" s="6" t="s">
        <v>5777</v>
      </c>
      <c r="Y718" s="32">
        <v>21</v>
      </c>
      <c r="Z718" s="32" t="s">
        <v>4029</v>
      </c>
      <c r="AA718" s="122"/>
      <c r="AB718" s="32" t="s">
        <v>1093</v>
      </c>
      <c r="AC718" s="32">
        <v>24</v>
      </c>
      <c r="AD718" s="32">
        <v>0</v>
      </c>
      <c r="AE718" s="10">
        <v>0</v>
      </c>
      <c r="AF718" s="10" t="s">
        <v>5778</v>
      </c>
    </row>
    <row r="719" spans="1:32" ht="51" x14ac:dyDescent="0.2">
      <c r="A719" s="130">
        <f>IF(B719&gt;0,MAX($A$4:A718)+1,"")</f>
        <v>716</v>
      </c>
      <c r="B719" s="32" t="s">
        <v>86</v>
      </c>
      <c r="C719" s="32">
        <v>5</v>
      </c>
      <c r="D719" s="31" t="s">
        <v>113</v>
      </c>
      <c r="E719" s="32" t="s">
        <v>5775</v>
      </c>
      <c r="F719" s="32" t="s">
        <v>6407</v>
      </c>
      <c r="G719" s="7" t="s">
        <v>6408</v>
      </c>
      <c r="H719" s="125" t="s">
        <v>6409</v>
      </c>
      <c r="I719" s="125" t="s">
        <v>5987</v>
      </c>
      <c r="J719" s="32" t="s">
        <v>5822</v>
      </c>
      <c r="K719" s="32" t="s">
        <v>6410</v>
      </c>
      <c r="L719" s="32" t="s">
        <v>6411</v>
      </c>
      <c r="M719" s="32" t="s">
        <v>5352</v>
      </c>
      <c r="N719" s="32" t="s">
        <v>6412</v>
      </c>
      <c r="O719" s="32" t="s">
        <v>6413</v>
      </c>
      <c r="P719" s="32" t="s">
        <v>5827</v>
      </c>
      <c r="Q719" s="32" t="s">
        <v>1092</v>
      </c>
      <c r="R719" s="35">
        <v>10000</v>
      </c>
      <c r="S719" s="35">
        <v>10000</v>
      </c>
      <c r="T719" s="6" t="s">
        <v>1092</v>
      </c>
      <c r="U719" s="6" t="s">
        <v>1092</v>
      </c>
      <c r="V719" s="5" t="s">
        <v>591</v>
      </c>
      <c r="W719" s="6">
        <v>33</v>
      </c>
      <c r="X719" s="6" t="s">
        <v>5777</v>
      </c>
      <c r="Y719" s="32">
        <v>21</v>
      </c>
      <c r="Z719" s="32" t="s">
        <v>4029</v>
      </c>
      <c r="AA719" s="122"/>
      <c r="AB719" s="32" t="s">
        <v>1093</v>
      </c>
      <c r="AC719" s="32">
        <v>3</v>
      </c>
      <c r="AD719" s="32">
        <v>0</v>
      </c>
      <c r="AE719" s="10">
        <v>1</v>
      </c>
      <c r="AF719" s="10" t="s">
        <v>5778</v>
      </c>
    </row>
    <row r="720" spans="1:32" ht="51" x14ac:dyDescent="0.2">
      <c r="A720" s="130">
        <f>IF(B720&gt;0,MAX($A$4:A719)+1,"")</f>
        <v>717</v>
      </c>
      <c r="B720" s="32" t="s">
        <v>86</v>
      </c>
      <c r="C720" s="32">
        <v>5</v>
      </c>
      <c r="D720" s="31" t="s">
        <v>113</v>
      </c>
      <c r="E720" s="32" t="s">
        <v>5775</v>
      </c>
      <c r="F720" s="32" t="s">
        <v>6353</v>
      </c>
      <c r="G720" s="7" t="s">
        <v>6414</v>
      </c>
      <c r="H720" s="125" t="s">
        <v>6415</v>
      </c>
      <c r="I720" s="125" t="s">
        <v>6416</v>
      </c>
      <c r="J720" s="32" t="s">
        <v>6417</v>
      </c>
      <c r="K720" s="32" t="s">
        <v>6418</v>
      </c>
      <c r="L720" s="32" t="s">
        <v>6419</v>
      </c>
      <c r="M720" s="32" t="s">
        <v>1093</v>
      </c>
      <c r="N720" s="32" t="s">
        <v>6420</v>
      </c>
      <c r="O720" s="32" t="s">
        <v>6421</v>
      </c>
      <c r="P720" s="32" t="s">
        <v>6422</v>
      </c>
      <c r="Q720" s="32" t="s">
        <v>1092</v>
      </c>
      <c r="R720" s="35">
        <v>10000</v>
      </c>
      <c r="S720" s="35">
        <v>10000</v>
      </c>
      <c r="T720" s="6" t="s">
        <v>1092</v>
      </c>
      <c r="U720" s="6" t="s">
        <v>1092</v>
      </c>
      <c r="V720" s="5" t="s">
        <v>591</v>
      </c>
      <c r="W720" s="6">
        <v>33</v>
      </c>
      <c r="X720" s="6" t="s">
        <v>5777</v>
      </c>
      <c r="Y720" s="32">
        <v>21</v>
      </c>
      <c r="Z720" s="32" t="s">
        <v>4029</v>
      </c>
      <c r="AA720" s="122"/>
      <c r="AB720" s="32" t="s">
        <v>1093</v>
      </c>
      <c r="AC720" s="32">
        <v>1</v>
      </c>
      <c r="AD720" s="32">
        <v>0</v>
      </c>
      <c r="AE720" s="10">
        <v>2</v>
      </c>
      <c r="AF720" s="10" t="s">
        <v>5778</v>
      </c>
    </row>
    <row r="721" spans="1:32" ht="51" x14ac:dyDescent="0.2">
      <c r="A721" s="130">
        <f>IF(B721&gt;0,MAX($A$4:A720)+1,"")</f>
        <v>718</v>
      </c>
      <c r="B721" s="32" t="s">
        <v>86</v>
      </c>
      <c r="C721" s="32">
        <v>5</v>
      </c>
      <c r="D721" s="31" t="s">
        <v>113</v>
      </c>
      <c r="E721" s="32" t="s">
        <v>5775</v>
      </c>
      <c r="F721" s="32" t="s">
        <v>6423</v>
      </c>
      <c r="G721" s="7" t="s">
        <v>6424</v>
      </c>
      <c r="H721" s="125" t="s">
        <v>6425</v>
      </c>
      <c r="I721" s="125" t="s">
        <v>6426</v>
      </c>
      <c r="J721" s="32" t="s">
        <v>5940</v>
      </c>
      <c r="K721" s="32" t="s">
        <v>6427</v>
      </c>
      <c r="L721" s="32" t="s">
        <v>6428</v>
      </c>
      <c r="M721" s="32" t="s">
        <v>6429</v>
      </c>
      <c r="N721" s="32" t="s">
        <v>6430</v>
      </c>
      <c r="O721" s="32" t="s">
        <v>6431</v>
      </c>
      <c r="P721" s="32" t="s">
        <v>6432</v>
      </c>
      <c r="Q721" s="32" t="s">
        <v>1092</v>
      </c>
      <c r="R721" s="35">
        <v>20000</v>
      </c>
      <c r="S721" s="35">
        <v>20000</v>
      </c>
      <c r="T721" s="6" t="s">
        <v>1092</v>
      </c>
      <c r="U721" s="6" t="s">
        <v>1092</v>
      </c>
      <c r="V721" s="5" t="s">
        <v>591</v>
      </c>
      <c r="W721" s="6">
        <v>33</v>
      </c>
      <c r="X721" s="6" t="s">
        <v>5777</v>
      </c>
      <c r="Y721" s="32">
        <v>21</v>
      </c>
      <c r="Z721" s="32" t="s">
        <v>4029</v>
      </c>
      <c r="AA721" s="122"/>
      <c r="AB721" s="32" t="s">
        <v>1093</v>
      </c>
      <c r="AC721" s="32">
        <v>0</v>
      </c>
      <c r="AD721" s="32">
        <v>0</v>
      </c>
      <c r="AE721" s="10">
        <v>0</v>
      </c>
      <c r="AF721" s="10" t="s">
        <v>5778</v>
      </c>
    </row>
    <row r="722" spans="1:32" ht="51" x14ac:dyDescent="0.2">
      <c r="A722" s="130">
        <f>IF(B722&gt;0,MAX($A$4:A721)+1,"")</f>
        <v>719</v>
      </c>
      <c r="B722" s="32" t="s">
        <v>86</v>
      </c>
      <c r="C722" s="32">
        <v>5</v>
      </c>
      <c r="D722" s="31" t="s">
        <v>113</v>
      </c>
      <c r="E722" s="32" t="s">
        <v>5775</v>
      </c>
      <c r="F722" s="32" t="s">
        <v>6433</v>
      </c>
      <c r="G722" s="7" t="s">
        <v>6434</v>
      </c>
      <c r="H722" s="125" t="s">
        <v>6435</v>
      </c>
      <c r="I722" s="125" t="s">
        <v>6436</v>
      </c>
      <c r="J722" s="32" t="s">
        <v>6358</v>
      </c>
      <c r="K722" s="32" t="s">
        <v>6437</v>
      </c>
      <c r="L722" s="32" t="s">
        <v>6438</v>
      </c>
      <c r="M722" s="32" t="s">
        <v>6439</v>
      </c>
      <c r="N722" s="32" t="s">
        <v>6440</v>
      </c>
      <c r="O722" s="32" t="s">
        <v>6441</v>
      </c>
      <c r="P722" s="32" t="s">
        <v>6442</v>
      </c>
      <c r="Q722" s="32" t="s">
        <v>1092</v>
      </c>
      <c r="R722" s="35">
        <v>10000</v>
      </c>
      <c r="S722" s="35">
        <v>10000</v>
      </c>
      <c r="T722" s="6" t="s">
        <v>1092</v>
      </c>
      <c r="U722" s="6" t="s">
        <v>1092</v>
      </c>
      <c r="V722" s="5" t="s">
        <v>591</v>
      </c>
      <c r="W722" s="6">
        <v>33</v>
      </c>
      <c r="X722" s="6" t="s">
        <v>5777</v>
      </c>
      <c r="Y722" s="32">
        <v>21</v>
      </c>
      <c r="Z722" s="32" t="s">
        <v>4029</v>
      </c>
      <c r="AA722" s="122"/>
      <c r="AB722" s="32" t="s">
        <v>1093</v>
      </c>
      <c r="AC722" s="32">
        <v>10</v>
      </c>
      <c r="AD722" s="32">
        <v>0</v>
      </c>
      <c r="AE722" s="10">
        <v>0</v>
      </c>
      <c r="AF722" s="10" t="s">
        <v>5778</v>
      </c>
    </row>
    <row r="723" spans="1:32" ht="51" x14ac:dyDescent="0.2">
      <c r="A723" s="130">
        <f>IF(B723&gt;0,MAX($A$4:A722)+1,"")</f>
        <v>720</v>
      </c>
      <c r="B723" s="32" t="s">
        <v>86</v>
      </c>
      <c r="C723" s="32">
        <v>5</v>
      </c>
      <c r="D723" s="31" t="s">
        <v>113</v>
      </c>
      <c r="E723" s="32" t="s">
        <v>5775</v>
      </c>
      <c r="F723" s="32" t="s">
        <v>6443</v>
      </c>
      <c r="G723" s="7" t="s">
        <v>6444</v>
      </c>
      <c r="H723" s="125" t="s">
        <v>6445</v>
      </c>
      <c r="I723" s="125" t="s">
        <v>6446</v>
      </c>
      <c r="J723" s="32" t="s">
        <v>6447</v>
      </c>
      <c r="K723" s="32" t="s">
        <v>6448</v>
      </c>
      <c r="L723" s="32" t="s">
        <v>6449</v>
      </c>
      <c r="M723" s="32" t="s">
        <v>6450</v>
      </c>
      <c r="N723" s="32" t="s">
        <v>6451</v>
      </c>
      <c r="O723" s="32" t="s">
        <v>6452</v>
      </c>
      <c r="P723" s="32" t="s">
        <v>6453</v>
      </c>
      <c r="Q723" s="32" t="s">
        <v>1092</v>
      </c>
      <c r="R723" s="35">
        <v>10000</v>
      </c>
      <c r="S723" s="35">
        <v>10000</v>
      </c>
      <c r="T723" s="6" t="s">
        <v>1092</v>
      </c>
      <c r="U723" s="6" t="s">
        <v>1092</v>
      </c>
      <c r="V723" s="5" t="s">
        <v>591</v>
      </c>
      <c r="W723" s="6">
        <v>33</v>
      </c>
      <c r="X723" s="6" t="s">
        <v>5777</v>
      </c>
      <c r="Y723" s="32">
        <v>21</v>
      </c>
      <c r="Z723" s="32" t="s">
        <v>4029</v>
      </c>
      <c r="AA723" s="122"/>
      <c r="AB723" s="32" t="s">
        <v>1093</v>
      </c>
      <c r="AC723" s="32">
        <v>6</v>
      </c>
      <c r="AD723" s="32">
        <v>0</v>
      </c>
      <c r="AE723" s="10">
        <v>1</v>
      </c>
      <c r="AF723" s="10" t="s">
        <v>5778</v>
      </c>
    </row>
    <row r="724" spans="1:32" ht="38.25" x14ac:dyDescent="0.2">
      <c r="A724" s="130">
        <f>IF(B724&gt;0,MAX($A$4:A723)+1,"")</f>
        <v>721</v>
      </c>
      <c r="B724" s="32" t="s">
        <v>86</v>
      </c>
      <c r="C724" s="32">
        <v>5</v>
      </c>
      <c r="D724" s="31" t="s">
        <v>113</v>
      </c>
      <c r="E724" s="32" t="s">
        <v>1212</v>
      </c>
      <c r="F724" s="32" t="s">
        <v>6454</v>
      </c>
      <c r="G724" s="7" t="s">
        <v>6455</v>
      </c>
      <c r="H724" s="125">
        <v>51510525472</v>
      </c>
      <c r="I724" s="125" t="s">
        <v>6456</v>
      </c>
      <c r="J724" s="32"/>
      <c r="K724" s="32"/>
      <c r="L724" s="32"/>
      <c r="M724" s="32"/>
      <c r="N724" s="32" t="s">
        <v>6457</v>
      </c>
      <c r="O724" s="32" t="s">
        <v>6458</v>
      </c>
      <c r="P724" s="32"/>
      <c r="Q724" s="32" t="s">
        <v>1092</v>
      </c>
      <c r="R724" s="35">
        <v>35000</v>
      </c>
      <c r="S724" s="35">
        <v>35000</v>
      </c>
      <c r="T724" s="6" t="s">
        <v>1092</v>
      </c>
      <c r="U724" s="6" t="s">
        <v>1092</v>
      </c>
      <c r="V724" s="5" t="s">
        <v>591</v>
      </c>
      <c r="W724" s="6">
        <v>33</v>
      </c>
      <c r="X724" s="6" t="s">
        <v>5777</v>
      </c>
      <c r="Y724" s="32">
        <v>21</v>
      </c>
      <c r="Z724" s="32" t="s">
        <v>4029</v>
      </c>
      <c r="AA724" s="122"/>
      <c r="AB724" s="32"/>
      <c r="AC724" s="32">
        <v>0</v>
      </c>
      <c r="AD724" s="32">
        <v>0</v>
      </c>
      <c r="AE724" s="10">
        <v>0</v>
      </c>
      <c r="AF724" s="10" t="s">
        <v>5778</v>
      </c>
    </row>
    <row r="725" spans="1:32" ht="38.25" x14ac:dyDescent="0.2">
      <c r="A725" s="130">
        <f>IF(B725&gt;0,MAX($A$4:A724)+1,"")</f>
        <v>722</v>
      </c>
      <c r="B725" s="32" t="s">
        <v>86</v>
      </c>
      <c r="C725" s="32">
        <v>5</v>
      </c>
      <c r="D725" s="31" t="s">
        <v>113</v>
      </c>
      <c r="E725" s="32" t="s">
        <v>1212</v>
      </c>
      <c r="F725" s="32" t="s">
        <v>6459</v>
      </c>
      <c r="G725" s="7" t="s">
        <v>6408</v>
      </c>
      <c r="H725" s="125">
        <v>90441537077</v>
      </c>
      <c r="I725" s="125" t="s">
        <v>5987</v>
      </c>
      <c r="J725" s="32"/>
      <c r="K725" s="32"/>
      <c r="L725" s="32"/>
      <c r="M725" s="32"/>
      <c r="N725" s="32" t="s">
        <v>6460</v>
      </c>
      <c r="O725" s="32" t="s">
        <v>6461</v>
      </c>
      <c r="P725" s="32"/>
      <c r="Q725" s="32" t="s">
        <v>1092</v>
      </c>
      <c r="R725" s="35">
        <v>20000</v>
      </c>
      <c r="S725" s="35">
        <v>20000</v>
      </c>
      <c r="T725" s="6" t="s">
        <v>1092</v>
      </c>
      <c r="U725" s="6" t="s">
        <v>1092</v>
      </c>
      <c r="V725" s="5" t="s">
        <v>591</v>
      </c>
      <c r="W725" s="6">
        <v>33</v>
      </c>
      <c r="X725" s="6" t="s">
        <v>5777</v>
      </c>
      <c r="Y725" s="32">
        <v>21</v>
      </c>
      <c r="Z725" s="32" t="s">
        <v>4029</v>
      </c>
      <c r="AA725" s="122"/>
      <c r="AB725" s="32"/>
      <c r="AC725" s="32">
        <v>0</v>
      </c>
      <c r="AD725" s="32">
        <v>0</v>
      </c>
      <c r="AE725" s="10">
        <v>0</v>
      </c>
      <c r="AF725" s="10" t="s">
        <v>5778</v>
      </c>
    </row>
    <row r="726" spans="1:32" ht="38.25" x14ac:dyDescent="0.2">
      <c r="A726" s="130">
        <f>IF(B726&gt;0,MAX($A$4:A725)+1,"")</f>
        <v>723</v>
      </c>
      <c r="B726" s="32" t="s">
        <v>86</v>
      </c>
      <c r="C726" s="32">
        <v>5</v>
      </c>
      <c r="D726" s="31" t="s">
        <v>113</v>
      </c>
      <c r="E726" s="32" t="s">
        <v>1212</v>
      </c>
      <c r="F726" s="32" t="s">
        <v>6462</v>
      </c>
      <c r="G726" s="7" t="s">
        <v>6463</v>
      </c>
      <c r="H726" s="125">
        <v>52165661369</v>
      </c>
      <c r="I726" s="125" t="s">
        <v>6464</v>
      </c>
      <c r="J726" s="32"/>
      <c r="K726" s="32"/>
      <c r="L726" s="32"/>
      <c r="M726" s="32"/>
      <c r="N726" s="32" t="s">
        <v>6465</v>
      </c>
      <c r="O726" s="32" t="s">
        <v>6466</v>
      </c>
      <c r="P726" s="32"/>
      <c r="Q726" s="32" t="s">
        <v>1092</v>
      </c>
      <c r="R726" s="35">
        <v>30000</v>
      </c>
      <c r="S726" s="35">
        <v>30000</v>
      </c>
      <c r="T726" s="6" t="s">
        <v>1092</v>
      </c>
      <c r="U726" s="6" t="s">
        <v>1092</v>
      </c>
      <c r="V726" s="5" t="s">
        <v>591</v>
      </c>
      <c r="W726" s="6">
        <v>33</v>
      </c>
      <c r="X726" s="6" t="s">
        <v>5777</v>
      </c>
      <c r="Y726" s="32">
        <v>21</v>
      </c>
      <c r="Z726" s="32" t="s">
        <v>4029</v>
      </c>
      <c r="AA726" s="122"/>
      <c r="AB726" s="32"/>
      <c r="AC726" s="32">
        <v>0</v>
      </c>
      <c r="AD726" s="32">
        <v>0</v>
      </c>
      <c r="AE726" s="10">
        <v>0</v>
      </c>
      <c r="AF726" s="10" t="s">
        <v>5778</v>
      </c>
    </row>
    <row r="727" spans="1:32" ht="38.25" x14ac:dyDescent="0.2">
      <c r="A727" s="130">
        <f>IF(B727&gt;0,MAX($A$4:A726)+1,"")</f>
        <v>724</v>
      </c>
      <c r="B727" s="32" t="s">
        <v>86</v>
      </c>
      <c r="C727" s="32">
        <v>5</v>
      </c>
      <c r="D727" s="31" t="s">
        <v>113</v>
      </c>
      <c r="E727" s="32" t="s">
        <v>1212</v>
      </c>
      <c r="F727" s="32" t="s">
        <v>6467</v>
      </c>
      <c r="G727" s="7" t="s">
        <v>6468</v>
      </c>
      <c r="H727" s="125">
        <v>71873420106</v>
      </c>
      <c r="I727" s="125" t="s">
        <v>6469</v>
      </c>
      <c r="J727" s="32"/>
      <c r="K727" s="32"/>
      <c r="L727" s="32"/>
      <c r="M727" s="32"/>
      <c r="N727" s="32" t="s">
        <v>6470</v>
      </c>
      <c r="O727" s="32" t="s">
        <v>6471</v>
      </c>
      <c r="P727" s="32"/>
      <c r="Q727" s="32" t="s">
        <v>1092</v>
      </c>
      <c r="R727" s="35">
        <v>10000</v>
      </c>
      <c r="S727" s="35">
        <v>10000</v>
      </c>
      <c r="T727" s="6" t="s">
        <v>1092</v>
      </c>
      <c r="U727" s="6" t="s">
        <v>1092</v>
      </c>
      <c r="V727" s="5" t="s">
        <v>591</v>
      </c>
      <c r="W727" s="6">
        <v>33</v>
      </c>
      <c r="X727" s="6" t="s">
        <v>5777</v>
      </c>
      <c r="Y727" s="32">
        <v>21</v>
      </c>
      <c r="Z727" s="32" t="s">
        <v>4029</v>
      </c>
      <c r="AA727" s="122"/>
      <c r="AB727" s="32"/>
      <c r="AC727" s="32">
        <v>0</v>
      </c>
      <c r="AD727" s="32">
        <v>0</v>
      </c>
      <c r="AE727" s="10">
        <v>0</v>
      </c>
      <c r="AF727" s="10" t="s">
        <v>5778</v>
      </c>
    </row>
    <row r="728" spans="1:32" ht="38.25" x14ac:dyDescent="0.2">
      <c r="A728" s="130">
        <f>IF(B728&gt;0,MAX($A$4:A727)+1,"")</f>
        <v>725</v>
      </c>
      <c r="B728" s="32" t="s">
        <v>86</v>
      </c>
      <c r="C728" s="32">
        <v>5</v>
      </c>
      <c r="D728" s="31" t="s">
        <v>113</v>
      </c>
      <c r="E728" s="32" t="s">
        <v>1212</v>
      </c>
      <c r="F728" s="32" t="s">
        <v>5808</v>
      </c>
      <c r="G728" s="7" t="s">
        <v>5809</v>
      </c>
      <c r="H728" s="125">
        <v>82006501556</v>
      </c>
      <c r="I728" s="125" t="s">
        <v>5811</v>
      </c>
      <c r="J728" s="32"/>
      <c r="K728" s="32"/>
      <c r="L728" s="32"/>
      <c r="M728" s="32"/>
      <c r="N728" s="32" t="s">
        <v>5816</v>
      </c>
      <c r="O728" s="32" t="s">
        <v>6472</v>
      </c>
      <c r="P728" s="32"/>
      <c r="Q728" s="32" t="s">
        <v>1092</v>
      </c>
      <c r="R728" s="35">
        <v>50000</v>
      </c>
      <c r="S728" s="35">
        <v>50000</v>
      </c>
      <c r="T728" s="6" t="s">
        <v>1092</v>
      </c>
      <c r="U728" s="6" t="s">
        <v>1092</v>
      </c>
      <c r="V728" s="5" t="s">
        <v>591</v>
      </c>
      <c r="W728" s="6">
        <v>33</v>
      </c>
      <c r="X728" s="6" t="s">
        <v>5777</v>
      </c>
      <c r="Y728" s="32">
        <v>21</v>
      </c>
      <c r="Z728" s="32" t="s">
        <v>4029</v>
      </c>
      <c r="AA728" s="122"/>
      <c r="AB728" s="32"/>
      <c r="AC728" s="32">
        <v>0</v>
      </c>
      <c r="AD728" s="32">
        <v>0</v>
      </c>
      <c r="AE728" s="10">
        <v>0</v>
      </c>
      <c r="AF728" s="10" t="s">
        <v>5778</v>
      </c>
    </row>
    <row r="729" spans="1:32" ht="38.25" x14ac:dyDescent="0.2">
      <c r="A729" s="130">
        <f>IF(B729&gt;0,MAX($A$4:A728)+1,"")</f>
        <v>726</v>
      </c>
      <c r="B729" s="32" t="s">
        <v>86</v>
      </c>
      <c r="C729" s="32">
        <v>5</v>
      </c>
      <c r="D729" s="31" t="s">
        <v>113</v>
      </c>
      <c r="E729" s="32" t="s">
        <v>1212</v>
      </c>
      <c r="F729" s="32" t="s">
        <v>6473</v>
      </c>
      <c r="G729" s="7" t="s">
        <v>6474</v>
      </c>
      <c r="H729" s="125">
        <v>94087454070</v>
      </c>
      <c r="I729" s="125" t="s">
        <v>6475</v>
      </c>
      <c r="J729" s="32"/>
      <c r="K729" s="32"/>
      <c r="L729" s="32"/>
      <c r="M729" s="32"/>
      <c r="N729" s="32" t="s">
        <v>6476</v>
      </c>
      <c r="O729" s="32" t="s">
        <v>6477</v>
      </c>
      <c r="P729" s="32"/>
      <c r="Q729" s="32" t="s">
        <v>1092</v>
      </c>
      <c r="R729" s="35">
        <v>10000</v>
      </c>
      <c r="S729" s="35">
        <v>10000</v>
      </c>
      <c r="T729" s="6" t="s">
        <v>1092</v>
      </c>
      <c r="U729" s="6" t="s">
        <v>1092</v>
      </c>
      <c r="V729" s="5" t="s">
        <v>591</v>
      </c>
      <c r="W729" s="6">
        <v>33</v>
      </c>
      <c r="X729" s="6" t="s">
        <v>5777</v>
      </c>
      <c r="Y729" s="32">
        <v>21</v>
      </c>
      <c r="Z729" s="32" t="s">
        <v>4029</v>
      </c>
      <c r="AA729" s="122"/>
      <c r="AB729" s="32"/>
      <c r="AC729" s="32">
        <v>0</v>
      </c>
      <c r="AD729" s="32">
        <v>0</v>
      </c>
      <c r="AE729" s="10">
        <v>0</v>
      </c>
      <c r="AF729" s="10" t="s">
        <v>5778</v>
      </c>
    </row>
    <row r="730" spans="1:32" ht="38.25" x14ac:dyDescent="0.2">
      <c r="A730" s="130">
        <f>IF(B730&gt;0,MAX($A$4:A729)+1,"")</f>
        <v>727</v>
      </c>
      <c r="B730" s="32" t="s">
        <v>86</v>
      </c>
      <c r="C730" s="32">
        <v>5</v>
      </c>
      <c r="D730" s="31" t="s">
        <v>113</v>
      </c>
      <c r="E730" s="32" t="s">
        <v>1212</v>
      </c>
      <c r="F730" s="32" t="s">
        <v>6478</v>
      </c>
      <c r="G730" s="7" t="s">
        <v>6479</v>
      </c>
      <c r="H730" s="125">
        <v>18445202101</v>
      </c>
      <c r="I730" s="125" t="s">
        <v>6480</v>
      </c>
      <c r="J730" s="32"/>
      <c r="K730" s="32"/>
      <c r="L730" s="32"/>
      <c r="M730" s="32"/>
      <c r="N730" s="32" t="s">
        <v>6481</v>
      </c>
      <c r="O730" s="32" t="s">
        <v>6482</v>
      </c>
      <c r="P730" s="32"/>
      <c r="Q730" s="32" t="s">
        <v>1092</v>
      </c>
      <c r="R730" s="35">
        <v>15000</v>
      </c>
      <c r="S730" s="35">
        <v>15000</v>
      </c>
      <c r="T730" s="6" t="s">
        <v>1092</v>
      </c>
      <c r="U730" s="6" t="s">
        <v>1092</v>
      </c>
      <c r="V730" s="5" t="s">
        <v>591</v>
      </c>
      <c r="W730" s="6">
        <v>33</v>
      </c>
      <c r="X730" s="6" t="s">
        <v>5777</v>
      </c>
      <c r="Y730" s="32">
        <v>21</v>
      </c>
      <c r="Z730" s="32" t="s">
        <v>4029</v>
      </c>
      <c r="AA730" s="122"/>
      <c r="AB730" s="32"/>
      <c r="AC730" s="32">
        <v>0</v>
      </c>
      <c r="AD730" s="32">
        <v>0</v>
      </c>
      <c r="AE730" s="10">
        <v>0</v>
      </c>
      <c r="AF730" s="10" t="s">
        <v>5778</v>
      </c>
    </row>
    <row r="731" spans="1:32" ht="38.25" x14ac:dyDescent="0.2">
      <c r="A731" s="130">
        <f>IF(B731&gt;0,MAX($A$4:A730)+1,"")</f>
        <v>728</v>
      </c>
      <c r="B731" s="32" t="s">
        <v>86</v>
      </c>
      <c r="C731" s="32">
        <v>5</v>
      </c>
      <c r="D731" s="31" t="s">
        <v>113</v>
      </c>
      <c r="E731" s="32" t="s">
        <v>1212</v>
      </c>
      <c r="F731" s="32" t="s">
        <v>5818</v>
      </c>
      <c r="G731" s="7" t="s">
        <v>6483</v>
      </c>
      <c r="H731" s="125">
        <v>56805938282</v>
      </c>
      <c r="I731" s="125" t="s">
        <v>6396</v>
      </c>
      <c r="J731" s="32"/>
      <c r="K731" s="32"/>
      <c r="L731" s="32"/>
      <c r="M731" s="32"/>
      <c r="N731" s="32" t="s">
        <v>6484</v>
      </c>
      <c r="O731" s="32" t="s">
        <v>6485</v>
      </c>
      <c r="P731" s="32"/>
      <c r="Q731" s="32" t="s">
        <v>1092</v>
      </c>
      <c r="R731" s="35">
        <v>15000</v>
      </c>
      <c r="S731" s="35">
        <v>15000</v>
      </c>
      <c r="T731" s="6" t="s">
        <v>1092</v>
      </c>
      <c r="U731" s="6" t="s">
        <v>1092</v>
      </c>
      <c r="V731" s="5" t="s">
        <v>591</v>
      </c>
      <c r="W731" s="6">
        <v>33</v>
      </c>
      <c r="X731" s="6" t="s">
        <v>5777</v>
      </c>
      <c r="Y731" s="32">
        <v>21</v>
      </c>
      <c r="Z731" s="32" t="s">
        <v>4029</v>
      </c>
      <c r="AA731" s="122"/>
      <c r="AB731" s="32"/>
      <c r="AC731" s="32">
        <v>0</v>
      </c>
      <c r="AD731" s="32">
        <v>0</v>
      </c>
      <c r="AE731" s="10">
        <v>0</v>
      </c>
      <c r="AF731" s="10" t="s">
        <v>5778</v>
      </c>
    </row>
    <row r="732" spans="1:32" ht="38.25" x14ac:dyDescent="0.2">
      <c r="A732" s="130">
        <f>IF(B732&gt;0,MAX($A$4:A731)+1,"")</f>
        <v>729</v>
      </c>
      <c r="B732" s="32" t="s">
        <v>86</v>
      </c>
      <c r="C732" s="32">
        <v>5</v>
      </c>
      <c r="D732" s="31" t="s">
        <v>113</v>
      </c>
      <c r="E732" s="32" t="s">
        <v>1212</v>
      </c>
      <c r="F732" s="32" t="s">
        <v>6486</v>
      </c>
      <c r="G732" s="7" t="s">
        <v>6487</v>
      </c>
      <c r="H732" s="125">
        <v>55395726945</v>
      </c>
      <c r="I732" s="125" t="s">
        <v>6488</v>
      </c>
      <c r="J732" s="32"/>
      <c r="K732" s="32"/>
      <c r="L732" s="32"/>
      <c r="M732" s="32"/>
      <c r="N732" s="32" t="s">
        <v>6489</v>
      </c>
      <c r="O732" s="32" t="s">
        <v>6490</v>
      </c>
      <c r="P732" s="32"/>
      <c r="Q732" s="32" t="s">
        <v>1092</v>
      </c>
      <c r="R732" s="35">
        <v>35000</v>
      </c>
      <c r="S732" s="35">
        <v>35000</v>
      </c>
      <c r="T732" s="6" t="s">
        <v>1092</v>
      </c>
      <c r="U732" s="6" t="s">
        <v>1092</v>
      </c>
      <c r="V732" s="5" t="s">
        <v>591</v>
      </c>
      <c r="W732" s="6">
        <v>33</v>
      </c>
      <c r="X732" s="6" t="s">
        <v>5777</v>
      </c>
      <c r="Y732" s="32">
        <v>21</v>
      </c>
      <c r="Z732" s="32" t="s">
        <v>4029</v>
      </c>
      <c r="AA732" s="122"/>
      <c r="AB732" s="32"/>
      <c r="AC732" s="32">
        <v>0</v>
      </c>
      <c r="AD732" s="32">
        <v>0</v>
      </c>
      <c r="AE732" s="10">
        <v>0</v>
      </c>
      <c r="AF732" s="10" t="s">
        <v>5778</v>
      </c>
    </row>
    <row r="733" spans="1:32" ht="38.25" x14ac:dyDescent="0.2">
      <c r="A733" s="130">
        <f>IF(B733&gt;0,MAX($A$4:A732)+1,"")</f>
        <v>730</v>
      </c>
      <c r="B733" s="32" t="s">
        <v>86</v>
      </c>
      <c r="C733" s="32">
        <v>5</v>
      </c>
      <c r="D733" s="31" t="s">
        <v>113</v>
      </c>
      <c r="E733" s="32" t="s">
        <v>1212</v>
      </c>
      <c r="F733" s="32" t="s">
        <v>6491</v>
      </c>
      <c r="G733" s="7" t="s">
        <v>6492</v>
      </c>
      <c r="H733" s="125">
        <v>47955067411</v>
      </c>
      <c r="I733" s="125" t="s">
        <v>6493</v>
      </c>
      <c r="J733" s="32"/>
      <c r="K733" s="32"/>
      <c r="L733" s="32"/>
      <c r="M733" s="32"/>
      <c r="N733" s="32" t="s">
        <v>5946</v>
      </c>
      <c r="O733" s="32" t="s">
        <v>6494</v>
      </c>
      <c r="P733" s="32"/>
      <c r="Q733" s="32" t="s">
        <v>1092</v>
      </c>
      <c r="R733" s="35">
        <v>10000</v>
      </c>
      <c r="S733" s="35">
        <v>10000</v>
      </c>
      <c r="T733" s="6" t="s">
        <v>1092</v>
      </c>
      <c r="U733" s="6" t="s">
        <v>1092</v>
      </c>
      <c r="V733" s="5" t="s">
        <v>591</v>
      </c>
      <c r="W733" s="6">
        <v>33</v>
      </c>
      <c r="X733" s="6" t="s">
        <v>5777</v>
      </c>
      <c r="Y733" s="32">
        <v>21</v>
      </c>
      <c r="Z733" s="32" t="s">
        <v>4029</v>
      </c>
      <c r="AA733" s="122"/>
      <c r="AB733" s="32"/>
      <c r="AC733" s="32">
        <v>0</v>
      </c>
      <c r="AD733" s="32">
        <v>0</v>
      </c>
      <c r="AE733" s="10">
        <v>0</v>
      </c>
      <c r="AF733" s="10" t="s">
        <v>5778</v>
      </c>
    </row>
    <row r="734" spans="1:32" ht="38.25" x14ac:dyDescent="0.2">
      <c r="A734" s="130">
        <f>IF(B734&gt;0,MAX($A$4:A733)+1,"")</f>
        <v>731</v>
      </c>
      <c r="B734" s="32" t="s">
        <v>86</v>
      </c>
      <c r="C734" s="32">
        <v>5</v>
      </c>
      <c r="D734" s="31" t="s">
        <v>113</v>
      </c>
      <c r="E734" s="32" t="s">
        <v>1212</v>
      </c>
      <c r="F734" s="32" t="s">
        <v>6495</v>
      </c>
      <c r="G734" s="7" t="s">
        <v>1595</v>
      </c>
      <c r="H734" s="125">
        <v>17655152955</v>
      </c>
      <c r="I734" s="125" t="s">
        <v>6496</v>
      </c>
      <c r="J734" s="32"/>
      <c r="K734" s="32"/>
      <c r="L734" s="32"/>
      <c r="M734" s="32"/>
      <c r="N734" s="32" t="s">
        <v>5946</v>
      </c>
      <c r="O734" s="32" t="s">
        <v>6497</v>
      </c>
      <c r="P734" s="32"/>
      <c r="Q734" s="32" t="s">
        <v>1092</v>
      </c>
      <c r="R734" s="35">
        <v>20000</v>
      </c>
      <c r="S734" s="35">
        <v>20000</v>
      </c>
      <c r="T734" s="6" t="s">
        <v>1092</v>
      </c>
      <c r="U734" s="6" t="s">
        <v>1092</v>
      </c>
      <c r="V734" s="5" t="s">
        <v>591</v>
      </c>
      <c r="W734" s="6">
        <v>33</v>
      </c>
      <c r="X734" s="6" t="s">
        <v>5777</v>
      </c>
      <c r="Y734" s="32">
        <v>21</v>
      </c>
      <c r="Z734" s="32" t="s">
        <v>4029</v>
      </c>
      <c r="AA734" s="122"/>
      <c r="AB734" s="32"/>
      <c r="AC734" s="32">
        <v>0</v>
      </c>
      <c r="AD734" s="32">
        <v>0</v>
      </c>
      <c r="AE734" s="10">
        <v>0</v>
      </c>
      <c r="AF734" s="10" t="s">
        <v>5778</v>
      </c>
    </row>
    <row r="735" spans="1:32" ht="38.25" x14ac:dyDescent="0.2">
      <c r="A735" s="130">
        <f>IF(B735&gt;0,MAX($A$4:A734)+1,"")</f>
        <v>732</v>
      </c>
      <c r="B735" s="32" t="s">
        <v>86</v>
      </c>
      <c r="C735" s="32">
        <v>5</v>
      </c>
      <c r="D735" s="31" t="s">
        <v>113</v>
      </c>
      <c r="E735" s="32" t="s">
        <v>1212</v>
      </c>
      <c r="F735" s="32" t="s">
        <v>6498</v>
      </c>
      <c r="G735" s="7" t="s">
        <v>5937</v>
      </c>
      <c r="H735" s="125">
        <v>48674189572</v>
      </c>
      <c r="I735" s="125" t="s">
        <v>5939</v>
      </c>
      <c r="J735" s="32"/>
      <c r="K735" s="32"/>
      <c r="L735" s="32"/>
      <c r="M735" s="32"/>
      <c r="N735" s="32" t="s">
        <v>5946</v>
      </c>
      <c r="O735" s="32" t="s">
        <v>6499</v>
      </c>
      <c r="P735" s="32"/>
      <c r="Q735" s="32" t="s">
        <v>1092</v>
      </c>
      <c r="R735" s="35">
        <v>20000</v>
      </c>
      <c r="S735" s="35">
        <v>20000</v>
      </c>
      <c r="T735" s="6" t="s">
        <v>1092</v>
      </c>
      <c r="U735" s="6" t="s">
        <v>1092</v>
      </c>
      <c r="V735" s="5" t="s">
        <v>591</v>
      </c>
      <c r="W735" s="6">
        <v>33</v>
      </c>
      <c r="X735" s="6" t="s">
        <v>5777</v>
      </c>
      <c r="Y735" s="32">
        <v>21</v>
      </c>
      <c r="Z735" s="32" t="s">
        <v>4029</v>
      </c>
      <c r="AA735" s="122"/>
      <c r="AB735" s="32"/>
      <c r="AC735" s="32">
        <v>0</v>
      </c>
      <c r="AD735" s="32">
        <v>0</v>
      </c>
      <c r="AE735" s="10">
        <v>0</v>
      </c>
      <c r="AF735" s="10" t="s">
        <v>5778</v>
      </c>
    </row>
    <row r="736" spans="1:32" ht="38.25" x14ac:dyDescent="0.2">
      <c r="A736" s="130">
        <f>IF(B736&gt;0,MAX($A$4:A735)+1,"")</f>
        <v>733</v>
      </c>
      <c r="B736" s="32" t="s">
        <v>86</v>
      </c>
      <c r="C736" s="32">
        <v>5</v>
      </c>
      <c r="D736" s="31" t="s">
        <v>113</v>
      </c>
      <c r="E736" s="32" t="s">
        <v>1212</v>
      </c>
      <c r="F736" s="32" t="s">
        <v>6500</v>
      </c>
      <c r="G736" s="7" t="s">
        <v>6501</v>
      </c>
      <c r="H736" s="125">
        <v>80735279990</v>
      </c>
      <c r="I736" s="125" t="s">
        <v>6502</v>
      </c>
      <c r="J736" s="32"/>
      <c r="K736" s="32"/>
      <c r="L736" s="32"/>
      <c r="M736" s="32"/>
      <c r="N736" s="32" t="s">
        <v>6503</v>
      </c>
      <c r="O736" s="32" t="s">
        <v>6504</v>
      </c>
      <c r="P736" s="32"/>
      <c r="Q736" s="32" t="s">
        <v>1092</v>
      </c>
      <c r="R736" s="35">
        <v>25000</v>
      </c>
      <c r="S736" s="35">
        <v>25000</v>
      </c>
      <c r="T736" s="6" t="s">
        <v>1092</v>
      </c>
      <c r="U736" s="6" t="s">
        <v>1092</v>
      </c>
      <c r="V736" s="5" t="s">
        <v>591</v>
      </c>
      <c r="W736" s="6">
        <v>33</v>
      </c>
      <c r="X736" s="6" t="s">
        <v>5777</v>
      </c>
      <c r="Y736" s="32">
        <v>21</v>
      </c>
      <c r="Z736" s="32" t="s">
        <v>4029</v>
      </c>
      <c r="AA736" s="122"/>
      <c r="AB736" s="32"/>
      <c r="AC736" s="32">
        <v>0</v>
      </c>
      <c r="AD736" s="32">
        <v>0</v>
      </c>
      <c r="AE736" s="10">
        <v>0</v>
      </c>
      <c r="AF736" s="10" t="s">
        <v>5778</v>
      </c>
    </row>
    <row r="737" spans="1:32" ht="38.25" x14ac:dyDescent="0.2">
      <c r="A737" s="130">
        <f>IF(B737&gt;0,MAX($A$4:A736)+1,"")</f>
        <v>734</v>
      </c>
      <c r="B737" s="32" t="s">
        <v>86</v>
      </c>
      <c r="C737" s="32">
        <v>5</v>
      </c>
      <c r="D737" s="31" t="s">
        <v>113</v>
      </c>
      <c r="E737" s="32" t="s">
        <v>1212</v>
      </c>
      <c r="F737" s="32" t="s">
        <v>6505</v>
      </c>
      <c r="G737" s="7" t="s">
        <v>3706</v>
      </c>
      <c r="H737" s="125" t="s">
        <v>3707</v>
      </c>
      <c r="I737" s="125" t="s">
        <v>3708</v>
      </c>
      <c r="J737" s="32"/>
      <c r="K737" s="32"/>
      <c r="L737" s="32"/>
      <c r="M737" s="32"/>
      <c r="N737" s="32" t="s">
        <v>6506</v>
      </c>
      <c r="O737" s="32" t="s">
        <v>6507</v>
      </c>
      <c r="P737" s="32"/>
      <c r="Q737" s="32" t="s">
        <v>1092</v>
      </c>
      <c r="R737" s="35">
        <v>10000</v>
      </c>
      <c r="S737" s="35">
        <v>10000</v>
      </c>
      <c r="T737" s="6" t="s">
        <v>1092</v>
      </c>
      <c r="U737" s="6" t="s">
        <v>1092</v>
      </c>
      <c r="V737" s="5" t="s">
        <v>591</v>
      </c>
      <c r="W737" s="6">
        <v>33</v>
      </c>
      <c r="X737" s="6" t="s">
        <v>5777</v>
      </c>
      <c r="Y737" s="32">
        <v>21</v>
      </c>
      <c r="Z737" s="32" t="s">
        <v>4029</v>
      </c>
      <c r="AA737" s="122"/>
      <c r="AB737" s="32"/>
      <c r="AC737" s="32">
        <v>0</v>
      </c>
      <c r="AD737" s="32">
        <v>0</v>
      </c>
      <c r="AE737" s="10">
        <v>0</v>
      </c>
      <c r="AF737" s="10" t="s">
        <v>5778</v>
      </c>
    </row>
    <row r="738" spans="1:32" ht="38.25" x14ac:dyDescent="0.2">
      <c r="A738" s="130">
        <f>IF(B738&gt;0,MAX($A$4:A737)+1,"")</f>
        <v>735</v>
      </c>
      <c r="B738" s="32" t="s">
        <v>86</v>
      </c>
      <c r="C738" s="32">
        <v>5</v>
      </c>
      <c r="D738" s="31" t="s">
        <v>113</v>
      </c>
      <c r="E738" s="32" t="s">
        <v>1212</v>
      </c>
      <c r="F738" s="32" t="s">
        <v>6508</v>
      </c>
      <c r="G738" s="7" t="s">
        <v>4640</v>
      </c>
      <c r="H738" s="125">
        <v>75592902483</v>
      </c>
      <c r="I738" s="125" t="s">
        <v>4642</v>
      </c>
      <c r="J738" s="32"/>
      <c r="K738" s="32"/>
      <c r="L738" s="32"/>
      <c r="M738" s="32"/>
      <c r="N738" s="32" t="s">
        <v>5862</v>
      </c>
      <c r="O738" s="32" t="s">
        <v>6509</v>
      </c>
      <c r="P738" s="32"/>
      <c r="Q738" s="32" t="s">
        <v>1092</v>
      </c>
      <c r="R738" s="35">
        <v>10000</v>
      </c>
      <c r="S738" s="35">
        <v>10000</v>
      </c>
      <c r="T738" s="6" t="s">
        <v>1092</v>
      </c>
      <c r="U738" s="6" t="s">
        <v>1092</v>
      </c>
      <c r="V738" s="5" t="s">
        <v>591</v>
      </c>
      <c r="W738" s="6">
        <v>33</v>
      </c>
      <c r="X738" s="6" t="s">
        <v>5777</v>
      </c>
      <c r="Y738" s="32">
        <v>21</v>
      </c>
      <c r="Z738" s="32" t="s">
        <v>4029</v>
      </c>
      <c r="AA738" s="122"/>
      <c r="AB738" s="32"/>
      <c r="AC738" s="32">
        <v>0</v>
      </c>
      <c r="AD738" s="32">
        <v>0</v>
      </c>
      <c r="AE738" s="10">
        <v>0</v>
      </c>
      <c r="AF738" s="10" t="s">
        <v>5778</v>
      </c>
    </row>
    <row r="739" spans="1:32" ht="38.25" x14ac:dyDescent="0.2">
      <c r="A739" s="130">
        <f>IF(B739&gt;0,MAX($A$4:A738)+1,"")</f>
        <v>736</v>
      </c>
      <c r="B739" s="32" t="s">
        <v>86</v>
      </c>
      <c r="C739" s="32">
        <v>5</v>
      </c>
      <c r="D739" s="31" t="s">
        <v>113</v>
      </c>
      <c r="E739" s="32" t="s">
        <v>1212</v>
      </c>
      <c r="F739" s="32" t="s">
        <v>6510</v>
      </c>
      <c r="G739" s="7" t="s">
        <v>6511</v>
      </c>
      <c r="H739" s="125">
        <v>91835334199</v>
      </c>
      <c r="I739" s="125" t="s">
        <v>6512</v>
      </c>
      <c r="J739" s="32"/>
      <c r="K739" s="32"/>
      <c r="L739" s="32"/>
      <c r="M739" s="32"/>
      <c r="N739" s="32" t="s">
        <v>6513</v>
      </c>
      <c r="O739" s="32" t="s">
        <v>6514</v>
      </c>
      <c r="P739" s="32"/>
      <c r="Q739" s="32" t="s">
        <v>1092</v>
      </c>
      <c r="R739" s="35">
        <v>25000</v>
      </c>
      <c r="S739" s="35">
        <v>25000</v>
      </c>
      <c r="T739" s="6" t="s">
        <v>1092</v>
      </c>
      <c r="U739" s="6" t="s">
        <v>1092</v>
      </c>
      <c r="V739" s="5" t="s">
        <v>591</v>
      </c>
      <c r="W739" s="6">
        <v>33</v>
      </c>
      <c r="X739" s="6" t="s">
        <v>5777</v>
      </c>
      <c r="Y739" s="32">
        <v>21</v>
      </c>
      <c r="Z739" s="32" t="s">
        <v>4029</v>
      </c>
      <c r="AA739" s="122"/>
      <c r="AB739" s="32"/>
      <c r="AC739" s="32">
        <v>0</v>
      </c>
      <c r="AD739" s="32">
        <v>0</v>
      </c>
      <c r="AE739" s="10">
        <v>0</v>
      </c>
      <c r="AF739" s="10" t="s">
        <v>5778</v>
      </c>
    </row>
    <row r="740" spans="1:32" ht="38.25" x14ac:dyDescent="0.2">
      <c r="A740" s="130">
        <f>IF(B740&gt;0,MAX($A$4:A739)+1,"")</f>
        <v>737</v>
      </c>
      <c r="B740" s="32" t="s">
        <v>86</v>
      </c>
      <c r="C740" s="32">
        <v>5</v>
      </c>
      <c r="D740" s="31" t="s">
        <v>113</v>
      </c>
      <c r="E740" s="32" t="s">
        <v>1212</v>
      </c>
      <c r="F740" s="32" t="s">
        <v>6515</v>
      </c>
      <c r="G740" s="7" t="s">
        <v>6516</v>
      </c>
      <c r="H740" s="125" t="s">
        <v>6517</v>
      </c>
      <c r="I740" s="125" t="s">
        <v>6518</v>
      </c>
      <c r="J740" s="32"/>
      <c r="K740" s="32"/>
      <c r="L740" s="32"/>
      <c r="M740" s="32"/>
      <c r="N740" s="32" t="s">
        <v>6519</v>
      </c>
      <c r="O740" s="32" t="s">
        <v>6520</v>
      </c>
      <c r="P740" s="32"/>
      <c r="Q740" s="32" t="s">
        <v>1092</v>
      </c>
      <c r="R740" s="35">
        <v>10000</v>
      </c>
      <c r="S740" s="35">
        <v>10000</v>
      </c>
      <c r="T740" s="6" t="s">
        <v>1092</v>
      </c>
      <c r="U740" s="6" t="s">
        <v>1092</v>
      </c>
      <c r="V740" s="5" t="s">
        <v>591</v>
      </c>
      <c r="W740" s="6">
        <v>33</v>
      </c>
      <c r="X740" s="6" t="s">
        <v>5777</v>
      </c>
      <c r="Y740" s="32">
        <v>21</v>
      </c>
      <c r="Z740" s="32" t="s">
        <v>4029</v>
      </c>
      <c r="AA740" s="122"/>
      <c r="AB740" s="32"/>
      <c r="AC740" s="32">
        <v>0</v>
      </c>
      <c r="AD740" s="32">
        <v>0</v>
      </c>
      <c r="AE740" s="10">
        <v>0</v>
      </c>
      <c r="AF740" s="10" t="s">
        <v>5778</v>
      </c>
    </row>
    <row r="741" spans="1:32" ht="38.25" x14ac:dyDescent="0.2">
      <c r="A741" s="130">
        <f>IF(B741&gt;0,MAX($A$4:A740)+1,"")</f>
        <v>738</v>
      </c>
      <c r="B741" s="32" t="s">
        <v>86</v>
      </c>
      <c r="C741" s="32">
        <v>5</v>
      </c>
      <c r="D741" s="31" t="s">
        <v>113</v>
      </c>
      <c r="E741" s="32" t="s">
        <v>1212</v>
      </c>
      <c r="F741" s="32" t="s">
        <v>6521</v>
      </c>
      <c r="G741" s="7" t="s">
        <v>2166</v>
      </c>
      <c r="H741" s="125">
        <v>40281654915</v>
      </c>
      <c r="I741" s="125" t="s">
        <v>2168</v>
      </c>
      <c r="J741" s="32"/>
      <c r="K741" s="32"/>
      <c r="L741" s="32"/>
      <c r="M741" s="32"/>
      <c r="N741" s="32" t="s">
        <v>6044</v>
      </c>
      <c r="O741" s="32" t="s">
        <v>6522</v>
      </c>
      <c r="P741" s="32"/>
      <c r="Q741" s="32" t="s">
        <v>1092</v>
      </c>
      <c r="R741" s="35">
        <v>60000</v>
      </c>
      <c r="S741" s="35">
        <v>60000</v>
      </c>
      <c r="T741" s="6" t="s">
        <v>1092</v>
      </c>
      <c r="U741" s="6" t="s">
        <v>1092</v>
      </c>
      <c r="V741" s="5" t="s">
        <v>591</v>
      </c>
      <c r="W741" s="6">
        <v>33</v>
      </c>
      <c r="X741" s="6" t="s">
        <v>5777</v>
      </c>
      <c r="Y741" s="32">
        <v>21</v>
      </c>
      <c r="Z741" s="32" t="s">
        <v>4029</v>
      </c>
      <c r="AA741" s="122"/>
      <c r="AB741" s="32"/>
      <c r="AC741" s="32">
        <v>0</v>
      </c>
      <c r="AD741" s="32">
        <v>0</v>
      </c>
      <c r="AE741" s="10">
        <v>0</v>
      </c>
      <c r="AF741" s="10" t="s">
        <v>5778</v>
      </c>
    </row>
    <row r="742" spans="1:32" ht="38.25" x14ac:dyDescent="0.2">
      <c r="A742" s="130">
        <f>IF(B742&gt;0,MAX($A$4:A741)+1,"")</f>
        <v>739</v>
      </c>
      <c r="B742" s="32" t="s">
        <v>86</v>
      </c>
      <c r="C742" s="32">
        <v>5</v>
      </c>
      <c r="D742" s="31" t="s">
        <v>113</v>
      </c>
      <c r="E742" s="32" t="s">
        <v>1212</v>
      </c>
      <c r="F742" s="32" t="s">
        <v>6523</v>
      </c>
      <c r="G742" s="7" t="s">
        <v>6524</v>
      </c>
      <c r="H742" s="125">
        <v>21387687663</v>
      </c>
      <c r="I742" s="125" t="s">
        <v>6525</v>
      </c>
      <c r="J742" s="32"/>
      <c r="K742" s="32"/>
      <c r="L742" s="32"/>
      <c r="M742" s="32"/>
      <c r="N742" s="32" t="s">
        <v>6526</v>
      </c>
      <c r="O742" s="32" t="s">
        <v>6527</v>
      </c>
      <c r="P742" s="32"/>
      <c r="Q742" s="32" t="s">
        <v>1092</v>
      </c>
      <c r="R742" s="35">
        <v>20000</v>
      </c>
      <c r="S742" s="35">
        <v>20000</v>
      </c>
      <c r="T742" s="6" t="s">
        <v>1092</v>
      </c>
      <c r="U742" s="6" t="s">
        <v>1092</v>
      </c>
      <c r="V742" s="5" t="s">
        <v>591</v>
      </c>
      <c r="W742" s="6">
        <v>33</v>
      </c>
      <c r="X742" s="6" t="s">
        <v>5777</v>
      </c>
      <c r="Y742" s="32">
        <v>21</v>
      </c>
      <c r="Z742" s="32" t="s">
        <v>4029</v>
      </c>
      <c r="AA742" s="122"/>
      <c r="AB742" s="32"/>
      <c r="AC742" s="32">
        <v>0</v>
      </c>
      <c r="AD742" s="32">
        <v>0</v>
      </c>
      <c r="AE742" s="10">
        <v>0</v>
      </c>
      <c r="AF742" s="10" t="s">
        <v>5778</v>
      </c>
    </row>
    <row r="743" spans="1:32" ht="38.25" x14ac:dyDescent="0.2">
      <c r="A743" s="130">
        <f>IF(B743&gt;0,MAX($A$4:A742)+1,"")</f>
        <v>740</v>
      </c>
      <c r="B743" s="32" t="s">
        <v>86</v>
      </c>
      <c r="C743" s="32">
        <v>5</v>
      </c>
      <c r="D743" s="31" t="s">
        <v>113</v>
      </c>
      <c r="E743" s="32" t="s">
        <v>1212</v>
      </c>
      <c r="F743" s="32" t="s">
        <v>6528</v>
      </c>
      <c r="G743" s="7" t="s">
        <v>6529</v>
      </c>
      <c r="H743" s="125" t="s">
        <v>5716</v>
      </c>
      <c r="I743" s="125" t="s">
        <v>5717</v>
      </c>
      <c r="J743" s="32"/>
      <c r="K743" s="32"/>
      <c r="L743" s="32"/>
      <c r="M743" s="32"/>
      <c r="N743" s="32" t="s">
        <v>5722</v>
      </c>
      <c r="O743" s="32" t="s">
        <v>6530</v>
      </c>
      <c r="P743" s="32"/>
      <c r="Q743" s="32" t="s">
        <v>1092</v>
      </c>
      <c r="R743" s="35">
        <v>50000</v>
      </c>
      <c r="S743" s="35">
        <v>50000</v>
      </c>
      <c r="T743" s="6" t="s">
        <v>1092</v>
      </c>
      <c r="U743" s="6" t="s">
        <v>1092</v>
      </c>
      <c r="V743" s="5" t="s">
        <v>591</v>
      </c>
      <c r="W743" s="6">
        <v>33</v>
      </c>
      <c r="X743" s="6" t="s">
        <v>5777</v>
      </c>
      <c r="Y743" s="32">
        <v>21</v>
      </c>
      <c r="Z743" s="32" t="s">
        <v>4029</v>
      </c>
      <c r="AA743" s="122"/>
      <c r="AB743" s="32"/>
      <c r="AC743" s="32">
        <v>0</v>
      </c>
      <c r="AD743" s="32">
        <v>0</v>
      </c>
      <c r="AE743" s="10">
        <v>0</v>
      </c>
      <c r="AF743" s="10" t="s">
        <v>5778</v>
      </c>
    </row>
    <row r="744" spans="1:32" ht="38.25" x14ac:dyDescent="0.2">
      <c r="A744" s="130">
        <f>IF(B744&gt;0,MAX($A$4:A743)+1,"")</f>
        <v>741</v>
      </c>
      <c r="B744" s="32" t="s">
        <v>86</v>
      </c>
      <c r="C744" s="32">
        <v>5</v>
      </c>
      <c r="D744" s="31" t="s">
        <v>113</v>
      </c>
      <c r="E744" s="32" t="s">
        <v>1212</v>
      </c>
      <c r="F744" s="32" t="s">
        <v>6531</v>
      </c>
      <c r="G744" s="7" t="s">
        <v>6532</v>
      </c>
      <c r="H744" s="125">
        <v>13062943707</v>
      </c>
      <c r="I744" s="125" t="s">
        <v>6533</v>
      </c>
      <c r="J744" s="32"/>
      <c r="K744" s="32"/>
      <c r="L744" s="32"/>
      <c r="M744" s="32"/>
      <c r="N744" s="32" t="s">
        <v>6534</v>
      </c>
      <c r="O744" s="32" t="s">
        <v>6535</v>
      </c>
      <c r="P744" s="32"/>
      <c r="Q744" s="32" t="s">
        <v>1092</v>
      </c>
      <c r="R744" s="35">
        <v>10000</v>
      </c>
      <c r="S744" s="35">
        <v>10000</v>
      </c>
      <c r="T744" s="6" t="s">
        <v>1092</v>
      </c>
      <c r="U744" s="6" t="s">
        <v>1092</v>
      </c>
      <c r="V744" s="5" t="s">
        <v>591</v>
      </c>
      <c r="W744" s="6">
        <v>33</v>
      </c>
      <c r="X744" s="6" t="s">
        <v>5777</v>
      </c>
      <c r="Y744" s="32">
        <v>21</v>
      </c>
      <c r="Z744" s="32" t="s">
        <v>4029</v>
      </c>
      <c r="AA744" s="122"/>
      <c r="AB744" s="32"/>
      <c r="AC744" s="32">
        <v>0</v>
      </c>
      <c r="AD744" s="32">
        <v>0</v>
      </c>
      <c r="AE744" s="10">
        <v>0</v>
      </c>
      <c r="AF744" s="10" t="s">
        <v>5778</v>
      </c>
    </row>
    <row r="745" spans="1:32" ht="38.25" x14ac:dyDescent="0.2">
      <c r="A745" s="130">
        <f>IF(B745&gt;0,MAX($A$4:A744)+1,"")</f>
        <v>742</v>
      </c>
      <c r="B745" s="32" t="s">
        <v>86</v>
      </c>
      <c r="C745" s="32">
        <v>5</v>
      </c>
      <c r="D745" s="31" t="s">
        <v>113</v>
      </c>
      <c r="E745" s="32" t="s">
        <v>1212</v>
      </c>
      <c r="F745" s="32" t="s">
        <v>6536</v>
      </c>
      <c r="G745" s="7" t="s">
        <v>6537</v>
      </c>
      <c r="H745" s="125">
        <v>71659890086</v>
      </c>
      <c r="I745" s="125" t="s">
        <v>6538</v>
      </c>
      <c r="J745" s="32"/>
      <c r="K745" s="32"/>
      <c r="L745" s="32"/>
      <c r="M745" s="32"/>
      <c r="N745" s="32" t="s">
        <v>6539</v>
      </c>
      <c r="O745" s="32" t="s">
        <v>6540</v>
      </c>
      <c r="P745" s="32"/>
      <c r="Q745" s="32" t="s">
        <v>1092</v>
      </c>
      <c r="R745" s="35">
        <v>20000</v>
      </c>
      <c r="S745" s="35">
        <v>20000</v>
      </c>
      <c r="T745" s="6" t="s">
        <v>1092</v>
      </c>
      <c r="U745" s="6" t="s">
        <v>1092</v>
      </c>
      <c r="V745" s="5" t="s">
        <v>591</v>
      </c>
      <c r="W745" s="6">
        <v>33</v>
      </c>
      <c r="X745" s="6" t="s">
        <v>5777</v>
      </c>
      <c r="Y745" s="32">
        <v>21</v>
      </c>
      <c r="Z745" s="32" t="s">
        <v>4029</v>
      </c>
      <c r="AA745" s="122"/>
      <c r="AB745" s="32"/>
      <c r="AC745" s="32">
        <v>0</v>
      </c>
      <c r="AD745" s="32">
        <v>0</v>
      </c>
      <c r="AE745" s="10">
        <v>0</v>
      </c>
      <c r="AF745" s="10" t="s">
        <v>5778</v>
      </c>
    </row>
    <row r="746" spans="1:32" ht="38.25" x14ac:dyDescent="0.2">
      <c r="A746" s="130">
        <f>IF(B746&gt;0,MAX($A$4:A745)+1,"")</f>
        <v>743</v>
      </c>
      <c r="B746" s="32" t="s">
        <v>86</v>
      </c>
      <c r="C746" s="32">
        <v>5</v>
      </c>
      <c r="D746" s="31" t="s">
        <v>113</v>
      </c>
      <c r="E746" s="32" t="s">
        <v>1212</v>
      </c>
      <c r="F746" s="32" t="s">
        <v>6541</v>
      </c>
      <c r="G746" s="7" t="s">
        <v>6542</v>
      </c>
      <c r="H746" s="125">
        <v>31315767318</v>
      </c>
      <c r="I746" s="125" t="s">
        <v>6543</v>
      </c>
      <c r="J746" s="32"/>
      <c r="K746" s="32"/>
      <c r="L746" s="32"/>
      <c r="M746" s="32"/>
      <c r="N746" s="32" t="s">
        <v>6544</v>
      </c>
      <c r="O746" s="32" t="s">
        <v>6545</v>
      </c>
      <c r="P746" s="32"/>
      <c r="Q746" s="32" t="s">
        <v>1092</v>
      </c>
      <c r="R746" s="35">
        <v>15000</v>
      </c>
      <c r="S746" s="35">
        <v>15000</v>
      </c>
      <c r="T746" s="6" t="s">
        <v>1092</v>
      </c>
      <c r="U746" s="6" t="s">
        <v>1092</v>
      </c>
      <c r="V746" s="5" t="s">
        <v>591</v>
      </c>
      <c r="W746" s="6">
        <v>33</v>
      </c>
      <c r="X746" s="6" t="s">
        <v>5777</v>
      </c>
      <c r="Y746" s="32">
        <v>21</v>
      </c>
      <c r="Z746" s="32" t="s">
        <v>4029</v>
      </c>
      <c r="AA746" s="122"/>
      <c r="AB746" s="32"/>
      <c r="AC746" s="32">
        <v>0</v>
      </c>
      <c r="AD746" s="32">
        <v>0</v>
      </c>
      <c r="AE746" s="10">
        <v>0</v>
      </c>
      <c r="AF746" s="10" t="s">
        <v>5778</v>
      </c>
    </row>
    <row r="747" spans="1:32" ht="38.25" x14ac:dyDescent="0.2">
      <c r="A747" s="130">
        <f>IF(B747&gt;0,MAX($A$4:A746)+1,"")</f>
        <v>744</v>
      </c>
      <c r="B747" s="32" t="s">
        <v>86</v>
      </c>
      <c r="C747" s="32">
        <v>5</v>
      </c>
      <c r="D747" s="31" t="s">
        <v>113</v>
      </c>
      <c r="E747" s="32" t="s">
        <v>1212</v>
      </c>
      <c r="F747" s="32" t="s">
        <v>6546</v>
      </c>
      <c r="G747" s="7" t="s">
        <v>1822</v>
      </c>
      <c r="H747" s="125">
        <v>97436200814</v>
      </c>
      <c r="I747" s="125" t="s">
        <v>1823</v>
      </c>
      <c r="J747" s="32"/>
      <c r="K747" s="32"/>
      <c r="L747" s="32"/>
      <c r="M747" s="32"/>
      <c r="N747" s="32" t="s">
        <v>1828</v>
      </c>
      <c r="O747" s="32" t="s">
        <v>6547</v>
      </c>
      <c r="P747" s="32"/>
      <c r="Q747" s="32" t="s">
        <v>1092</v>
      </c>
      <c r="R747" s="35">
        <v>15000</v>
      </c>
      <c r="S747" s="35">
        <v>15000</v>
      </c>
      <c r="T747" s="6" t="s">
        <v>1092</v>
      </c>
      <c r="U747" s="6" t="s">
        <v>1092</v>
      </c>
      <c r="V747" s="5" t="s">
        <v>591</v>
      </c>
      <c r="W747" s="6">
        <v>33</v>
      </c>
      <c r="X747" s="6" t="s">
        <v>5777</v>
      </c>
      <c r="Y747" s="32">
        <v>21</v>
      </c>
      <c r="Z747" s="32" t="s">
        <v>4029</v>
      </c>
      <c r="AA747" s="122"/>
      <c r="AB747" s="32"/>
      <c r="AC747" s="32">
        <v>0</v>
      </c>
      <c r="AD747" s="32">
        <v>0</v>
      </c>
      <c r="AE747" s="10">
        <v>0</v>
      </c>
      <c r="AF747" s="10" t="s">
        <v>5778</v>
      </c>
    </row>
    <row r="748" spans="1:32" ht="38.25" x14ac:dyDescent="0.2">
      <c r="A748" s="130">
        <f>IF(B748&gt;0,MAX($A$4:A747)+1,"")</f>
        <v>745</v>
      </c>
      <c r="B748" s="32" t="s">
        <v>86</v>
      </c>
      <c r="C748" s="32">
        <v>5</v>
      </c>
      <c r="D748" s="31" t="s">
        <v>113</v>
      </c>
      <c r="E748" s="32" t="s">
        <v>1212</v>
      </c>
      <c r="F748" s="32" t="s">
        <v>6548</v>
      </c>
      <c r="G748" s="7" t="s">
        <v>6549</v>
      </c>
      <c r="H748" s="125">
        <v>44251478653</v>
      </c>
      <c r="I748" s="125" t="s">
        <v>6550</v>
      </c>
      <c r="J748" s="32"/>
      <c r="K748" s="32"/>
      <c r="L748" s="32"/>
      <c r="M748" s="32"/>
      <c r="N748" s="32" t="s">
        <v>6551</v>
      </c>
      <c r="O748" s="32" t="s">
        <v>6552</v>
      </c>
      <c r="P748" s="32"/>
      <c r="Q748" s="32" t="s">
        <v>1092</v>
      </c>
      <c r="R748" s="35">
        <v>35000</v>
      </c>
      <c r="S748" s="35">
        <v>35000</v>
      </c>
      <c r="T748" s="6" t="s">
        <v>1092</v>
      </c>
      <c r="U748" s="6" t="s">
        <v>1092</v>
      </c>
      <c r="V748" s="5" t="s">
        <v>591</v>
      </c>
      <c r="W748" s="6">
        <v>33</v>
      </c>
      <c r="X748" s="6" t="s">
        <v>5777</v>
      </c>
      <c r="Y748" s="32">
        <v>21</v>
      </c>
      <c r="Z748" s="32" t="s">
        <v>4029</v>
      </c>
      <c r="AA748" s="122"/>
      <c r="AB748" s="32"/>
      <c r="AC748" s="32">
        <v>0</v>
      </c>
      <c r="AD748" s="32">
        <v>0</v>
      </c>
      <c r="AE748" s="10">
        <v>0</v>
      </c>
      <c r="AF748" s="10" t="s">
        <v>5778</v>
      </c>
    </row>
    <row r="749" spans="1:32" ht="38.25" x14ac:dyDescent="0.2">
      <c r="A749" s="130">
        <f>IF(B749&gt;0,MAX($A$4:A748)+1,"")</f>
        <v>746</v>
      </c>
      <c r="B749" s="32" t="s">
        <v>86</v>
      </c>
      <c r="C749" s="32">
        <v>5</v>
      </c>
      <c r="D749" s="31" t="s">
        <v>113</v>
      </c>
      <c r="E749" s="32" t="s">
        <v>1212</v>
      </c>
      <c r="F749" s="32" t="s">
        <v>6553</v>
      </c>
      <c r="G749" s="7" t="s">
        <v>6554</v>
      </c>
      <c r="H749" s="125">
        <v>35635954759</v>
      </c>
      <c r="I749" s="125" t="s">
        <v>6555</v>
      </c>
      <c r="J749" s="32"/>
      <c r="K749" s="32"/>
      <c r="L749" s="32"/>
      <c r="M749" s="32"/>
      <c r="N749" s="32" t="s">
        <v>6556</v>
      </c>
      <c r="O749" s="32" t="s">
        <v>6557</v>
      </c>
      <c r="P749" s="32"/>
      <c r="Q749" s="32" t="s">
        <v>1092</v>
      </c>
      <c r="R749" s="35">
        <v>20000</v>
      </c>
      <c r="S749" s="35">
        <v>20000</v>
      </c>
      <c r="T749" s="6" t="s">
        <v>1092</v>
      </c>
      <c r="U749" s="6" t="s">
        <v>1092</v>
      </c>
      <c r="V749" s="5" t="s">
        <v>591</v>
      </c>
      <c r="W749" s="6">
        <v>33</v>
      </c>
      <c r="X749" s="6" t="s">
        <v>5777</v>
      </c>
      <c r="Y749" s="32">
        <v>21</v>
      </c>
      <c r="Z749" s="32" t="s">
        <v>4029</v>
      </c>
      <c r="AA749" s="122"/>
      <c r="AB749" s="32"/>
      <c r="AC749" s="32">
        <v>0</v>
      </c>
      <c r="AD749" s="32">
        <v>0</v>
      </c>
      <c r="AE749" s="10">
        <v>0</v>
      </c>
      <c r="AF749" s="10" t="s">
        <v>5778</v>
      </c>
    </row>
    <row r="750" spans="1:32" ht="38.25" x14ac:dyDescent="0.2">
      <c r="A750" s="130">
        <f>IF(B750&gt;0,MAX($A$4:A749)+1,"")</f>
        <v>747</v>
      </c>
      <c r="B750" s="32" t="s">
        <v>86</v>
      </c>
      <c r="C750" s="32">
        <v>5</v>
      </c>
      <c r="D750" s="31" t="s">
        <v>113</v>
      </c>
      <c r="E750" s="32" t="s">
        <v>1212</v>
      </c>
      <c r="F750" s="32" t="s">
        <v>6558</v>
      </c>
      <c r="G750" s="7" t="s">
        <v>6559</v>
      </c>
      <c r="H750" s="125">
        <v>18534447869</v>
      </c>
      <c r="I750" s="125" t="s">
        <v>6560</v>
      </c>
      <c r="J750" s="32"/>
      <c r="K750" s="32"/>
      <c r="L750" s="32"/>
      <c r="M750" s="32"/>
      <c r="N750" s="32" t="s">
        <v>6561</v>
      </c>
      <c r="O750" s="32" t="s">
        <v>6562</v>
      </c>
      <c r="P750" s="32"/>
      <c r="Q750" s="32" t="s">
        <v>1092</v>
      </c>
      <c r="R750" s="35">
        <v>15000</v>
      </c>
      <c r="S750" s="35">
        <v>15000</v>
      </c>
      <c r="T750" s="6" t="s">
        <v>1092</v>
      </c>
      <c r="U750" s="6" t="s">
        <v>1092</v>
      </c>
      <c r="V750" s="5" t="s">
        <v>591</v>
      </c>
      <c r="W750" s="6">
        <v>33</v>
      </c>
      <c r="X750" s="6" t="s">
        <v>5777</v>
      </c>
      <c r="Y750" s="32">
        <v>21</v>
      </c>
      <c r="Z750" s="32" t="s">
        <v>4029</v>
      </c>
      <c r="AA750" s="122"/>
      <c r="AB750" s="32"/>
      <c r="AC750" s="32">
        <v>0</v>
      </c>
      <c r="AD750" s="32">
        <v>0</v>
      </c>
      <c r="AE750" s="10">
        <v>0</v>
      </c>
      <c r="AF750" s="10" t="s">
        <v>5778</v>
      </c>
    </row>
    <row r="751" spans="1:32" ht="38.25" x14ac:dyDescent="0.2">
      <c r="A751" s="130">
        <f>IF(B751&gt;0,MAX($A$4:A750)+1,"")</f>
        <v>748</v>
      </c>
      <c r="B751" s="32" t="s">
        <v>86</v>
      </c>
      <c r="C751" s="32">
        <v>5</v>
      </c>
      <c r="D751" s="31" t="s">
        <v>113</v>
      </c>
      <c r="E751" s="32" t="s">
        <v>1212</v>
      </c>
      <c r="F751" s="32" t="s">
        <v>6563</v>
      </c>
      <c r="G751" s="7" t="s">
        <v>6564</v>
      </c>
      <c r="H751" s="125">
        <v>51295739879</v>
      </c>
      <c r="I751" s="125" t="s">
        <v>6565</v>
      </c>
      <c r="J751" s="32"/>
      <c r="K751" s="32"/>
      <c r="L751" s="32"/>
      <c r="M751" s="32"/>
      <c r="N751" s="32" t="s">
        <v>6566</v>
      </c>
      <c r="O751" s="32" t="s">
        <v>6567</v>
      </c>
      <c r="P751" s="32"/>
      <c r="Q751" s="32" t="s">
        <v>1092</v>
      </c>
      <c r="R751" s="35">
        <v>25000</v>
      </c>
      <c r="S751" s="35">
        <v>25000</v>
      </c>
      <c r="T751" s="6" t="s">
        <v>1092</v>
      </c>
      <c r="U751" s="6" t="s">
        <v>1092</v>
      </c>
      <c r="V751" s="5" t="s">
        <v>591</v>
      </c>
      <c r="W751" s="6">
        <v>33</v>
      </c>
      <c r="X751" s="6" t="s">
        <v>5777</v>
      </c>
      <c r="Y751" s="32">
        <v>21</v>
      </c>
      <c r="Z751" s="32" t="s">
        <v>4029</v>
      </c>
      <c r="AA751" s="122"/>
      <c r="AB751" s="32"/>
      <c r="AC751" s="32">
        <v>0</v>
      </c>
      <c r="AD751" s="32">
        <v>0</v>
      </c>
      <c r="AE751" s="10">
        <v>0</v>
      </c>
      <c r="AF751" s="10" t="s">
        <v>5778</v>
      </c>
    </row>
    <row r="752" spans="1:32" ht="38.25" x14ac:dyDescent="0.2">
      <c r="A752" s="130">
        <f>IF(B752&gt;0,MAX($A$4:A751)+1,"")</f>
        <v>749</v>
      </c>
      <c r="B752" s="32" t="s">
        <v>86</v>
      </c>
      <c r="C752" s="32">
        <v>5</v>
      </c>
      <c r="D752" s="31" t="s">
        <v>113</v>
      </c>
      <c r="E752" s="32" t="s">
        <v>1212</v>
      </c>
      <c r="F752" s="32" t="s">
        <v>6568</v>
      </c>
      <c r="G752" s="7" t="s">
        <v>6569</v>
      </c>
      <c r="H752" s="125">
        <v>98366194520</v>
      </c>
      <c r="I752" s="125" t="s">
        <v>6570</v>
      </c>
      <c r="J752" s="32"/>
      <c r="K752" s="32"/>
      <c r="L752" s="32"/>
      <c r="M752" s="32"/>
      <c r="N752" s="32" t="s">
        <v>6571</v>
      </c>
      <c r="O752" s="32" t="s">
        <v>6572</v>
      </c>
      <c r="P752" s="32"/>
      <c r="Q752" s="32" t="s">
        <v>1092</v>
      </c>
      <c r="R752" s="35">
        <v>10000</v>
      </c>
      <c r="S752" s="35">
        <v>10000</v>
      </c>
      <c r="T752" s="6" t="s">
        <v>1092</v>
      </c>
      <c r="U752" s="6" t="s">
        <v>1092</v>
      </c>
      <c r="V752" s="5" t="s">
        <v>591</v>
      </c>
      <c r="W752" s="6">
        <v>33</v>
      </c>
      <c r="X752" s="6" t="s">
        <v>5777</v>
      </c>
      <c r="Y752" s="32">
        <v>21</v>
      </c>
      <c r="Z752" s="32" t="s">
        <v>4029</v>
      </c>
      <c r="AA752" s="122"/>
      <c r="AB752" s="32"/>
      <c r="AC752" s="32">
        <v>0</v>
      </c>
      <c r="AD752" s="32">
        <v>0</v>
      </c>
      <c r="AE752" s="10">
        <v>0</v>
      </c>
      <c r="AF752" s="10" t="s">
        <v>5778</v>
      </c>
    </row>
    <row r="753" spans="1:32" ht="38.25" x14ac:dyDescent="0.2">
      <c r="A753" s="130">
        <f>IF(B753&gt;0,MAX($A$4:A752)+1,"")</f>
        <v>750</v>
      </c>
      <c r="B753" s="32" t="s">
        <v>86</v>
      </c>
      <c r="C753" s="32">
        <v>5</v>
      </c>
      <c r="D753" s="31" t="s">
        <v>113</v>
      </c>
      <c r="E753" s="32" t="s">
        <v>1212</v>
      </c>
      <c r="F753" s="32" t="s">
        <v>6573</v>
      </c>
      <c r="G753" s="7" t="s">
        <v>6574</v>
      </c>
      <c r="H753" s="125">
        <v>62587844371</v>
      </c>
      <c r="I753" s="125" t="s">
        <v>6575</v>
      </c>
      <c r="J753" s="32"/>
      <c r="K753" s="32"/>
      <c r="L753" s="32"/>
      <c r="M753" s="32"/>
      <c r="N753" s="32" t="s">
        <v>6576</v>
      </c>
      <c r="O753" s="32" t="s">
        <v>6577</v>
      </c>
      <c r="P753" s="32"/>
      <c r="Q753" s="32" t="s">
        <v>1092</v>
      </c>
      <c r="R753" s="35">
        <v>15000</v>
      </c>
      <c r="S753" s="35">
        <v>15000</v>
      </c>
      <c r="T753" s="6" t="s">
        <v>1092</v>
      </c>
      <c r="U753" s="6" t="s">
        <v>1092</v>
      </c>
      <c r="V753" s="5" t="s">
        <v>591</v>
      </c>
      <c r="W753" s="6">
        <v>33</v>
      </c>
      <c r="X753" s="6" t="s">
        <v>5777</v>
      </c>
      <c r="Y753" s="32">
        <v>21</v>
      </c>
      <c r="Z753" s="32" t="s">
        <v>4029</v>
      </c>
      <c r="AA753" s="122"/>
      <c r="AB753" s="32"/>
      <c r="AC753" s="32">
        <v>0</v>
      </c>
      <c r="AD753" s="32">
        <v>0</v>
      </c>
      <c r="AE753" s="10">
        <v>0</v>
      </c>
      <c r="AF753" s="10" t="s">
        <v>5778</v>
      </c>
    </row>
    <row r="754" spans="1:32" ht="38.25" x14ac:dyDescent="0.2">
      <c r="A754" s="130">
        <f>IF(B754&gt;0,MAX($A$4:A753)+1,"")</f>
        <v>751</v>
      </c>
      <c r="B754" s="32" t="s">
        <v>86</v>
      </c>
      <c r="C754" s="32">
        <v>5</v>
      </c>
      <c r="D754" s="31" t="s">
        <v>113</v>
      </c>
      <c r="E754" s="32" t="s">
        <v>1212</v>
      </c>
      <c r="F754" s="32" t="s">
        <v>6578</v>
      </c>
      <c r="G754" s="7" t="s">
        <v>6579</v>
      </c>
      <c r="H754" s="125">
        <v>61817894937</v>
      </c>
      <c r="I754" s="125" t="s">
        <v>6580</v>
      </c>
      <c r="J754" s="32"/>
      <c r="K754" s="32"/>
      <c r="L754" s="32"/>
      <c r="M754" s="32"/>
      <c r="N754" s="32" t="s">
        <v>6581</v>
      </c>
      <c r="O754" s="32" t="s">
        <v>6582</v>
      </c>
      <c r="P754" s="32"/>
      <c r="Q754" s="32" t="s">
        <v>1092</v>
      </c>
      <c r="R754" s="35">
        <v>40000</v>
      </c>
      <c r="S754" s="35">
        <v>40000</v>
      </c>
      <c r="T754" s="6" t="s">
        <v>1092</v>
      </c>
      <c r="U754" s="6" t="s">
        <v>1092</v>
      </c>
      <c r="V754" s="5" t="s">
        <v>591</v>
      </c>
      <c r="W754" s="6">
        <v>33</v>
      </c>
      <c r="X754" s="6" t="s">
        <v>5777</v>
      </c>
      <c r="Y754" s="32">
        <v>21</v>
      </c>
      <c r="Z754" s="32" t="s">
        <v>4029</v>
      </c>
      <c r="AA754" s="122"/>
      <c r="AB754" s="32"/>
      <c r="AC754" s="32">
        <v>0</v>
      </c>
      <c r="AD754" s="32">
        <v>0</v>
      </c>
      <c r="AE754" s="10">
        <v>0</v>
      </c>
      <c r="AF754" s="10" t="s">
        <v>5778</v>
      </c>
    </row>
    <row r="755" spans="1:32" ht="38.25" x14ac:dyDescent="0.2">
      <c r="A755" s="130">
        <f>IF(B755&gt;0,MAX($A$4:A754)+1,"")</f>
        <v>752</v>
      </c>
      <c r="B755" s="32" t="s">
        <v>86</v>
      </c>
      <c r="C755" s="32">
        <v>5</v>
      </c>
      <c r="D755" s="31" t="s">
        <v>113</v>
      </c>
      <c r="E755" s="32" t="s">
        <v>1212</v>
      </c>
      <c r="F755" s="32" t="s">
        <v>6583</v>
      </c>
      <c r="G755" s="7" t="s">
        <v>6584</v>
      </c>
      <c r="H755" s="125">
        <v>54548684288</v>
      </c>
      <c r="I755" s="125" t="s">
        <v>6585</v>
      </c>
      <c r="J755" s="32"/>
      <c r="K755" s="32"/>
      <c r="L755" s="32"/>
      <c r="M755" s="32"/>
      <c r="N755" s="32" t="s">
        <v>6586</v>
      </c>
      <c r="O755" s="32" t="s">
        <v>6587</v>
      </c>
      <c r="P755" s="32"/>
      <c r="Q755" s="32" t="s">
        <v>1092</v>
      </c>
      <c r="R755" s="35">
        <v>15000</v>
      </c>
      <c r="S755" s="35">
        <v>15000</v>
      </c>
      <c r="T755" s="6" t="s">
        <v>1092</v>
      </c>
      <c r="U755" s="6" t="s">
        <v>1092</v>
      </c>
      <c r="V755" s="5" t="s">
        <v>591</v>
      </c>
      <c r="W755" s="6">
        <v>33</v>
      </c>
      <c r="X755" s="6" t="s">
        <v>5777</v>
      </c>
      <c r="Y755" s="32">
        <v>21</v>
      </c>
      <c r="Z755" s="32" t="s">
        <v>4029</v>
      </c>
      <c r="AA755" s="122"/>
      <c r="AB755" s="32"/>
      <c r="AC755" s="32">
        <v>0</v>
      </c>
      <c r="AD755" s="32">
        <v>0</v>
      </c>
      <c r="AE755" s="10">
        <v>0</v>
      </c>
      <c r="AF755" s="10" t="s">
        <v>5778</v>
      </c>
    </row>
    <row r="756" spans="1:32" ht="38.25" x14ac:dyDescent="0.2">
      <c r="A756" s="130">
        <f>IF(B756&gt;0,MAX($A$4:A755)+1,"")</f>
        <v>753</v>
      </c>
      <c r="B756" s="32" t="s">
        <v>86</v>
      </c>
      <c r="C756" s="32">
        <v>5</v>
      </c>
      <c r="D756" s="31" t="s">
        <v>113</v>
      </c>
      <c r="E756" s="32" t="s">
        <v>1212</v>
      </c>
      <c r="F756" s="32" t="s">
        <v>6588</v>
      </c>
      <c r="G756" s="7" t="s">
        <v>6589</v>
      </c>
      <c r="H756" s="125">
        <v>31760896897</v>
      </c>
      <c r="I756" s="125" t="s">
        <v>6590</v>
      </c>
      <c r="J756" s="32"/>
      <c r="K756" s="32"/>
      <c r="L756" s="32"/>
      <c r="M756" s="32"/>
      <c r="N756" s="32" t="s">
        <v>6591</v>
      </c>
      <c r="O756" s="32" t="s">
        <v>6592</v>
      </c>
      <c r="P756" s="32"/>
      <c r="Q756" s="32" t="s">
        <v>1092</v>
      </c>
      <c r="R756" s="35">
        <v>30000</v>
      </c>
      <c r="S756" s="35">
        <v>30000</v>
      </c>
      <c r="T756" s="6" t="s">
        <v>1092</v>
      </c>
      <c r="U756" s="6" t="s">
        <v>1092</v>
      </c>
      <c r="V756" s="5" t="s">
        <v>591</v>
      </c>
      <c r="W756" s="6">
        <v>33</v>
      </c>
      <c r="X756" s="6" t="s">
        <v>5777</v>
      </c>
      <c r="Y756" s="32">
        <v>21</v>
      </c>
      <c r="Z756" s="32" t="s">
        <v>4029</v>
      </c>
      <c r="AA756" s="122"/>
      <c r="AB756" s="32"/>
      <c r="AC756" s="32">
        <v>0</v>
      </c>
      <c r="AD756" s="32">
        <v>0</v>
      </c>
      <c r="AE756" s="10">
        <v>0</v>
      </c>
      <c r="AF756" s="10" t="s">
        <v>5778</v>
      </c>
    </row>
    <row r="757" spans="1:32" ht="38.25" x14ac:dyDescent="0.2">
      <c r="A757" s="130">
        <f>IF(B757&gt;0,MAX($A$4:A756)+1,"")</f>
        <v>754</v>
      </c>
      <c r="B757" s="32" t="s">
        <v>86</v>
      </c>
      <c r="C757" s="32">
        <v>5</v>
      </c>
      <c r="D757" s="31" t="s">
        <v>113</v>
      </c>
      <c r="E757" s="32" t="s">
        <v>1212</v>
      </c>
      <c r="F757" s="32" t="s">
        <v>6593</v>
      </c>
      <c r="G757" s="7" t="s">
        <v>6594</v>
      </c>
      <c r="H757" s="125">
        <v>74151090266</v>
      </c>
      <c r="I757" s="125" t="s">
        <v>5684</v>
      </c>
      <c r="J757" s="32"/>
      <c r="K757" s="32"/>
      <c r="L757" s="32"/>
      <c r="M757" s="32"/>
      <c r="N757" s="32" t="s">
        <v>5688</v>
      </c>
      <c r="O757" s="32" t="s">
        <v>6595</v>
      </c>
      <c r="P757" s="32"/>
      <c r="Q757" s="32" t="s">
        <v>1092</v>
      </c>
      <c r="R757" s="35">
        <v>15000</v>
      </c>
      <c r="S757" s="35">
        <v>15000</v>
      </c>
      <c r="T757" s="6" t="s">
        <v>1092</v>
      </c>
      <c r="U757" s="6" t="s">
        <v>1092</v>
      </c>
      <c r="V757" s="5" t="s">
        <v>591</v>
      </c>
      <c r="W757" s="6">
        <v>33</v>
      </c>
      <c r="X757" s="6" t="s">
        <v>5777</v>
      </c>
      <c r="Y757" s="32">
        <v>21</v>
      </c>
      <c r="Z757" s="32" t="s">
        <v>4029</v>
      </c>
      <c r="AA757" s="122"/>
      <c r="AB757" s="32"/>
      <c r="AC757" s="32">
        <v>0</v>
      </c>
      <c r="AD757" s="32">
        <v>0</v>
      </c>
      <c r="AE757" s="10">
        <v>0</v>
      </c>
      <c r="AF757" s="10" t="s">
        <v>5778</v>
      </c>
    </row>
    <row r="758" spans="1:32" ht="38.25" x14ac:dyDescent="0.2">
      <c r="A758" s="130">
        <f>IF(B758&gt;0,MAX($A$4:A757)+1,"")</f>
        <v>755</v>
      </c>
      <c r="B758" s="32" t="s">
        <v>86</v>
      </c>
      <c r="C758" s="32">
        <v>5</v>
      </c>
      <c r="D758" s="31" t="s">
        <v>113</v>
      </c>
      <c r="E758" s="32" t="s">
        <v>1212</v>
      </c>
      <c r="F758" s="32" t="s">
        <v>6596</v>
      </c>
      <c r="G758" s="7" t="s">
        <v>6597</v>
      </c>
      <c r="H758" s="125" t="s">
        <v>6598</v>
      </c>
      <c r="I758" s="125" t="s">
        <v>6599</v>
      </c>
      <c r="J758" s="32" t="s">
        <v>6600</v>
      </c>
      <c r="K758" s="32">
        <v>915320921</v>
      </c>
      <c r="L758" s="32" t="s">
        <v>6601</v>
      </c>
      <c r="M758" s="32" t="s">
        <v>6602</v>
      </c>
      <c r="N758" s="32" t="s">
        <v>6603</v>
      </c>
      <c r="O758" s="32" t="s">
        <v>6604</v>
      </c>
      <c r="P758" s="32" t="s">
        <v>5352</v>
      </c>
      <c r="Q758" s="32">
        <v>1</v>
      </c>
      <c r="R758" s="35">
        <v>20000</v>
      </c>
      <c r="S758" s="35">
        <v>20000</v>
      </c>
      <c r="T758" s="6">
        <v>1</v>
      </c>
      <c r="U758" s="6">
        <v>1</v>
      </c>
      <c r="V758" s="5" t="s">
        <v>687</v>
      </c>
      <c r="W758" s="6">
        <v>83</v>
      </c>
      <c r="X758" s="6">
        <v>8</v>
      </c>
      <c r="Y758" s="32">
        <v>21</v>
      </c>
      <c r="Z758" s="32" t="s">
        <v>4029</v>
      </c>
      <c r="AA758" s="122"/>
      <c r="AB758" s="32"/>
      <c r="AC758" s="32">
        <v>0</v>
      </c>
      <c r="AD758" s="32">
        <v>0</v>
      </c>
      <c r="AE758" s="10">
        <v>0</v>
      </c>
      <c r="AF758" s="10" t="s">
        <v>6605</v>
      </c>
    </row>
    <row r="759" spans="1:32" ht="38.25" x14ac:dyDescent="0.2">
      <c r="A759" s="130">
        <f>IF(B759&gt;0,MAX($A$4:A758)+1,"")</f>
        <v>756</v>
      </c>
      <c r="B759" s="32" t="s">
        <v>86</v>
      </c>
      <c r="C759" s="32">
        <v>5</v>
      </c>
      <c r="D759" s="31" t="s">
        <v>113</v>
      </c>
      <c r="E759" s="32" t="s">
        <v>1212</v>
      </c>
      <c r="F759" s="32" t="s">
        <v>6606</v>
      </c>
      <c r="G759" s="7" t="s">
        <v>6607</v>
      </c>
      <c r="H759" s="125" t="s">
        <v>6608</v>
      </c>
      <c r="I759" s="125" t="s">
        <v>6609</v>
      </c>
      <c r="J759" s="32" t="s">
        <v>6610</v>
      </c>
      <c r="K759" s="32"/>
      <c r="L759" s="32"/>
      <c r="M759" s="32"/>
      <c r="N759" s="32" t="s">
        <v>6611</v>
      </c>
      <c r="O759" s="32" t="s">
        <v>6612</v>
      </c>
      <c r="P759" s="32"/>
      <c r="Q759" s="32">
        <v>1</v>
      </c>
      <c r="R759" s="35">
        <v>12000</v>
      </c>
      <c r="S759" s="35">
        <v>12000</v>
      </c>
      <c r="T759" s="6">
        <v>1</v>
      </c>
      <c r="U759" s="6">
        <v>1</v>
      </c>
      <c r="V759" s="5" t="s">
        <v>657</v>
      </c>
      <c r="W759" s="6">
        <v>31</v>
      </c>
      <c r="X759" s="6">
        <v>32</v>
      </c>
      <c r="Y759" s="32">
        <v>24</v>
      </c>
      <c r="Z759" s="32" t="s">
        <v>4029</v>
      </c>
      <c r="AA759" s="122"/>
      <c r="AB759" s="32"/>
      <c r="AC759" s="32">
        <v>0</v>
      </c>
      <c r="AD759" s="32">
        <v>0</v>
      </c>
      <c r="AE759" s="10">
        <v>0</v>
      </c>
      <c r="AF759" s="10"/>
    </row>
    <row r="760" spans="1:32" ht="38.25" x14ac:dyDescent="0.2">
      <c r="A760" s="130">
        <f>IF(B760&gt;0,MAX($A$4:A759)+1,"")</f>
        <v>757</v>
      </c>
      <c r="B760" s="32" t="s">
        <v>86</v>
      </c>
      <c r="C760" s="32">
        <v>5</v>
      </c>
      <c r="D760" s="31" t="s">
        <v>113</v>
      </c>
      <c r="E760" s="32" t="s">
        <v>1212</v>
      </c>
      <c r="F760" s="32" t="s">
        <v>6613</v>
      </c>
      <c r="G760" s="7" t="s">
        <v>6614</v>
      </c>
      <c r="H760" s="125" t="s">
        <v>6615</v>
      </c>
      <c r="I760" s="125" t="s">
        <v>6616</v>
      </c>
      <c r="J760" s="32" t="s">
        <v>6617</v>
      </c>
      <c r="K760" s="32" t="s">
        <v>6618</v>
      </c>
      <c r="L760" s="32" t="s">
        <v>6619</v>
      </c>
      <c r="M760" s="32"/>
      <c r="N760" s="32" t="s">
        <v>6620</v>
      </c>
      <c r="O760" s="32" t="s">
        <v>6621</v>
      </c>
      <c r="P760" s="32"/>
      <c r="Q760" s="32">
        <v>1</v>
      </c>
      <c r="R760" s="35">
        <v>12500</v>
      </c>
      <c r="S760" s="35">
        <v>12500</v>
      </c>
      <c r="T760" s="6">
        <v>1</v>
      </c>
      <c r="U760" s="6">
        <v>1</v>
      </c>
      <c r="V760" s="5" t="s">
        <v>674</v>
      </c>
      <c r="W760" s="6">
        <v>32</v>
      </c>
      <c r="X760" s="6">
        <v>31</v>
      </c>
      <c r="Y760" s="32">
        <v>21</v>
      </c>
      <c r="Z760" s="32" t="s">
        <v>4029</v>
      </c>
      <c r="AA760" s="122"/>
      <c r="AB760" s="32"/>
      <c r="AC760" s="32">
        <v>0</v>
      </c>
      <c r="AD760" s="32">
        <v>0</v>
      </c>
      <c r="AE760" s="10">
        <v>0</v>
      </c>
      <c r="AF760" s="10" t="s">
        <v>6622</v>
      </c>
    </row>
    <row r="761" spans="1:32" ht="38.25" x14ac:dyDescent="0.2">
      <c r="A761" s="130">
        <f>IF(B761&gt;0,MAX($A$4:A760)+1,"")</f>
        <v>758</v>
      </c>
      <c r="B761" s="32" t="s">
        <v>86</v>
      </c>
      <c r="C761" s="32">
        <v>5</v>
      </c>
      <c r="D761" s="31" t="s">
        <v>113</v>
      </c>
      <c r="E761" s="32" t="s">
        <v>1212</v>
      </c>
      <c r="F761" s="32" t="s">
        <v>6207</v>
      </c>
      <c r="G761" s="7" t="s">
        <v>6208</v>
      </c>
      <c r="H761" s="125" t="s">
        <v>6209</v>
      </c>
      <c r="I761" s="125" t="s">
        <v>6210</v>
      </c>
      <c r="J761" s="32" t="s">
        <v>6623</v>
      </c>
      <c r="K761" s="32">
        <v>958157017</v>
      </c>
      <c r="L761" s="32" t="s">
        <v>6624</v>
      </c>
      <c r="M761" s="32" t="s">
        <v>6214</v>
      </c>
      <c r="N761" s="32" t="s">
        <v>6625</v>
      </c>
      <c r="O761" s="32" t="s">
        <v>6216</v>
      </c>
      <c r="P761" s="32" t="s">
        <v>6626</v>
      </c>
      <c r="Q761" s="32">
        <v>1</v>
      </c>
      <c r="R761" s="35">
        <v>45000</v>
      </c>
      <c r="S761" s="35">
        <v>45000</v>
      </c>
      <c r="T761" s="6">
        <v>1</v>
      </c>
      <c r="U761" s="6">
        <v>1</v>
      </c>
      <c r="V761" s="5" t="s">
        <v>661</v>
      </c>
      <c r="W761" s="6">
        <v>32</v>
      </c>
      <c r="X761" s="6">
        <v>31</v>
      </c>
      <c r="Y761" s="32">
        <v>21</v>
      </c>
      <c r="Z761" s="32" t="s">
        <v>4029</v>
      </c>
      <c r="AA761" s="122"/>
      <c r="AB761" s="32"/>
      <c r="AC761" s="32">
        <v>3</v>
      </c>
      <c r="AD761" s="32">
        <v>0</v>
      </c>
      <c r="AE761" s="10">
        <v>0</v>
      </c>
      <c r="AF761" s="10"/>
    </row>
    <row r="762" spans="1:32" ht="38.25" x14ac:dyDescent="0.2">
      <c r="A762" s="130">
        <f>IF(B762&gt;0,MAX($A$4:A761)+1,"")</f>
        <v>759</v>
      </c>
      <c r="B762" s="32" t="s">
        <v>86</v>
      </c>
      <c r="C762" s="32">
        <v>5</v>
      </c>
      <c r="D762" s="31" t="s">
        <v>113</v>
      </c>
      <c r="E762" s="32" t="s">
        <v>1212</v>
      </c>
      <c r="F762" s="32" t="s">
        <v>6627</v>
      </c>
      <c r="G762" s="7" t="s">
        <v>6384</v>
      </c>
      <c r="H762" s="125" t="s">
        <v>6385</v>
      </c>
      <c r="I762" s="125" t="s">
        <v>6386</v>
      </c>
      <c r="J762" s="32" t="s">
        <v>6628</v>
      </c>
      <c r="K762" s="32" t="s">
        <v>6629</v>
      </c>
      <c r="L762" s="32" t="s">
        <v>6388</v>
      </c>
      <c r="M762" s="32"/>
      <c r="N762" s="32" t="s">
        <v>6630</v>
      </c>
      <c r="O762" s="32" t="s">
        <v>6612</v>
      </c>
      <c r="P762" s="32"/>
      <c r="Q762" s="32"/>
      <c r="R762" s="35">
        <v>30000</v>
      </c>
      <c r="S762" s="35">
        <v>30000</v>
      </c>
      <c r="T762" s="6">
        <v>1</v>
      </c>
      <c r="U762" s="6">
        <v>1</v>
      </c>
      <c r="V762" s="5" t="s">
        <v>672</v>
      </c>
      <c r="W762" s="6">
        <v>32</v>
      </c>
      <c r="X762" s="6">
        <v>31</v>
      </c>
      <c r="Y762" s="32">
        <v>21</v>
      </c>
      <c r="Z762" s="32" t="s">
        <v>4029</v>
      </c>
      <c r="AA762" s="122"/>
      <c r="AB762" s="32"/>
      <c r="AC762" s="32">
        <v>4</v>
      </c>
      <c r="AD762" s="32">
        <v>0</v>
      </c>
      <c r="AE762" s="10">
        <v>0</v>
      </c>
      <c r="AF762" s="10"/>
    </row>
    <row r="763" spans="1:32" ht="38.25" x14ac:dyDescent="0.2">
      <c r="A763" s="130">
        <f>IF(B763&gt;0,MAX($A$4:A762)+1,"")</f>
        <v>760</v>
      </c>
      <c r="B763" s="32" t="s">
        <v>86</v>
      </c>
      <c r="C763" s="32">
        <v>5</v>
      </c>
      <c r="D763" s="31" t="s">
        <v>113</v>
      </c>
      <c r="E763" s="32" t="s">
        <v>1212</v>
      </c>
      <c r="F763" s="32" t="s">
        <v>6631</v>
      </c>
      <c r="G763" s="7" t="s">
        <v>6632</v>
      </c>
      <c r="H763" s="125" t="s">
        <v>6633</v>
      </c>
      <c r="I763" s="125" t="s">
        <v>6634</v>
      </c>
      <c r="J763" s="32" t="s">
        <v>6635</v>
      </c>
      <c r="K763" s="32" t="s">
        <v>6636</v>
      </c>
      <c r="L763" s="32"/>
      <c r="M763" s="32"/>
      <c r="N763" s="32" t="s">
        <v>6637</v>
      </c>
      <c r="O763" s="32" t="s">
        <v>6638</v>
      </c>
      <c r="P763" s="32"/>
      <c r="Q763" s="32">
        <v>1</v>
      </c>
      <c r="R763" s="35">
        <v>50000</v>
      </c>
      <c r="S763" s="35">
        <v>50000</v>
      </c>
      <c r="T763" s="6">
        <v>1</v>
      </c>
      <c r="U763" s="6">
        <v>1</v>
      </c>
      <c r="V763" s="5" t="s">
        <v>659</v>
      </c>
      <c r="W763" s="6">
        <v>31</v>
      </c>
      <c r="X763" s="6">
        <v>32</v>
      </c>
      <c r="Y763" s="32">
        <v>19</v>
      </c>
      <c r="Z763" s="32" t="s">
        <v>4029</v>
      </c>
      <c r="AA763" s="122"/>
      <c r="AB763" s="32"/>
      <c r="AC763" s="32">
        <v>0</v>
      </c>
      <c r="AD763" s="32">
        <v>0</v>
      </c>
      <c r="AE763" s="10">
        <v>0</v>
      </c>
      <c r="AF763" s="10"/>
    </row>
    <row r="764" spans="1:32" ht="38.25" x14ac:dyDescent="0.2">
      <c r="A764" s="130">
        <f>IF(B764&gt;0,MAX($A$4:A763)+1,"")</f>
        <v>761</v>
      </c>
      <c r="B764" s="32" t="s">
        <v>86</v>
      </c>
      <c r="C764" s="32">
        <v>5</v>
      </c>
      <c r="D764" s="31" t="s">
        <v>113</v>
      </c>
      <c r="E764" s="32" t="s">
        <v>1212</v>
      </c>
      <c r="F764" s="32" t="s">
        <v>6639</v>
      </c>
      <c r="G764" s="7" t="s">
        <v>6131</v>
      </c>
      <c r="H764" s="125" t="s">
        <v>6132</v>
      </c>
      <c r="I764" s="125" t="s">
        <v>6133</v>
      </c>
      <c r="J764" s="32" t="s">
        <v>6640</v>
      </c>
      <c r="K764" s="32" t="s">
        <v>6641</v>
      </c>
      <c r="L764" s="32" t="s">
        <v>6642</v>
      </c>
      <c r="M764" s="32" t="s">
        <v>4286</v>
      </c>
      <c r="N764" s="32" t="s">
        <v>6643</v>
      </c>
      <c r="O764" s="32" t="s">
        <v>6644</v>
      </c>
      <c r="P764" s="32"/>
      <c r="Q764" s="32">
        <v>1</v>
      </c>
      <c r="R764" s="35">
        <v>25000</v>
      </c>
      <c r="S764" s="35">
        <v>25000</v>
      </c>
      <c r="T764" s="6">
        <v>1</v>
      </c>
      <c r="U764" s="6">
        <v>1</v>
      </c>
      <c r="V764" s="5" t="s">
        <v>676</v>
      </c>
      <c r="W764" s="6">
        <v>31</v>
      </c>
      <c r="X764" s="6">
        <v>32</v>
      </c>
      <c r="Y764" s="32">
        <v>21</v>
      </c>
      <c r="Z764" s="32" t="s">
        <v>4029</v>
      </c>
      <c r="AA764" s="122"/>
      <c r="AB764" s="32"/>
      <c r="AC764" s="32">
        <v>29</v>
      </c>
      <c r="AD764" s="32">
        <v>0</v>
      </c>
      <c r="AE764" s="10">
        <v>0</v>
      </c>
      <c r="AF764" s="10"/>
    </row>
    <row r="765" spans="1:32" ht="38.25" x14ac:dyDescent="0.2">
      <c r="A765" s="130">
        <f>IF(B765&gt;0,MAX($A$4:A764)+1,"")</f>
        <v>762</v>
      </c>
      <c r="B765" s="32" t="s">
        <v>86</v>
      </c>
      <c r="C765" s="32">
        <v>5</v>
      </c>
      <c r="D765" s="31" t="s">
        <v>113</v>
      </c>
      <c r="E765" s="32" t="s">
        <v>1212</v>
      </c>
      <c r="F765" s="32" t="s">
        <v>6645</v>
      </c>
      <c r="G765" s="7" t="s">
        <v>6048</v>
      </c>
      <c r="H765" s="125" t="s">
        <v>6049</v>
      </c>
      <c r="I765" s="125" t="s">
        <v>6050</v>
      </c>
      <c r="J765" s="32" t="s">
        <v>6646</v>
      </c>
      <c r="K765" s="32" t="s">
        <v>6647</v>
      </c>
      <c r="L765" s="32" t="s">
        <v>6648</v>
      </c>
      <c r="M765" s="32"/>
      <c r="N765" s="32" t="s">
        <v>6649</v>
      </c>
      <c r="O765" s="32" t="s">
        <v>6650</v>
      </c>
      <c r="P765" s="32"/>
      <c r="Q765" s="32">
        <v>1</v>
      </c>
      <c r="R765" s="35">
        <v>55000</v>
      </c>
      <c r="S765" s="35">
        <v>55000</v>
      </c>
      <c r="T765" s="6">
        <v>1</v>
      </c>
      <c r="U765" s="6">
        <v>1</v>
      </c>
      <c r="V765" s="5" t="s">
        <v>676</v>
      </c>
      <c r="W765" s="6">
        <v>31</v>
      </c>
      <c r="X765" s="6">
        <v>32</v>
      </c>
      <c r="Y765" s="32">
        <v>21</v>
      </c>
      <c r="Z765" s="32" t="s">
        <v>4029</v>
      </c>
      <c r="AA765" s="122"/>
      <c r="AB765" s="32"/>
      <c r="AC765" s="32">
        <v>0</v>
      </c>
      <c r="AD765" s="32">
        <v>0</v>
      </c>
      <c r="AE765" s="10">
        <v>0</v>
      </c>
      <c r="AF765" s="10"/>
    </row>
    <row r="766" spans="1:32" ht="38.25" x14ac:dyDescent="0.2">
      <c r="A766" s="130">
        <f>IF(B766&gt;0,MAX($A$4:A765)+1,"")</f>
        <v>763</v>
      </c>
      <c r="B766" s="32" t="s">
        <v>86</v>
      </c>
      <c r="C766" s="32">
        <v>5</v>
      </c>
      <c r="D766" s="31" t="s">
        <v>113</v>
      </c>
      <c r="E766" s="32" t="s">
        <v>1212</v>
      </c>
      <c r="F766" s="32" t="s">
        <v>6651</v>
      </c>
      <c r="G766" s="7" t="s">
        <v>6652</v>
      </c>
      <c r="H766" s="125" t="s">
        <v>6653</v>
      </c>
      <c r="I766" s="125" t="s">
        <v>6654</v>
      </c>
      <c r="J766" s="32" t="s">
        <v>6655</v>
      </c>
      <c r="K766" s="32" t="s">
        <v>6656</v>
      </c>
      <c r="L766" s="32" t="s">
        <v>6657</v>
      </c>
      <c r="M766" s="32"/>
      <c r="N766" s="32" t="s">
        <v>6658</v>
      </c>
      <c r="O766" s="32" t="s">
        <v>6650</v>
      </c>
      <c r="P766" s="32"/>
      <c r="Q766" s="32"/>
      <c r="R766" s="35">
        <v>15000</v>
      </c>
      <c r="S766" s="35">
        <v>15000</v>
      </c>
      <c r="T766" s="6">
        <v>1</v>
      </c>
      <c r="U766" s="6">
        <v>1</v>
      </c>
      <c r="V766" s="5" t="s">
        <v>676</v>
      </c>
      <c r="W766" s="6">
        <v>31</v>
      </c>
      <c r="X766" s="6">
        <v>32</v>
      </c>
      <c r="Y766" s="32">
        <v>21</v>
      </c>
      <c r="Z766" s="32" t="s">
        <v>4029</v>
      </c>
      <c r="AA766" s="122"/>
      <c r="AB766" s="32"/>
      <c r="AC766" s="32">
        <v>3</v>
      </c>
      <c r="AD766" s="32">
        <v>2</v>
      </c>
      <c r="AE766" s="10">
        <v>0</v>
      </c>
      <c r="AF766" s="10"/>
    </row>
    <row r="767" spans="1:32" ht="38.25" x14ac:dyDescent="0.2">
      <c r="A767" s="130">
        <f>IF(B767&gt;0,MAX($A$4:A766)+1,"")</f>
        <v>764</v>
      </c>
      <c r="B767" s="32" t="s">
        <v>86</v>
      </c>
      <c r="C767" s="32">
        <v>5</v>
      </c>
      <c r="D767" s="31" t="s">
        <v>113</v>
      </c>
      <c r="E767" s="32" t="s">
        <v>1212</v>
      </c>
      <c r="F767" s="32" t="s">
        <v>1683</v>
      </c>
      <c r="G767" s="7" t="s">
        <v>1684</v>
      </c>
      <c r="H767" s="125" t="s">
        <v>1685</v>
      </c>
      <c r="I767" s="125" t="s">
        <v>1686</v>
      </c>
      <c r="J767" s="32" t="s">
        <v>6659</v>
      </c>
      <c r="K767" s="32" t="s">
        <v>1608</v>
      </c>
      <c r="L767" s="32" t="s">
        <v>1687</v>
      </c>
      <c r="M767" s="32" t="s">
        <v>1688</v>
      </c>
      <c r="N767" s="32" t="s">
        <v>6660</v>
      </c>
      <c r="O767" s="32" t="s">
        <v>6661</v>
      </c>
      <c r="P767" s="32"/>
      <c r="Q767" s="32" t="s">
        <v>1092</v>
      </c>
      <c r="R767" s="35">
        <v>35000</v>
      </c>
      <c r="S767" s="35">
        <v>35000</v>
      </c>
      <c r="T767" s="6" t="s">
        <v>1092</v>
      </c>
      <c r="U767" s="6" t="s">
        <v>1092</v>
      </c>
      <c r="V767" s="5" t="s">
        <v>591</v>
      </c>
      <c r="W767" s="6">
        <v>19</v>
      </c>
      <c r="X767" s="6">
        <v>1</v>
      </c>
      <c r="Y767" s="32">
        <v>21</v>
      </c>
      <c r="Z767" s="32" t="s">
        <v>4029</v>
      </c>
      <c r="AA767" s="122"/>
      <c r="AB767" s="32" t="s">
        <v>1093</v>
      </c>
      <c r="AC767" s="32">
        <v>3</v>
      </c>
      <c r="AD767" s="32">
        <v>2</v>
      </c>
      <c r="AE767" s="10">
        <v>0</v>
      </c>
      <c r="AF767" s="10"/>
    </row>
    <row r="768" spans="1:32" ht="38.25" x14ac:dyDescent="0.2">
      <c r="A768" s="130">
        <f>IF(B768&gt;0,MAX($A$4:A767)+1,"")</f>
        <v>765</v>
      </c>
      <c r="B768" s="32" t="s">
        <v>86</v>
      </c>
      <c r="C768" s="32">
        <v>5</v>
      </c>
      <c r="D768" s="31" t="s">
        <v>113</v>
      </c>
      <c r="E768" s="32" t="s">
        <v>1212</v>
      </c>
      <c r="F768" s="32" t="s">
        <v>6662</v>
      </c>
      <c r="G768" s="7" t="s">
        <v>6663</v>
      </c>
      <c r="H768" s="125" t="s">
        <v>6633</v>
      </c>
      <c r="I768" s="125" t="s">
        <v>6664</v>
      </c>
      <c r="J768" s="32" t="s">
        <v>6665</v>
      </c>
      <c r="K768" s="32" t="s">
        <v>6666</v>
      </c>
      <c r="L768" s="32" t="s">
        <v>6667</v>
      </c>
      <c r="M768" s="32"/>
      <c r="N768" s="32" t="s">
        <v>6668</v>
      </c>
      <c r="O768" s="32" t="s">
        <v>6669</v>
      </c>
      <c r="P768" s="32"/>
      <c r="Q768" s="32"/>
      <c r="R768" s="35">
        <v>35000</v>
      </c>
      <c r="S768" s="35">
        <v>35000</v>
      </c>
      <c r="T768" s="6">
        <v>1</v>
      </c>
      <c r="U768" s="6">
        <v>1</v>
      </c>
      <c r="V768" s="5" t="s">
        <v>591</v>
      </c>
      <c r="W768" s="6">
        <v>19</v>
      </c>
      <c r="X768" s="6">
        <v>1</v>
      </c>
      <c r="Y768" s="32">
        <v>21</v>
      </c>
      <c r="Z768" s="32" t="s">
        <v>4029</v>
      </c>
      <c r="AA768" s="122"/>
      <c r="AB768" s="32"/>
      <c r="AC768" s="32">
        <v>3</v>
      </c>
      <c r="AD768" s="32">
        <v>2</v>
      </c>
      <c r="AE768" s="10">
        <v>0</v>
      </c>
      <c r="AF768" s="10"/>
    </row>
    <row r="769" spans="1:32" ht="38.25" x14ac:dyDescent="0.2">
      <c r="A769" s="130">
        <f>IF(B769&gt;0,MAX($A$4:A768)+1,"")</f>
        <v>766</v>
      </c>
      <c r="B769" s="32" t="s">
        <v>86</v>
      </c>
      <c r="C769" s="32">
        <v>5</v>
      </c>
      <c r="D769" s="31" t="s">
        <v>113</v>
      </c>
      <c r="E769" s="32" t="s">
        <v>1212</v>
      </c>
      <c r="F769" s="32" t="s">
        <v>6670</v>
      </c>
      <c r="G769" s="7" t="s">
        <v>4269</v>
      </c>
      <c r="H769" s="125" t="s">
        <v>4270</v>
      </c>
      <c r="I769" s="125" t="s">
        <v>4271</v>
      </c>
      <c r="J769" s="32" t="s">
        <v>6671</v>
      </c>
      <c r="K769" s="32" t="s">
        <v>6672</v>
      </c>
      <c r="L769" s="32" t="s">
        <v>4274</v>
      </c>
      <c r="M769" s="32" t="s">
        <v>4275</v>
      </c>
      <c r="N769" s="32" t="s">
        <v>4278</v>
      </c>
      <c r="O769" s="32" t="s">
        <v>6650</v>
      </c>
      <c r="P769" s="32"/>
      <c r="Q769" s="32"/>
      <c r="R769" s="35">
        <v>25000</v>
      </c>
      <c r="S769" s="35">
        <v>25000</v>
      </c>
      <c r="T769" s="6">
        <v>1</v>
      </c>
      <c r="U769" s="6">
        <v>1</v>
      </c>
      <c r="V769" s="5" t="s">
        <v>679</v>
      </c>
      <c r="W769" s="6">
        <v>32</v>
      </c>
      <c r="X769" s="6">
        <v>32</v>
      </c>
      <c r="Y769" s="32">
        <v>21</v>
      </c>
      <c r="Z769" s="32" t="s">
        <v>4029</v>
      </c>
      <c r="AA769" s="122"/>
      <c r="AB769" s="32"/>
      <c r="AC769" s="32">
        <v>3</v>
      </c>
      <c r="AD769" s="32">
        <v>0</v>
      </c>
      <c r="AE769" s="10">
        <v>0</v>
      </c>
      <c r="AF769" s="10"/>
    </row>
    <row r="770" spans="1:32" ht="51" x14ac:dyDescent="0.2">
      <c r="A770" s="130">
        <f>IF(B770&gt;0,MAX($A$4:A769)+1,"")</f>
        <v>767</v>
      </c>
      <c r="B770" s="32" t="s">
        <v>86</v>
      </c>
      <c r="C770" s="32">
        <v>5</v>
      </c>
      <c r="D770" s="31" t="s">
        <v>113</v>
      </c>
      <c r="E770" s="32" t="s">
        <v>1212</v>
      </c>
      <c r="F770" s="32" t="s">
        <v>1693</v>
      </c>
      <c r="G770" s="7" t="s">
        <v>6673</v>
      </c>
      <c r="H770" s="125" t="s">
        <v>3748</v>
      </c>
      <c r="I770" s="125" t="s">
        <v>1695</v>
      </c>
      <c r="J770" s="32" t="s">
        <v>6674</v>
      </c>
      <c r="K770" s="32" t="s">
        <v>6675</v>
      </c>
      <c r="L770" s="32"/>
      <c r="M770" s="32"/>
      <c r="N770" s="32" t="s">
        <v>6676</v>
      </c>
      <c r="O770" s="32" t="s">
        <v>6677</v>
      </c>
      <c r="P770" s="32"/>
      <c r="Q770" s="32">
        <v>1</v>
      </c>
      <c r="R770" s="35">
        <v>20000</v>
      </c>
      <c r="S770" s="35">
        <v>20000</v>
      </c>
      <c r="T770" s="6">
        <v>1</v>
      </c>
      <c r="U770" s="6">
        <v>1</v>
      </c>
      <c r="V770" s="5" t="s">
        <v>687</v>
      </c>
      <c r="W770" s="6">
        <v>31</v>
      </c>
      <c r="X770" s="6">
        <v>32</v>
      </c>
      <c r="Y770" s="32">
        <v>21</v>
      </c>
      <c r="Z770" s="32" t="s">
        <v>4029</v>
      </c>
      <c r="AA770" s="122"/>
      <c r="AB770" s="32"/>
      <c r="AC770" s="32">
        <v>0</v>
      </c>
      <c r="AD770" s="32">
        <v>0</v>
      </c>
      <c r="AE770" s="10">
        <v>0</v>
      </c>
      <c r="AF770" s="10"/>
    </row>
    <row r="771" spans="1:32" ht="38.25" x14ac:dyDescent="0.2">
      <c r="A771" s="130">
        <f>IF(B771&gt;0,MAX($A$4:A770)+1,"")</f>
        <v>768</v>
      </c>
      <c r="B771" s="32" t="s">
        <v>86</v>
      </c>
      <c r="C771" s="32">
        <v>5</v>
      </c>
      <c r="D771" s="31" t="s">
        <v>113</v>
      </c>
      <c r="E771" s="32" t="s">
        <v>1212</v>
      </c>
      <c r="F771" s="32" t="s">
        <v>6678</v>
      </c>
      <c r="G771" s="7" t="s">
        <v>6434</v>
      </c>
      <c r="H771" s="125" t="s">
        <v>6435</v>
      </c>
      <c r="I771" s="125" t="s">
        <v>6436</v>
      </c>
      <c r="J771" s="32" t="s">
        <v>6679</v>
      </c>
      <c r="K771" s="32" t="s">
        <v>6680</v>
      </c>
      <c r="L771" s="32" t="s">
        <v>6438</v>
      </c>
      <c r="M771" s="32" t="s">
        <v>6439</v>
      </c>
      <c r="N771" s="32" t="s">
        <v>6681</v>
      </c>
      <c r="O771" s="32" t="s">
        <v>6682</v>
      </c>
      <c r="P771" s="32"/>
      <c r="Q771" s="32">
        <v>1</v>
      </c>
      <c r="R771" s="35">
        <v>15000</v>
      </c>
      <c r="S771" s="35">
        <v>15000</v>
      </c>
      <c r="T771" s="6">
        <v>1</v>
      </c>
      <c r="U771" s="6">
        <v>1</v>
      </c>
      <c r="V771" s="5" t="s">
        <v>663</v>
      </c>
      <c r="W771" s="6">
        <v>32</v>
      </c>
      <c r="X771" s="6">
        <v>31</v>
      </c>
      <c r="Y771" s="32">
        <v>21</v>
      </c>
      <c r="Z771" s="32" t="s">
        <v>4029</v>
      </c>
      <c r="AA771" s="122"/>
      <c r="AB771" s="32"/>
      <c r="AC771" s="32">
        <v>6</v>
      </c>
      <c r="AD771" s="32">
        <v>0</v>
      </c>
      <c r="AE771" s="10">
        <v>0</v>
      </c>
      <c r="AF771" s="10"/>
    </row>
    <row r="772" spans="1:32" ht="38.25" x14ac:dyDescent="0.2">
      <c r="A772" s="130">
        <f>IF(B772&gt;0,MAX($A$4:A771)+1,"")</f>
        <v>769</v>
      </c>
      <c r="B772" s="32" t="s">
        <v>86</v>
      </c>
      <c r="C772" s="32">
        <v>5</v>
      </c>
      <c r="D772" s="31" t="s">
        <v>113</v>
      </c>
      <c r="E772" s="32" t="s">
        <v>1212</v>
      </c>
      <c r="F772" s="32" t="s">
        <v>6683</v>
      </c>
      <c r="G772" s="7" t="s">
        <v>6684</v>
      </c>
      <c r="H772" s="125" t="s">
        <v>6685</v>
      </c>
      <c r="I772" s="125" t="s">
        <v>6686</v>
      </c>
      <c r="J772" s="32" t="s">
        <v>6687</v>
      </c>
      <c r="K772" s="32" t="s">
        <v>6688</v>
      </c>
      <c r="L772" s="32" t="s">
        <v>6689</v>
      </c>
      <c r="M772" s="32" t="s">
        <v>6690</v>
      </c>
      <c r="N772" s="32" t="s">
        <v>6691</v>
      </c>
      <c r="O772" s="32" t="s">
        <v>6692</v>
      </c>
      <c r="P772" s="32"/>
      <c r="Q772" s="32">
        <v>1</v>
      </c>
      <c r="R772" s="35">
        <v>20000</v>
      </c>
      <c r="S772" s="35">
        <v>20000</v>
      </c>
      <c r="T772" s="6">
        <v>1</v>
      </c>
      <c r="U772" s="6">
        <v>1</v>
      </c>
      <c r="V772" s="5" t="s">
        <v>672</v>
      </c>
      <c r="W772" s="6">
        <v>32</v>
      </c>
      <c r="X772" s="6">
        <v>31</v>
      </c>
      <c r="Y772" s="32">
        <v>21</v>
      </c>
      <c r="Z772" s="32" t="s">
        <v>4029</v>
      </c>
      <c r="AA772" s="122"/>
      <c r="AB772" s="32"/>
      <c r="AC772" s="32">
        <v>0</v>
      </c>
      <c r="AD772" s="32">
        <v>1</v>
      </c>
      <c r="AE772" s="10">
        <v>1</v>
      </c>
      <c r="AF772" s="10"/>
    </row>
    <row r="773" spans="1:32" ht="38.25" x14ac:dyDescent="0.2">
      <c r="A773" s="130">
        <f>IF(B773&gt;0,MAX($A$4:A772)+1,"")</f>
        <v>770</v>
      </c>
      <c r="B773" s="32" t="s">
        <v>86</v>
      </c>
      <c r="C773" s="32">
        <v>5</v>
      </c>
      <c r="D773" s="31" t="s">
        <v>113</v>
      </c>
      <c r="E773" s="32" t="s">
        <v>1212</v>
      </c>
      <c r="F773" s="32" t="s">
        <v>6693</v>
      </c>
      <c r="G773" s="7" t="s">
        <v>6694</v>
      </c>
      <c r="H773" s="125" t="s">
        <v>6695</v>
      </c>
      <c r="I773" s="125" t="s">
        <v>6696</v>
      </c>
      <c r="J773" s="32" t="s">
        <v>6697</v>
      </c>
      <c r="K773" s="32">
        <v>98422326</v>
      </c>
      <c r="L773" s="32" t="s">
        <v>6698</v>
      </c>
      <c r="M773" s="32" t="s">
        <v>6699</v>
      </c>
      <c r="N773" s="32" t="s">
        <v>6700</v>
      </c>
      <c r="O773" s="32" t="s">
        <v>6701</v>
      </c>
      <c r="P773" s="32" t="s">
        <v>6702</v>
      </c>
      <c r="Q773" s="32">
        <v>1</v>
      </c>
      <c r="R773" s="35">
        <v>15000</v>
      </c>
      <c r="S773" s="35">
        <v>15000</v>
      </c>
      <c r="T773" s="6">
        <v>1</v>
      </c>
      <c r="U773" s="6">
        <v>1</v>
      </c>
      <c r="V773" s="5" t="s">
        <v>676</v>
      </c>
      <c r="W773" s="6">
        <v>31</v>
      </c>
      <c r="X773" s="6">
        <v>32</v>
      </c>
      <c r="Y773" s="32">
        <v>21</v>
      </c>
      <c r="Z773" s="32" t="s">
        <v>4029</v>
      </c>
      <c r="AA773" s="122"/>
      <c r="AB773" s="32"/>
      <c r="AC773" s="32">
        <v>0</v>
      </c>
      <c r="AD773" s="32">
        <v>0</v>
      </c>
      <c r="AE773" s="10">
        <v>0</v>
      </c>
      <c r="AF773" s="10"/>
    </row>
    <row r="774" spans="1:32" ht="38.25" x14ac:dyDescent="0.2">
      <c r="A774" s="130">
        <f>IF(B774&gt;0,MAX($A$4:A773)+1,"")</f>
        <v>771</v>
      </c>
      <c r="B774" s="32" t="s">
        <v>86</v>
      </c>
      <c r="C774" s="32">
        <v>5</v>
      </c>
      <c r="D774" s="31" t="s">
        <v>113</v>
      </c>
      <c r="E774" s="32" t="s">
        <v>1212</v>
      </c>
      <c r="F774" s="32" t="s">
        <v>6703</v>
      </c>
      <c r="G774" s="7" t="s">
        <v>6704</v>
      </c>
      <c r="H774" s="125" t="s">
        <v>6705</v>
      </c>
      <c r="I774" s="125" t="s">
        <v>6706</v>
      </c>
      <c r="J774" s="32" t="s">
        <v>6707</v>
      </c>
      <c r="K774" s="32" t="s">
        <v>6708</v>
      </c>
      <c r="L774" s="32" t="s">
        <v>6709</v>
      </c>
      <c r="M774" s="32" t="s">
        <v>5352</v>
      </c>
      <c r="N774" s="32" t="s">
        <v>6710</v>
      </c>
      <c r="O774" s="32" t="s">
        <v>6711</v>
      </c>
      <c r="P774" s="32" t="s">
        <v>6712</v>
      </c>
      <c r="Q774" s="32" t="s">
        <v>1092</v>
      </c>
      <c r="R774" s="35">
        <v>60000</v>
      </c>
      <c r="S774" s="35">
        <v>60000</v>
      </c>
      <c r="T774" s="6" t="s">
        <v>1092</v>
      </c>
      <c r="U774" s="6" t="s">
        <v>1092</v>
      </c>
      <c r="V774" s="5" t="s">
        <v>591</v>
      </c>
      <c r="W774" s="6">
        <v>19</v>
      </c>
      <c r="X774" s="6">
        <v>32</v>
      </c>
      <c r="Y774" s="32">
        <v>21</v>
      </c>
      <c r="Z774" s="32" t="s">
        <v>4029</v>
      </c>
      <c r="AA774" s="122"/>
      <c r="AB774" s="32" t="s">
        <v>1093</v>
      </c>
      <c r="AC774" s="32">
        <v>0</v>
      </c>
      <c r="AD774" s="32">
        <v>0</v>
      </c>
      <c r="AE774" s="10">
        <v>0</v>
      </c>
      <c r="AF774" s="10"/>
    </row>
    <row r="775" spans="1:32" ht="38.25" x14ac:dyDescent="0.2">
      <c r="A775" s="130">
        <f>IF(B775&gt;0,MAX($A$4:A774)+1,"")</f>
        <v>772</v>
      </c>
      <c r="B775" s="32" t="s">
        <v>86</v>
      </c>
      <c r="C775" s="32">
        <v>5</v>
      </c>
      <c r="D775" s="31" t="s">
        <v>113</v>
      </c>
      <c r="E775" s="32" t="s">
        <v>1212</v>
      </c>
      <c r="F775" s="32" t="s">
        <v>6713</v>
      </c>
      <c r="G775" s="7" t="s">
        <v>6714</v>
      </c>
      <c r="H775" s="125" t="s">
        <v>6715</v>
      </c>
      <c r="I775" s="125" t="s">
        <v>6716</v>
      </c>
      <c r="J775" s="32" t="s">
        <v>6717</v>
      </c>
      <c r="K775" s="32">
        <v>989616959</v>
      </c>
      <c r="L775" s="32" t="s">
        <v>6718</v>
      </c>
      <c r="M775" s="32" t="s">
        <v>6719</v>
      </c>
      <c r="N775" s="32" t="s">
        <v>2566</v>
      </c>
      <c r="O775" s="32" t="s">
        <v>6692</v>
      </c>
      <c r="P775" s="32" t="s">
        <v>6720</v>
      </c>
      <c r="Q775" s="32">
        <v>1</v>
      </c>
      <c r="R775" s="35">
        <v>35000</v>
      </c>
      <c r="S775" s="35">
        <v>35000</v>
      </c>
      <c r="T775" s="6">
        <v>1</v>
      </c>
      <c r="U775" s="6">
        <v>1</v>
      </c>
      <c r="V775" s="5" t="s">
        <v>659</v>
      </c>
      <c r="W775" s="6">
        <v>32</v>
      </c>
      <c r="X775" s="6">
        <v>31</v>
      </c>
      <c r="Y775" s="32">
        <v>21</v>
      </c>
      <c r="Z775" s="32" t="s">
        <v>4029</v>
      </c>
      <c r="AA775" s="122"/>
      <c r="AB775" s="32"/>
      <c r="AC775" s="32">
        <v>7</v>
      </c>
      <c r="AD775" s="32">
        <v>0</v>
      </c>
      <c r="AE775" s="10">
        <v>0</v>
      </c>
      <c r="AF775" s="10"/>
    </row>
    <row r="776" spans="1:32" ht="38.25" x14ac:dyDescent="0.2">
      <c r="A776" s="130">
        <f>IF(B776&gt;0,MAX($A$4:A775)+1,"")</f>
        <v>773</v>
      </c>
      <c r="B776" s="32" t="s">
        <v>86</v>
      </c>
      <c r="C776" s="32">
        <v>5</v>
      </c>
      <c r="D776" s="31" t="s">
        <v>113</v>
      </c>
      <c r="E776" s="32" t="s">
        <v>1212</v>
      </c>
      <c r="F776" s="32" t="s">
        <v>6721</v>
      </c>
      <c r="G776" s="7" t="s">
        <v>6722</v>
      </c>
      <c r="H776" s="125" t="s">
        <v>6723</v>
      </c>
      <c r="I776" s="125" t="s">
        <v>6724</v>
      </c>
      <c r="J776" s="32" t="s">
        <v>6725</v>
      </c>
      <c r="K776" s="32" t="s">
        <v>6726</v>
      </c>
      <c r="L776" s="32" t="s">
        <v>6727</v>
      </c>
      <c r="M776" s="32" t="s">
        <v>6728</v>
      </c>
      <c r="N776" s="32" t="s">
        <v>6729</v>
      </c>
      <c r="O776" s="32" t="s">
        <v>6730</v>
      </c>
      <c r="P776" s="32" t="s">
        <v>6731</v>
      </c>
      <c r="Q776" s="32">
        <v>1</v>
      </c>
      <c r="R776" s="35">
        <v>15000</v>
      </c>
      <c r="S776" s="35">
        <v>15000</v>
      </c>
      <c r="T776" s="6">
        <v>1</v>
      </c>
      <c r="U776" s="6">
        <v>1</v>
      </c>
      <c r="V776" s="5" t="s">
        <v>683</v>
      </c>
      <c r="W776" s="6">
        <v>51</v>
      </c>
      <c r="X776" s="6">
        <v>51</v>
      </c>
      <c r="Y776" s="32">
        <v>21</v>
      </c>
      <c r="Z776" s="32" t="s">
        <v>4029</v>
      </c>
      <c r="AA776" s="122"/>
      <c r="AB776" s="32"/>
      <c r="AC776" s="32">
        <v>0</v>
      </c>
      <c r="AD776" s="32">
        <v>0</v>
      </c>
      <c r="AE776" s="10">
        <v>0</v>
      </c>
      <c r="AF776" s="10" t="s">
        <v>6732</v>
      </c>
    </row>
    <row r="777" spans="1:32" ht="38.25" x14ac:dyDescent="0.2">
      <c r="A777" s="130">
        <f>IF(B777&gt;0,MAX($A$4:A776)+1,"")</f>
        <v>774</v>
      </c>
      <c r="B777" s="32" t="s">
        <v>86</v>
      </c>
      <c r="C777" s="32">
        <v>5</v>
      </c>
      <c r="D777" s="31" t="s">
        <v>113</v>
      </c>
      <c r="E777" s="32" t="s">
        <v>1212</v>
      </c>
      <c r="F777" s="32" t="s">
        <v>6733</v>
      </c>
      <c r="G777" s="7" t="s">
        <v>6734</v>
      </c>
      <c r="H777" s="125" t="s">
        <v>6735</v>
      </c>
      <c r="I777" s="125" t="s">
        <v>6734</v>
      </c>
      <c r="J777" s="32" t="s">
        <v>6736</v>
      </c>
      <c r="K777" s="32" t="s">
        <v>6737</v>
      </c>
      <c r="L777" s="32"/>
      <c r="M777" s="32"/>
      <c r="N777" s="32" t="s">
        <v>6738</v>
      </c>
      <c r="O777" s="32" t="s">
        <v>6739</v>
      </c>
      <c r="P777" s="32"/>
      <c r="Q777" s="32">
        <v>1</v>
      </c>
      <c r="R777" s="35">
        <v>15000</v>
      </c>
      <c r="S777" s="35">
        <v>15000</v>
      </c>
      <c r="T777" s="6">
        <v>1</v>
      </c>
      <c r="U777" s="6">
        <v>1</v>
      </c>
      <c r="V777" s="5" t="s">
        <v>689</v>
      </c>
      <c r="W777" s="6">
        <v>31</v>
      </c>
      <c r="X777" s="6">
        <v>32</v>
      </c>
      <c r="Y777" s="32">
        <v>21</v>
      </c>
      <c r="Z777" s="32" t="s">
        <v>4029</v>
      </c>
      <c r="AA777" s="122"/>
      <c r="AB777" s="32"/>
      <c r="AC777" s="32">
        <v>0</v>
      </c>
      <c r="AD777" s="32">
        <v>0</v>
      </c>
      <c r="AE777" s="10">
        <v>0</v>
      </c>
      <c r="AF777" s="10"/>
    </row>
    <row r="778" spans="1:32" ht="38.25" x14ac:dyDescent="0.2">
      <c r="A778" s="130">
        <f>IF(B778&gt;0,MAX($A$4:A777)+1,"")</f>
        <v>775</v>
      </c>
      <c r="B778" s="32" t="s">
        <v>86</v>
      </c>
      <c r="C778" s="32">
        <v>5</v>
      </c>
      <c r="D778" s="31" t="s">
        <v>113</v>
      </c>
      <c r="E778" s="32" t="s">
        <v>1212</v>
      </c>
      <c r="F778" s="32" t="s">
        <v>6740</v>
      </c>
      <c r="G778" s="7" t="s">
        <v>6741</v>
      </c>
      <c r="H778" s="125" t="s">
        <v>6742</v>
      </c>
      <c r="I778" s="125" t="s">
        <v>6743</v>
      </c>
      <c r="J778" s="32" t="s">
        <v>6744</v>
      </c>
      <c r="K778" s="32">
        <v>959047124</v>
      </c>
      <c r="L778" s="32" t="s">
        <v>6745</v>
      </c>
      <c r="M778" s="32" t="s">
        <v>6746</v>
      </c>
      <c r="N778" s="32" t="s">
        <v>6747</v>
      </c>
      <c r="O778" s="32" t="s">
        <v>6748</v>
      </c>
      <c r="P778" s="32" t="s">
        <v>6749</v>
      </c>
      <c r="Q778" s="32">
        <v>2</v>
      </c>
      <c r="R778" s="35">
        <v>25000</v>
      </c>
      <c r="S778" s="35">
        <v>25000</v>
      </c>
      <c r="T778" s="6">
        <v>1</v>
      </c>
      <c r="U778" s="6">
        <v>1</v>
      </c>
      <c r="V778" s="5" t="s">
        <v>676</v>
      </c>
      <c r="W778" s="6">
        <v>31</v>
      </c>
      <c r="X778" s="6">
        <v>32</v>
      </c>
      <c r="Y778" s="32">
        <v>21</v>
      </c>
      <c r="Z778" s="32" t="s">
        <v>4029</v>
      </c>
      <c r="AA778" s="122"/>
      <c r="AB778" s="32"/>
      <c r="AC778" s="32">
        <v>1</v>
      </c>
      <c r="AD778" s="32">
        <v>0</v>
      </c>
      <c r="AE778" s="10">
        <v>0</v>
      </c>
      <c r="AF778" s="10"/>
    </row>
    <row r="779" spans="1:32" ht="51" x14ac:dyDescent="0.2">
      <c r="A779" s="130">
        <f>IF(B779&gt;0,MAX($A$4:A778)+1,"")</f>
        <v>776</v>
      </c>
      <c r="B779" s="32" t="s">
        <v>86</v>
      </c>
      <c r="C779" s="32">
        <v>5</v>
      </c>
      <c r="D779" s="31" t="s">
        <v>113</v>
      </c>
      <c r="E779" s="32" t="s">
        <v>1212</v>
      </c>
      <c r="F779" s="32" t="s">
        <v>6750</v>
      </c>
      <c r="G779" s="7" t="s">
        <v>6751</v>
      </c>
      <c r="H779" s="125" t="s">
        <v>6752</v>
      </c>
      <c r="I779" s="125" t="s">
        <v>6753</v>
      </c>
      <c r="J779" s="32" t="s">
        <v>6754</v>
      </c>
      <c r="K779" s="32" t="s">
        <v>6755</v>
      </c>
      <c r="L779" s="32"/>
      <c r="M779" s="32"/>
      <c r="N779" s="32" t="s">
        <v>6756</v>
      </c>
      <c r="O779" s="32" t="s">
        <v>6677</v>
      </c>
      <c r="P779" s="32"/>
      <c r="Q779" s="32">
        <v>1</v>
      </c>
      <c r="R779" s="35">
        <v>25000</v>
      </c>
      <c r="S779" s="35">
        <v>25000</v>
      </c>
      <c r="T779" s="6">
        <v>1</v>
      </c>
      <c r="U779" s="6">
        <v>1</v>
      </c>
      <c r="V779" s="5" t="s">
        <v>687</v>
      </c>
      <c r="W779" s="6">
        <v>32</v>
      </c>
      <c r="X779" s="6">
        <v>31</v>
      </c>
      <c r="Y779" s="32">
        <v>21</v>
      </c>
      <c r="Z779" s="32" t="s">
        <v>4029</v>
      </c>
      <c r="AA779" s="122"/>
      <c r="AB779" s="32"/>
      <c r="AC779" s="32">
        <v>0</v>
      </c>
      <c r="AD779" s="32">
        <v>0</v>
      </c>
      <c r="AE779" s="10">
        <v>0</v>
      </c>
      <c r="AF779" s="10"/>
    </row>
    <row r="780" spans="1:32" ht="38.25" x14ac:dyDescent="0.2">
      <c r="A780" s="130">
        <f>IF(B780&gt;0,MAX($A$4:A779)+1,"")</f>
        <v>777</v>
      </c>
      <c r="B780" s="32" t="s">
        <v>86</v>
      </c>
      <c r="C780" s="32">
        <v>5</v>
      </c>
      <c r="D780" s="31" t="s">
        <v>113</v>
      </c>
      <c r="E780" s="32" t="s">
        <v>1212</v>
      </c>
      <c r="F780" s="32" t="s">
        <v>6757</v>
      </c>
      <c r="G780" s="7">
        <v>21007663</v>
      </c>
      <c r="H780" s="125">
        <v>92894759277</v>
      </c>
      <c r="I780" s="125" t="s">
        <v>6758</v>
      </c>
      <c r="J780" s="32" t="s">
        <v>6759</v>
      </c>
      <c r="K780" s="32" t="s">
        <v>6760</v>
      </c>
      <c r="L780" s="32"/>
      <c r="M780" s="32"/>
      <c r="N780" s="32" t="s">
        <v>6761</v>
      </c>
      <c r="O780" s="32" t="s">
        <v>6762</v>
      </c>
      <c r="P780" s="32"/>
      <c r="Q780" s="32">
        <v>1</v>
      </c>
      <c r="R780" s="35">
        <v>20000</v>
      </c>
      <c r="S780" s="35">
        <v>20000</v>
      </c>
      <c r="T780" s="6">
        <v>1</v>
      </c>
      <c r="U780" s="6">
        <v>1</v>
      </c>
      <c r="V780" s="5" t="s">
        <v>676</v>
      </c>
      <c r="W780" s="6">
        <v>31</v>
      </c>
      <c r="X780" s="6">
        <v>32</v>
      </c>
      <c r="Y780" s="32">
        <v>21</v>
      </c>
      <c r="Z780" s="32" t="s">
        <v>4029</v>
      </c>
      <c r="AA780" s="122"/>
      <c r="AB780" s="32"/>
      <c r="AC780" s="32">
        <v>0</v>
      </c>
      <c r="AD780" s="32">
        <v>0</v>
      </c>
      <c r="AE780" s="10">
        <v>0</v>
      </c>
      <c r="AF780" s="10"/>
    </row>
    <row r="781" spans="1:32" ht="38.25" x14ac:dyDescent="0.2">
      <c r="A781" s="130">
        <f>IF(B781&gt;0,MAX($A$4:A780)+1,"")</f>
        <v>778</v>
      </c>
      <c r="B781" s="32" t="s">
        <v>86</v>
      </c>
      <c r="C781" s="32">
        <v>5</v>
      </c>
      <c r="D781" s="31" t="s">
        <v>113</v>
      </c>
      <c r="E781" s="32" t="s">
        <v>1212</v>
      </c>
      <c r="F781" s="32" t="s">
        <v>6763</v>
      </c>
      <c r="G781" s="7" t="s">
        <v>6764</v>
      </c>
      <c r="H781" s="125" t="s">
        <v>6765</v>
      </c>
      <c r="I781" s="125" t="s">
        <v>6766</v>
      </c>
      <c r="J781" s="32" t="s">
        <v>6767</v>
      </c>
      <c r="K781" s="32" t="s">
        <v>6768</v>
      </c>
      <c r="L781" s="32" t="s">
        <v>6769</v>
      </c>
      <c r="M781" s="32" t="s">
        <v>6770</v>
      </c>
      <c r="N781" s="32" t="s">
        <v>6771</v>
      </c>
      <c r="O781" s="32" t="s">
        <v>6772</v>
      </c>
      <c r="P781" s="32" t="s">
        <v>6773</v>
      </c>
      <c r="Q781" s="32">
        <v>1</v>
      </c>
      <c r="R781" s="35">
        <v>20000</v>
      </c>
      <c r="S781" s="35">
        <v>20000</v>
      </c>
      <c r="T781" s="6">
        <v>1</v>
      </c>
      <c r="U781" s="6">
        <v>1</v>
      </c>
      <c r="V781" s="5" t="s">
        <v>661</v>
      </c>
      <c r="W781" s="6">
        <v>32</v>
      </c>
      <c r="X781" s="6">
        <v>31</v>
      </c>
      <c r="Y781" s="32">
        <v>21</v>
      </c>
      <c r="Z781" s="32" t="s">
        <v>4029</v>
      </c>
      <c r="AA781" s="122"/>
      <c r="AB781" s="32"/>
      <c r="AC781" s="32">
        <v>1</v>
      </c>
      <c r="AD781" s="32">
        <v>0</v>
      </c>
      <c r="AE781" s="10">
        <v>0</v>
      </c>
      <c r="AF781" s="10"/>
    </row>
    <row r="782" spans="1:32" ht="38.25" x14ac:dyDescent="0.2">
      <c r="A782" s="130">
        <f>IF(B782&gt;0,MAX($A$4:A781)+1,"")</f>
        <v>779</v>
      </c>
      <c r="B782" s="32" t="s">
        <v>86</v>
      </c>
      <c r="C782" s="32">
        <v>5</v>
      </c>
      <c r="D782" s="31" t="s">
        <v>113</v>
      </c>
      <c r="E782" s="32" t="s">
        <v>1212</v>
      </c>
      <c r="F782" s="32" t="s">
        <v>6774</v>
      </c>
      <c r="G782" s="7" t="s">
        <v>6775</v>
      </c>
      <c r="H782" s="125" t="s">
        <v>6776</v>
      </c>
      <c r="I782" s="125" t="s">
        <v>6777</v>
      </c>
      <c r="J782" s="32" t="s">
        <v>6778</v>
      </c>
      <c r="K782" s="32"/>
      <c r="L782" s="32"/>
      <c r="M782" s="32"/>
      <c r="N782" s="32" t="s">
        <v>6779</v>
      </c>
      <c r="O782" s="32" t="s">
        <v>6780</v>
      </c>
      <c r="P782" s="32"/>
      <c r="Q782" s="32">
        <v>1</v>
      </c>
      <c r="R782" s="35">
        <v>150000</v>
      </c>
      <c r="S782" s="35">
        <v>150000</v>
      </c>
      <c r="T782" s="6">
        <v>1</v>
      </c>
      <c r="U782" s="6">
        <v>1</v>
      </c>
      <c r="V782" s="5" t="s">
        <v>676</v>
      </c>
      <c r="W782" s="6">
        <v>31</v>
      </c>
      <c r="X782" s="6">
        <v>32</v>
      </c>
      <c r="Y782" s="32">
        <v>21</v>
      </c>
      <c r="Z782" s="32" t="s">
        <v>4029</v>
      </c>
      <c r="AA782" s="122"/>
      <c r="AB782" s="32"/>
      <c r="AC782" s="32">
        <v>0</v>
      </c>
      <c r="AD782" s="32">
        <v>0</v>
      </c>
      <c r="AE782" s="10">
        <v>0</v>
      </c>
      <c r="AF782" s="10"/>
    </row>
    <row r="783" spans="1:32" ht="51" x14ac:dyDescent="0.2">
      <c r="A783" s="130">
        <f>IF(B783&gt;0,MAX($A$4:A782)+1,"")</f>
        <v>780</v>
      </c>
      <c r="B783" s="32" t="s">
        <v>86</v>
      </c>
      <c r="C783" s="32">
        <v>5</v>
      </c>
      <c r="D783" s="31" t="s">
        <v>113</v>
      </c>
      <c r="E783" s="32" t="s">
        <v>1212</v>
      </c>
      <c r="F783" s="32" t="s">
        <v>6781</v>
      </c>
      <c r="G783" s="7" t="s">
        <v>6782</v>
      </c>
      <c r="H783" s="125" t="s">
        <v>6783</v>
      </c>
      <c r="I783" s="125" t="s">
        <v>6784</v>
      </c>
      <c r="J783" s="32" t="s">
        <v>6785</v>
      </c>
      <c r="K783" s="32" t="s">
        <v>6786</v>
      </c>
      <c r="L783" s="32"/>
      <c r="M783" s="32"/>
      <c r="N783" s="32" t="s">
        <v>6787</v>
      </c>
      <c r="O783" s="32" t="s">
        <v>6677</v>
      </c>
      <c r="P783" s="32"/>
      <c r="Q783" s="32">
        <v>1</v>
      </c>
      <c r="R783" s="35">
        <v>20000</v>
      </c>
      <c r="S783" s="35">
        <v>20000</v>
      </c>
      <c r="T783" s="6">
        <v>1</v>
      </c>
      <c r="U783" s="6">
        <v>1</v>
      </c>
      <c r="V783" s="5" t="s">
        <v>687</v>
      </c>
      <c r="W783" s="6">
        <v>31</v>
      </c>
      <c r="X783" s="6">
        <v>32</v>
      </c>
      <c r="Y783" s="32">
        <v>21</v>
      </c>
      <c r="Z783" s="32" t="s">
        <v>4029</v>
      </c>
      <c r="AA783" s="122"/>
      <c r="AB783" s="32"/>
      <c r="AC783" s="32">
        <v>0</v>
      </c>
      <c r="AD783" s="32">
        <v>0</v>
      </c>
      <c r="AE783" s="10">
        <v>0</v>
      </c>
      <c r="AF783" s="10"/>
    </row>
    <row r="784" spans="1:32" ht="38.25" x14ac:dyDescent="0.2">
      <c r="A784" s="130">
        <f>IF(B784&gt;0,MAX($A$4:A783)+1,"")</f>
        <v>781</v>
      </c>
      <c r="B784" s="32" t="s">
        <v>86</v>
      </c>
      <c r="C784" s="32">
        <v>5</v>
      </c>
      <c r="D784" s="31" t="s">
        <v>113</v>
      </c>
      <c r="E784" s="32" t="s">
        <v>1212</v>
      </c>
      <c r="F784" s="32" t="s">
        <v>6788</v>
      </c>
      <c r="G784" s="7" t="s">
        <v>6789</v>
      </c>
      <c r="H784" s="125" t="s">
        <v>6790</v>
      </c>
      <c r="I784" s="125" t="s">
        <v>6791</v>
      </c>
      <c r="J784" s="32" t="s">
        <v>6792</v>
      </c>
      <c r="K784" s="32" t="s">
        <v>6793</v>
      </c>
      <c r="L784" s="32"/>
      <c r="M784" s="32"/>
      <c r="N784" s="32" t="s">
        <v>6794</v>
      </c>
      <c r="O784" s="32" t="s">
        <v>6795</v>
      </c>
      <c r="P784" s="32" t="s">
        <v>6794</v>
      </c>
      <c r="Q784" s="32">
        <v>1</v>
      </c>
      <c r="R784" s="35">
        <v>35000</v>
      </c>
      <c r="S784" s="35">
        <v>35000</v>
      </c>
      <c r="T784" s="6">
        <v>1</v>
      </c>
      <c r="U784" s="6">
        <v>1</v>
      </c>
      <c r="V784" s="5" t="s">
        <v>676</v>
      </c>
      <c r="W784" s="6">
        <v>32</v>
      </c>
      <c r="X784" s="6">
        <v>31</v>
      </c>
      <c r="Y784" s="32">
        <v>21</v>
      </c>
      <c r="Z784" s="32" t="s">
        <v>4029</v>
      </c>
      <c r="AA784" s="122"/>
      <c r="AB784" s="32"/>
      <c r="AC784" s="32">
        <v>0</v>
      </c>
      <c r="AD784" s="32">
        <v>0</v>
      </c>
      <c r="AE784" s="10">
        <v>0</v>
      </c>
      <c r="AF784" s="10"/>
    </row>
    <row r="785" spans="1:32" ht="38.25" x14ac:dyDescent="0.2">
      <c r="A785" s="130">
        <f>IF(B785&gt;0,MAX($A$4:A784)+1,"")</f>
        <v>782</v>
      </c>
      <c r="B785" s="32" t="s">
        <v>86</v>
      </c>
      <c r="C785" s="32">
        <v>5</v>
      </c>
      <c r="D785" s="31" t="s">
        <v>113</v>
      </c>
      <c r="E785" s="32" t="s">
        <v>1212</v>
      </c>
      <c r="F785" s="32" t="s">
        <v>6796</v>
      </c>
      <c r="G785" s="7" t="s">
        <v>6797</v>
      </c>
      <c r="H785" s="125" t="s">
        <v>6798</v>
      </c>
      <c r="I785" s="125" t="s">
        <v>6799</v>
      </c>
      <c r="J785" s="32" t="s">
        <v>6800</v>
      </c>
      <c r="K785" s="32" t="s">
        <v>6801</v>
      </c>
      <c r="L785" s="32"/>
      <c r="M785" s="32"/>
      <c r="N785" s="32" t="s">
        <v>6802</v>
      </c>
      <c r="O785" s="32" t="s">
        <v>6803</v>
      </c>
      <c r="P785" s="32"/>
      <c r="Q785" s="32">
        <v>1</v>
      </c>
      <c r="R785" s="35">
        <v>45000</v>
      </c>
      <c r="S785" s="35">
        <v>45000</v>
      </c>
      <c r="T785" s="6">
        <v>1</v>
      </c>
      <c r="U785" s="6">
        <v>1</v>
      </c>
      <c r="V785" s="5" t="s">
        <v>676</v>
      </c>
      <c r="W785" s="6">
        <v>31</v>
      </c>
      <c r="X785" s="6">
        <v>32</v>
      </c>
      <c r="Y785" s="32">
        <v>21</v>
      </c>
      <c r="Z785" s="32" t="s">
        <v>4029</v>
      </c>
      <c r="AA785" s="122"/>
      <c r="AB785" s="32"/>
      <c r="AC785" s="32">
        <v>0</v>
      </c>
      <c r="AD785" s="32">
        <v>0</v>
      </c>
      <c r="AE785" s="10">
        <v>0</v>
      </c>
      <c r="AF785" s="10"/>
    </row>
    <row r="786" spans="1:32" ht="38.25" x14ac:dyDescent="0.2">
      <c r="A786" s="130">
        <f>IF(B786&gt;0,MAX($A$4:A785)+1,"")</f>
        <v>783</v>
      </c>
      <c r="B786" s="32" t="s">
        <v>86</v>
      </c>
      <c r="C786" s="32">
        <v>5</v>
      </c>
      <c r="D786" s="31" t="s">
        <v>113</v>
      </c>
      <c r="E786" s="32" t="s">
        <v>1212</v>
      </c>
      <c r="F786" s="32" t="s">
        <v>6804</v>
      </c>
      <c r="G786" s="7" t="s">
        <v>6805</v>
      </c>
      <c r="H786" s="125" t="s">
        <v>6806</v>
      </c>
      <c r="I786" s="125" t="s">
        <v>6807</v>
      </c>
      <c r="J786" s="32" t="s">
        <v>6808</v>
      </c>
      <c r="K786" s="32" t="s">
        <v>6809</v>
      </c>
      <c r="L786" s="32" t="s">
        <v>6810</v>
      </c>
      <c r="M786" s="32"/>
      <c r="N786" s="32" t="s">
        <v>6811</v>
      </c>
      <c r="O786" s="32" t="s">
        <v>6812</v>
      </c>
      <c r="P786" s="32"/>
      <c r="Q786" s="32"/>
      <c r="R786" s="35">
        <v>10000</v>
      </c>
      <c r="S786" s="35">
        <v>10000</v>
      </c>
      <c r="T786" s="6">
        <v>1</v>
      </c>
      <c r="U786" s="6">
        <v>1</v>
      </c>
      <c r="V786" s="5" t="s">
        <v>676</v>
      </c>
      <c r="W786" s="6">
        <v>31</v>
      </c>
      <c r="X786" s="6">
        <v>32</v>
      </c>
      <c r="Y786" s="32">
        <v>21</v>
      </c>
      <c r="Z786" s="32" t="s">
        <v>4029</v>
      </c>
      <c r="AA786" s="122"/>
      <c r="AB786" s="32"/>
      <c r="AC786" s="32">
        <v>0</v>
      </c>
      <c r="AD786" s="32">
        <v>0</v>
      </c>
      <c r="AE786" s="10">
        <v>0</v>
      </c>
      <c r="AF786" s="10"/>
    </row>
    <row r="787" spans="1:32" ht="38.25" x14ac:dyDescent="0.2">
      <c r="A787" s="130">
        <f>IF(B787&gt;0,MAX($A$4:A786)+1,"")</f>
        <v>784</v>
      </c>
      <c r="B787" s="32" t="s">
        <v>86</v>
      </c>
      <c r="C787" s="32">
        <v>5</v>
      </c>
      <c r="D787" s="31" t="s">
        <v>113</v>
      </c>
      <c r="E787" s="32" t="s">
        <v>1212</v>
      </c>
      <c r="F787" s="32" t="s">
        <v>6813</v>
      </c>
      <c r="G787" s="7" t="s">
        <v>6814</v>
      </c>
      <c r="H787" s="125" t="s">
        <v>6815</v>
      </c>
      <c r="I787" s="125" t="s">
        <v>6816</v>
      </c>
      <c r="J787" s="32" t="s">
        <v>6817</v>
      </c>
      <c r="K787" s="32" t="s">
        <v>6818</v>
      </c>
      <c r="L787" s="32"/>
      <c r="M787" s="32"/>
      <c r="N787" s="32" t="s">
        <v>6819</v>
      </c>
      <c r="O787" s="32" t="s">
        <v>6820</v>
      </c>
      <c r="P787" s="32"/>
      <c r="Q787" s="32">
        <v>1</v>
      </c>
      <c r="R787" s="35">
        <v>35000</v>
      </c>
      <c r="S787" s="35">
        <v>35000</v>
      </c>
      <c r="T787" s="6">
        <v>1</v>
      </c>
      <c r="U787" s="6">
        <v>1</v>
      </c>
      <c r="V787" s="5" t="s">
        <v>657</v>
      </c>
      <c r="W787" s="6">
        <v>31</v>
      </c>
      <c r="X787" s="6">
        <v>32</v>
      </c>
      <c r="Y787" s="32">
        <v>23</v>
      </c>
      <c r="Z787" s="32" t="s">
        <v>4029</v>
      </c>
      <c r="AA787" s="122"/>
      <c r="AB787" s="32"/>
      <c r="AC787" s="32">
        <v>0</v>
      </c>
      <c r="AD787" s="32">
        <v>0</v>
      </c>
      <c r="AE787" s="10">
        <v>0</v>
      </c>
      <c r="AF787" s="10"/>
    </row>
    <row r="788" spans="1:32" ht="38.25" x14ac:dyDescent="0.2">
      <c r="A788" s="130">
        <f>IF(B788&gt;0,MAX($A$4:A787)+1,"")</f>
        <v>785</v>
      </c>
      <c r="B788" s="32" t="s">
        <v>86</v>
      </c>
      <c r="C788" s="32">
        <v>5</v>
      </c>
      <c r="D788" s="31" t="s">
        <v>113</v>
      </c>
      <c r="E788" s="32" t="s">
        <v>1212</v>
      </c>
      <c r="F788" s="32" t="s">
        <v>6821</v>
      </c>
      <c r="G788" s="7" t="s">
        <v>3154</v>
      </c>
      <c r="H788" s="125" t="s">
        <v>3155</v>
      </c>
      <c r="I788" s="125" t="s">
        <v>3156</v>
      </c>
      <c r="J788" s="32" t="s">
        <v>3157</v>
      </c>
      <c r="K788" s="32">
        <v>912530214</v>
      </c>
      <c r="L788" s="32" t="s">
        <v>3159</v>
      </c>
      <c r="M788" s="32" t="s">
        <v>3160</v>
      </c>
      <c r="N788" s="32" t="s">
        <v>3161</v>
      </c>
      <c r="O788" s="32" t="s">
        <v>6822</v>
      </c>
      <c r="P788" s="32" t="s">
        <v>3161</v>
      </c>
      <c r="Q788" s="32">
        <v>1</v>
      </c>
      <c r="R788" s="35">
        <v>25000</v>
      </c>
      <c r="S788" s="35">
        <v>25000</v>
      </c>
      <c r="T788" s="6">
        <v>1</v>
      </c>
      <c r="U788" s="6">
        <v>1</v>
      </c>
      <c r="V788" s="5" t="s">
        <v>668</v>
      </c>
      <c r="W788" s="6">
        <v>31</v>
      </c>
      <c r="X788" s="6">
        <v>23</v>
      </c>
      <c r="Y788" s="32">
        <v>21</v>
      </c>
      <c r="Z788" s="32" t="s">
        <v>4029</v>
      </c>
      <c r="AA788" s="122"/>
      <c r="AB788" s="32"/>
      <c r="AC788" s="32">
        <v>1</v>
      </c>
      <c r="AD788" s="32">
        <v>0</v>
      </c>
      <c r="AE788" s="10">
        <v>0</v>
      </c>
      <c r="AF788" s="10"/>
    </row>
    <row r="789" spans="1:32" ht="38.25" x14ac:dyDescent="0.2">
      <c r="A789" s="130">
        <f>IF(B789&gt;0,MAX($A$4:A788)+1,"")</f>
        <v>786</v>
      </c>
      <c r="B789" s="32" t="s">
        <v>86</v>
      </c>
      <c r="C789" s="32">
        <v>5</v>
      </c>
      <c r="D789" s="31" t="s">
        <v>113</v>
      </c>
      <c r="E789" s="32" t="s">
        <v>1212</v>
      </c>
      <c r="F789" s="32" t="s">
        <v>6823</v>
      </c>
      <c r="G789" s="7" t="s">
        <v>6824</v>
      </c>
      <c r="H789" s="125" t="s">
        <v>6825</v>
      </c>
      <c r="I789" s="125" t="s">
        <v>6826</v>
      </c>
      <c r="J789" s="32" t="s">
        <v>6827</v>
      </c>
      <c r="K789" s="32" t="s">
        <v>6828</v>
      </c>
      <c r="L789" s="32"/>
      <c r="M789" s="32"/>
      <c r="N789" s="32" t="s">
        <v>6829</v>
      </c>
      <c r="O789" s="32" t="s">
        <v>6830</v>
      </c>
      <c r="P789" s="32" t="s">
        <v>6829</v>
      </c>
      <c r="Q789" s="32">
        <v>1</v>
      </c>
      <c r="R789" s="35">
        <v>25000</v>
      </c>
      <c r="S789" s="35">
        <v>25000</v>
      </c>
      <c r="T789" s="6">
        <v>1</v>
      </c>
      <c r="U789" s="6">
        <v>1</v>
      </c>
      <c r="V789" s="5" t="s">
        <v>679</v>
      </c>
      <c r="W789" s="6">
        <v>32</v>
      </c>
      <c r="X789" s="6">
        <v>32</v>
      </c>
      <c r="Y789" s="32">
        <v>21</v>
      </c>
      <c r="Z789" s="32" t="s">
        <v>4029</v>
      </c>
      <c r="AA789" s="122"/>
      <c r="AB789" s="32"/>
      <c r="AC789" s="32">
        <v>4</v>
      </c>
      <c r="AD789" s="32">
        <v>0</v>
      </c>
      <c r="AE789" s="10">
        <v>0</v>
      </c>
      <c r="AF789" s="10"/>
    </row>
    <row r="790" spans="1:32" ht="51" x14ac:dyDescent="0.2">
      <c r="A790" s="130">
        <f>IF(B790&gt;0,MAX($A$4:A789)+1,"")</f>
        <v>787</v>
      </c>
      <c r="B790" s="32" t="s">
        <v>86</v>
      </c>
      <c r="C790" s="32">
        <v>5</v>
      </c>
      <c r="D790" s="31" t="s">
        <v>113</v>
      </c>
      <c r="E790" s="32" t="s">
        <v>1212</v>
      </c>
      <c r="F790" s="32" t="s">
        <v>6831</v>
      </c>
      <c r="G790" s="7" t="s">
        <v>6832</v>
      </c>
      <c r="H790" s="125" t="s">
        <v>6833</v>
      </c>
      <c r="I790" s="125" t="s">
        <v>6834</v>
      </c>
      <c r="J790" s="32" t="s">
        <v>6835</v>
      </c>
      <c r="K790" s="32" t="s">
        <v>6836</v>
      </c>
      <c r="L790" s="32"/>
      <c r="M790" s="32"/>
      <c r="N790" s="32" t="s">
        <v>6837</v>
      </c>
      <c r="O790" s="32" t="s">
        <v>6677</v>
      </c>
      <c r="P790" s="32"/>
      <c r="Q790" s="32">
        <v>1</v>
      </c>
      <c r="R790" s="35">
        <v>45000</v>
      </c>
      <c r="S790" s="35">
        <v>45000</v>
      </c>
      <c r="T790" s="6">
        <v>1</v>
      </c>
      <c r="U790" s="6">
        <v>1</v>
      </c>
      <c r="V790" s="5" t="s">
        <v>687</v>
      </c>
      <c r="W790" s="6">
        <v>31</v>
      </c>
      <c r="X790" s="6">
        <v>32</v>
      </c>
      <c r="Y790" s="32">
        <v>21</v>
      </c>
      <c r="Z790" s="32" t="s">
        <v>4029</v>
      </c>
      <c r="AA790" s="122"/>
      <c r="AB790" s="32"/>
      <c r="AC790" s="32">
        <v>0</v>
      </c>
      <c r="AD790" s="32">
        <v>0</v>
      </c>
      <c r="AE790" s="10">
        <v>0</v>
      </c>
      <c r="AF790" s="10"/>
    </row>
    <row r="791" spans="1:32" ht="38.25" x14ac:dyDescent="0.2">
      <c r="A791" s="130">
        <f>IF(B791&gt;0,MAX($A$4:A790)+1,"")</f>
        <v>788</v>
      </c>
      <c r="B791" s="32" t="s">
        <v>86</v>
      </c>
      <c r="C791" s="32">
        <v>5</v>
      </c>
      <c r="D791" s="31" t="s">
        <v>113</v>
      </c>
      <c r="E791" s="32" t="s">
        <v>1212</v>
      </c>
      <c r="F791" s="32" t="s">
        <v>6838</v>
      </c>
      <c r="G791" s="7" t="s">
        <v>6839</v>
      </c>
      <c r="H791" s="125" t="s">
        <v>6840</v>
      </c>
      <c r="I791" s="125" t="s">
        <v>6841</v>
      </c>
      <c r="J791" s="32" t="s">
        <v>6842</v>
      </c>
      <c r="K791" s="32"/>
      <c r="L791" s="32"/>
      <c r="M791" s="32"/>
      <c r="N791" s="32" t="s">
        <v>6843</v>
      </c>
      <c r="O791" s="32" t="s">
        <v>6844</v>
      </c>
      <c r="P791" s="32"/>
      <c r="Q791" s="32">
        <v>1</v>
      </c>
      <c r="R791" s="35">
        <v>15000</v>
      </c>
      <c r="S791" s="35">
        <v>15000</v>
      </c>
      <c r="T791" s="6">
        <v>1</v>
      </c>
      <c r="U791" s="6">
        <v>1</v>
      </c>
      <c r="V791" s="5" t="s">
        <v>657</v>
      </c>
      <c r="W791" s="6">
        <v>32</v>
      </c>
      <c r="X791" s="6">
        <v>32</v>
      </c>
      <c r="Y791" s="32">
        <v>23</v>
      </c>
      <c r="Z791" s="32" t="s">
        <v>4029</v>
      </c>
      <c r="AA791" s="122"/>
      <c r="AB791" s="32"/>
      <c r="AC791" s="32">
        <v>0</v>
      </c>
      <c r="AD791" s="32">
        <v>0</v>
      </c>
      <c r="AE791" s="10">
        <v>0</v>
      </c>
      <c r="AF791" s="10"/>
    </row>
    <row r="792" spans="1:32" ht="38.25" x14ac:dyDescent="0.2">
      <c r="A792" s="130">
        <f>IF(B792&gt;0,MAX($A$4:A791)+1,"")</f>
        <v>789</v>
      </c>
      <c r="B792" s="32" t="s">
        <v>86</v>
      </c>
      <c r="C792" s="32">
        <v>5</v>
      </c>
      <c r="D792" s="31" t="s">
        <v>113</v>
      </c>
      <c r="E792" s="32" t="s">
        <v>1212</v>
      </c>
      <c r="F792" s="32" t="s">
        <v>6845</v>
      </c>
      <c r="G792" s="7" t="s">
        <v>6846</v>
      </c>
      <c r="H792" s="125" t="s">
        <v>6847</v>
      </c>
      <c r="I792" s="125" t="s">
        <v>6848</v>
      </c>
      <c r="J792" s="32" t="s">
        <v>6849</v>
      </c>
      <c r="K792" s="32" t="s">
        <v>6850</v>
      </c>
      <c r="L792" s="32"/>
      <c r="M792" s="32"/>
      <c r="N792" s="32" t="s">
        <v>6851</v>
      </c>
      <c r="O792" s="32" t="s">
        <v>6852</v>
      </c>
      <c r="P792" s="32"/>
      <c r="Q792" s="32">
        <v>1</v>
      </c>
      <c r="R792" s="35">
        <v>10000</v>
      </c>
      <c r="S792" s="35">
        <v>10000</v>
      </c>
      <c r="T792" s="6">
        <v>1</v>
      </c>
      <c r="U792" s="6">
        <v>1</v>
      </c>
      <c r="V792" s="5" t="s">
        <v>657</v>
      </c>
      <c r="W792" s="6">
        <v>31</v>
      </c>
      <c r="X792" s="6">
        <v>32</v>
      </c>
      <c r="Y792" s="32">
        <v>21</v>
      </c>
      <c r="Z792" s="32" t="s">
        <v>4029</v>
      </c>
      <c r="AA792" s="122"/>
      <c r="AB792" s="32"/>
      <c r="AC792" s="32">
        <v>0</v>
      </c>
      <c r="AD792" s="32">
        <v>0</v>
      </c>
      <c r="AE792" s="10">
        <v>0</v>
      </c>
      <c r="AF792" s="10"/>
    </row>
    <row r="793" spans="1:32" ht="38.25" x14ac:dyDescent="0.2">
      <c r="A793" s="130">
        <f>IF(B793&gt;0,MAX($A$4:A792)+1,"")</f>
        <v>790</v>
      </c>
      <c r="B793" s="32" t="s">
        <v>86</v>
      </c>
      <c r="C793" s="32">
        <v>5</v>
      </c>
      <c r="D793" s="31" t="s">
        <v>113</v>
      </c>
      <c r="E793" s="32" t="s">
        <v>1212</v>
      </c>
      <c r="F793" s="32" t="s">
        <v>6853</v>
      </c>
      <c r="G793" s="7" t="s">
        <v>6854</v>
      </c>
      <c r="H793" s="125" t="s">
        <v>6855</v>
      </c>
      <c r="I793" s="125" t="s">
        <v>6856</v>
      </c>
      <c r="J793" s="32" t="s">
        <v>6857</v>
      </c>
      <c r="K793" s="32" t="s">
        <v>6858</v>
      </c>
      <c r="L793" s="32"/>
      <c r="M793" s="32"/>
      <c r="N793" s="32" t="s">
        <v>6859</v>
      </c>
      <c r="O793" s="32" t="s">
        <v>6692</v>
      </c>
      <c r="P793" s="32" t="s">
        <v>6859</v>
      </c>
      <c r="Q793" s="32">
        <v>1</v>
      </c>
      <c r="R793" s="35">
        <v>35000</v>
      </c>
      <c r="S793" s="35">
        <v>35000</v>
      </c>
      <c r="T793" s="6">
        <v>1</v>
      </c>
      <c r="U793" s="6">
        <v>1</v>
      </c>
      <c r="V793" s="5" t="s">
        <v>683</v>
      </c>
      <c r="W793" s="6">
        <v>32</v>
      </c>
      <c r="X793" s="6">
        <v>32</v>
      </c>
      <c r="Y793" s="32">
        <v>21</v>
      </c>
      <c r="Z793" s="32" t="s">
        <v>4029</v>
      </c>
      <c r="AA793" s="122"/>
      <c r="AB793" s="32"/>
      <c r="AC793" s="32">
        <v>4</v>
      </c>
      <c r="AD793" s="32">
        <v>0</v>
      </c>
      <c r="AE793" s="10">
        <v>0</v>
      </c>
      <c r="AF793" s="10"/>
    </row>
    <row r="794" spans="1:32" ht="38.25" x14ac:dyDescent="0.2">
      <c r="A794" s="130">
        <f>IF(B794&gt;0,MAX($A$4:A793)+1,"")</f>
        <v>791</v>
      </c>
      <c r="B794" s="32" t="s">
        <v>86</v>
      </c>
      <c r="C794" s="32">
        <v>5</v>
      </c>
      <c r="D794" s="31" t="s">
        <v>113</v>
      </c>
      <c r="E794" s="32" t="s">
        <v>1212</v>
      </c>
      <c r="F794" s="32" t="s">
        <v>6860</v>
      </c>
      <c r="G794" s="7" t="s">
        <v>6861</v>
      </c>
      <c r="H794" s="125" t="s">
        <v>6862</v>
      </c>
      <c r="I794" s="125" t="s">
        <v>6861</v>
      </c>
      <c r="J794" s="32" t="s">
        <v>6863</v>
      </c>
      <c r="K794" s="32">
        <v>995102556</v>
      </c>
      <c r="L794" s="32"/>
      <c r="M794" s="32"/>
      <c r="N794" s="32" t="s">
        <v>6864</v>
      </c>
      <c r="O794" s="32" t="s">
        <v>6865</v>
      </c>
      <c r="P794" s="32" t="s">
        <v>6864</v>
      </c>
      <c r="Q794" s="32">
        <v>1</v>
      </c>
      <c r="R794" s="35">
        <v>15000</v>
      </c>
      <c r="S794" s="35">
        <v>15000</v>
      </c>
      <c r="T794" s="6">
        <v>1</v>
      </c>
      <c r="U794" s="6">
        <v>1</v>
      </c>
      <c r="V794" s="5" t="s">
        <v>676</v>
      </c>
      <c r="W794" s="6">
        <v>31</v>
      </c>
      <c r="X794" s="6">
        <v>32</v>
      </c>
      <c r="Y794" s="32">
        <v>21</v>
      </c>
      <c r="Z794" s="32" t="s">
        <v>4029</v>
      </c>
      <c r="AA794" s="122"/>
      <c r="AB794" s="32"/>
      <c r="AC794" s="32">
        <v>0</v>
      </c>
      <c r="AD794" s="32">
        <v>0</v>
      </c>
      <c r="AE794" s="10">
        <v>0</v>
      </c>
      <c r="AF794" s="10"/>
    </row>
    <row r="795" spans="1:32" ht="38.25" x14ac:dyDescent="0.2">
      <c r="A795" s="130">
        <f>IF(B795&gt;0,MAX($A$4:A794)+1,"")</f>
        <v>792</v>
      </c>
      <c r="B795" s="32" t="s">
        <v>86</v>
      </c>
      <c r="C795" s="32">
        <v>5</v>
      </c>
      <c r="D795" s="31" t="s">
        <v>113</v>
      </c>
      <c r="E795" s="32" t="s">
        <v>1212</v>
      </c>
      <c r="F795" s="32" t="s">
        <v>6866</v>
      </c>
      <c r="G795" s="7" t="s">
        <v>6867</v>
      </c>
      <c r="H795" s="125" t="s">
        <v>6868</v>
      </c>
      <c r="I795" s="125" t="s">
        <v>6869</v>
      </c>
      <c r="J795" s="32" t="s">
        <v>6870</v>
      </c>
      <c r="K795" s="32">
        <v>915045231</v>
      </c>
      <c r="L795" s="32" t="s">
        <v>6871</v>
      </c>
      <c r="M795" s="32" t="s">
        <v>5352</v>
      </c>
      <c r="N795" s="32" t="s">
        <v>6872</v>
      </c>
      <c r="O795" s="32" t="s">
        <v>6873</v>
      </c>
      <c r="P795" s="32" t="s">
        <v>6872</v>
      </c>
      <c r="Q795" s="32">
        <v>2</v>
      </c>
      <c r="R795" s="35">
        <v>5000</v>
      </c>
      <c r="S795" s="35">
        <v>5000</v>
      </c>
      <c r="T795" s="6">
        <v>1</v>
      </c>
      <c r="U795" s="6">
        <v>1</v>
      </c>
      <c r="V795" s="5" t="s">
        <v>676</v>
      </c>
      <c r="W795" s="6">
        <v>31</v>
      </c>
      <c r="X795" s="6">
        <v>32</v>
      </c>
      <c r="Y795" s="32">
        <v>21</v>
      </c>
      <c r="Z795" s="32" t="s">
        <v>4029</v>
      </c>
      <c r="AA795" s="122"/>
      <c r="AB795" s="32"/>
      <c r="AC795" s="32">
        <v>0</v>
      </c>
      <c r="AD795" s="32">
        <v>0</v>
      </c>
      <c r="AE795" s="10">
        <v>0</v>
      </c>
      <c r="AF795" s="10"/>
    </row>
    <row r="796" spans="1:32" ht="38.25" x14ac:dyDescent="0.2">
      <c r="A796" s="130">
        <f>IF(B796&gt;0,MAX($A$4:A795)+1,"")</f>
        <v>793</v>
      </c>
      <c r="B796" s="32" t="s">
        <v>86</v>
      </c>
      <c r="C796" s="32">
        <v>5</v>
      </c>
      <c r="D796" s="31" t="s">
        <v>113</v>
      </c>
      <c r="E796" s="32" t="s">
        <v>1212</v>
      </c>
      <c r="F796" s="32" t="s">
        <v>6874</v>
      </c>
      <c r="G796" s="7" t="s">
        <v>6875</v>
      </c>
      <c r="H796" s="125" t="s">
        <v>6876</v>
      </c>
      <c r="I796" s="125" t="s">
        <v>6877</v>
      </c>
      <c r="J796" s="32" t="s">
        <v>6878</v>
      </c>
      <c r="K796" s="32" t="s">
        <v>6879</v>
      </c>
      <c r="L796" s="32"/>
      <c r="M796" s="32"/>
      <c r="N796" s="32" t="s">
        <v>6880</v>
      </c>
      <c r="O796" s="32" t="s">
        <v>6881</v>
      </c>
      <c r="P796" s="32" t="s">
        <v>6880</v>
      </c>
      <c r="Q796" s="32">
        <v>1</v>
      </c>
      <c r="R796" s="35">
        <v>25000</v>
      </c>
      <c r="S796" s="35">
        <v>25000</v>
      </c>
      <c r="T796" s="6">
        <v>1</v>
      </c>
      <c r="U796" s="6">
        <v>1</v>
      </c>
      <c r="V796" s="5" t="s">
        <v>683</v>
      </c>
      <c r="W796" s="6">
        <v>31</v>
      </c>
      <c r="X796" s="6">
        <v>32</v>
      </c>
      <c r="Y796" s="32">
        <v>21</v>
      </c>
      <c r="Z796" s="32" t="s">
        <v>4029</v>
      </c>
      <c r="AA796" s="122"/>
      <c r="AB796" s="32"/>
      <c r="AC796" s="32">
        <v>0</v>
      </c>
      <c r="AD796" s="32">
        <v>0</v>
      </c>
      <c r="AE796" s="10">
        <v>0</v>
      </c>
      <c r="AF796" s="10"/>
    </row>
    <row r="797" spans="1:32" ht="38.25" x14ac:dyDescent="0.2">
      <c r="A797" s="130">
        <f>IF(B797&gt;0,MAX($A$4:A796)+1,"")</f>
        <v>794</v>
      </c>
      <c r="B797" s="32" t="s">
        <v>86</v>
      </c>
      <c r="C797" s="32">
        <v>5</v>
      </c>
      <c r="D797" s="31" t="s">
        <v>113</v>
      </c>
      <c r="E797" s="32" t="s">
        <v>1212</v>
      </c>
      <c r="F797" s="32" t="s">
        <v>6882</v>
      </c>
      <c r="G797" s="7" t="s">
        <v>6883</v>
      </c>
      <c r="H797" s="125" t="s">
        <v>6884</v>
      </c>
      <c r="I797" s="125" t="s">
        <v>6885</v>
      </c>
      <c r="J797" s="32" t="s">
        <v>6886</v>
      </c>
      <c r="K797" s="32">
        <v>98280999</v>
      </c>
      <c r="L797" s="32" t="s">
        <v>6887</v>
      </c>
      <c r="M797" s="32" t="s">
        <v>5352</v>
      </c>
      <c r="N797" s="32" t="s">
        <v>6888</v>
      </c>
      <c r="O797" s="32" t="s">
        <v>6889</v>
      </c>
      <c r="P797" s="32" t="s">
        <v>6888</v>
      </c>
      <c r="Q797" s="32">
        <v>1</v>
      </c>
      <c r="R797" s="35">
        <v>25000</v>
      </c>
      <c r="S797" s="35">
        <v>25000</v>
      </c>
      <c r="T797" s="6">
        <v>1</v>
      </c>
      <c r="U797" s="6">
        <v>1</v>
      </c>
      <c r="V797" s="5" t="s">
        <v>683</v>
      </c>
      <c r="W797" s="6">
        <v>51</v>
      </c>
      <c r="X797" s="6">
        <v>31</v>
      </c>
      <c r="Y797" s="32">
        <v>21</v>
      </c>
      <c r="Z797" s="32" t="s">
        <v>4029</v>
      </c>
      <c r="AA797" s="122"/>
      <c r="AB797" s="32"/>
      <c r="AC797" s="32">
        <v>1</v>
      </c>
      <c r="AD797" s="32">
        <v>0</v>
      </c>
      <c r="AE797" s="10">
        <v>0</v>
      </c>
      <c r="AF797" s="10" t="s">
        <v>6890</v>
      </c>
    </row>
    <row r="798" spans="1:32" ht="38.25" x14ac:dyDescent="0.2">
      <c r="A798" s="130">
        <f>IF(B798&gt;0,MAX($A$4:A797)+1,"")</f>
        <v>795</v>
      </c>
      <c r="B798" s="32" t="s">
        <v>86</v>
      </c>
      <c r="C798" s="32">
        <v>5</v>
      </c>
      <c r="D798" s="31" t="s">
        <v>113</v>
      </c>
      <c r="E798" s="32" t="s">
        <v>1212</v>
      </c>
      <c r="F798" s="32" t="s">
        <v>6891</v>
      </c>
      <c r="G798" s="7" t="s">
        <v>6892</v>
      </c>
      <c r="H798" s="125" t="s">
        <v>6893</v>
      </c>
      <c r="I798" s="125" t="s">
        <v>6894</v>
      </c>
      <c r="J798" s="32" t="s">
        <v>6895</v>
      </c>
      <c r="K798" s="32">
        <v>918872899</v>
      </c>
      <c r="L798" s="32" t="s">
        <v>6896</v>
      </c>
      <c r="M798" s="32" t="s">
        <v>6897</v>
      </c>
      <c r="N798" s="32" t="s">
        <v>6898</v>
      </c>
      <c r="O798" s="32" t="s">
        <v>6899</v>
      </c>
      <c r="P798" s="32" t="s">
        <v>6898</v>
      </c>
      <c r="Q798" s="32">
        <v>1</v>
      </c>
      <c r="R798" s="35">
        <v>40000</v>
      </c>
      <c r="S798" s="35">
        <v>40000</v>
      </c>
      <c r="T798" s="6">
        <v>1</v>
      </c>
      <c r="U798" s="6">
        <v>1</v>
      </c>
      <c r="V798" s="5" t="s">
        <v>683</v>
      </c>
      <c r="W798" s="6">
        <v>31</v>
      </c>
      <c r="X798" s="6">
        <v>32</v>
      </c>
      <c r="Y798" s="32">
        <v>21</v>
      </c>
      <c r="Z798" s="32" t="s">
        <v>4029</v>
      </c>
      <c r="AA798" s="122"/>
      <c r="AB798" s="32"/>
      <c r="AC798" s="32">
        <v>0</v>
      </c>
      <c r="AD798" s="32">
        <v>0</v>
      </c>
      <c r="AE798" s="10">
        <v>0</v>
      </c>
      <c r="AF798" s="10"/>
    </row>
    <row r="799" spans="1:32" ht="38.25" x14ac:dyDescent="0.2">
      <c r="A799" s="130">
        <f>IF(B799&gt;0,MAX($A$4:A798)+1,"")</f>
        <v>796</v>
      </c>
      <c r="B799" s="32" t="s">
        <v>86</v>
      </c>
      <c r="C799" s="32">
        <v>5</v>
      </c>
      <c r="D799" s="31" t="s">
        <v>113</v>
      </c>
      <c r="E799" s="32" t="s">
        <v>1212</v>
      </c>
      <c r="F799" s="32" t="s">
        <v>6900</v>
      </c>
      <c r="G799" s="7" t="s">
        <v>6901</v>
      </c>
      <c r="H799" s="125" t="s">
        <v>6902</v>
      </c>
      <c r="I799" s="125" t="s">
        <v>6903</v>
      </c>
      <c r="J799" s="32" t="s">
        <v>6904</v>
      </c>
      <c r="K799" s="32" t="s">
        <v>6905</v>
      </c>
      <c r="L799" s="32" t="s">
        <v>6906</v>
      </c>
      <c r="M799" s="32"/>
      <c r="N799" s="32" t="s">
        <v>6907</v>
      </c>
      <c r="O799" s="32" t="s">
        <v>6692</v>
      </c>
      <c r="P799" s="32" t="s">
        <v>6907</v>
      </c>
      <c r="Q799" s="32">
        <v>1</v>
      </c>
      <c r="R799" s="35">
        <v>20000</v>
      </c>
      <c r="S799" s="35">
        <v>20000</v>
      </c>
      <c r="T799" s="6">
        <v>1</v>
      </c>
      <c r="U799" s="6">
        <v>1</v>
      </c>
      <c r="V799" s="5" t="s">
        <v>681</v>
      </c>
      <c r="W799" s="6">
        <v>32</v>
      </c>
      <c r="X799" s="6">
        <v>32</v>
      </c>
      <c r="Y799" s="32">
        <v>21</v>
      </c>
      <c r="Z799" s="32" t="s">
        <v>4029</v>
      </c>
      <c r="AA799" s="122"/>
      <c r="AB799" s="32"/>
      <c r="AC799" s="32">
        <v>3</v>
      </c>
      <c r="AD799" s="32">
        <v>0</v>
      </c>
      <c r="AE799" s="10">
        <v>0</v>
      </c>
      <c r="AF799" s="10"/>
    </row>
    <row r="800" spans="1:32" ht="38.25" x14ac:dyDescent="0.2">
      <c r="A800" s="130">
        <f>IF(B800&gt;0,MAX($A$4:A799)+1,"")</f>
        <v>797</v>
      </c>
      <c r="B800" s="32" t="s">
        <v>86</v>
      </c>
      <c r="C800" s="32">
        <v>5</v>
      </c>
      <c r="D800" s="31" t="s">
        <v>113</v>
      </c>
      <c r="E800" s="32" t="s">
        <v>1212</v>
      </c>
      <c r="F800" s="32" t="s">
        <v>6908</v>
      </c>
      <c r="G800" s="7" t="s">
        <v>6909</v>
      </c>
      <c r="H800" s="125" t="s">
        <v>6910</v>
      </c>
      <c r="I800" s="125" t="s">
        <v>6911</v>
      </c>
      <c r="J800" s="32" t="s">
        <v>6912</v>
      </c>
      <c r="K800" s="32"/>
      <c r="L800" s="32"/>
      <c r="M800" s="32"/>
      <c r="N800" s="32" t="s">
        <v>6913</v>
      </c>
      <c r="O800" s="32" t="s">
        <v>6914</v>
      </c>
      <c r="P800" s="32" t="s">
        <v>6913</v>
      </c>
      <c r="Q800" s="32">
        <v>1</v>
      </c>
      <c r="R800" s="35">
        <v>25000</v>
      </c>
      <c r="S800" s="35">
        <v>25000</v>
      </c>
      <c r="T800" s="6">
        <v>1</v>
      </c>
      <c r="U800" s="6">
        <v>1</v>
      </c>
      <c r="V800" s="5" t="s">
        <v>676</v>
      </c>
      <c r="W800" s="6">
        <v>32</v>
      </c>
      <c r="X800" s="6">
        <v>31</v>
      </c>
      <c r="Y800" s="32">
        <v>21</v>
      </c>
      <c r="Z800" s="32" t="s">
        <v>4029</v>
      </c>
      <c r="AA800" s="122"/>
      <c r="AB800" s="32"/>
      <c r="AC800" s="32">
        <v>0</v>
      </c>
      <c r="AD800" s="32">
        <v>0</v>
      </c>
      <c r="AE800" s="10">
        <v>0</v>
      </c>
      <c r="AF800" s="10"/>
    </row>
    <row r="801" spans="1:32" ht="38.25" x14ac:dyDescent="0.2">
      <c r="A801" s="130">
        <f>IF(B801&gt;0,MAX($A$4:A800)+1,"")</f>
        <v>798</v>
      </c>
      <c r="B801" s="32" t="s">
        <v>86</v>
      </c>
      <c r="C801" s="32">
        <v>5</v>
      </c>
      <c r="D801" s="31" t="s">
        <v>113</v>
      </c>
      <c r="E801" s="32" t="s">
        <v>1212</v>
      </c>
      <c r="F801" s="32" t="s">
        <v>6915</v>
      </c>
      <c r="G801" s="7" t="s">
        <v>6916</v>
      </c>
      <c r="H801" s="125" t="s">
        <v>6917</v>
      </c>
      <c r="I801" s="125" t="s">
        <v>6918</v>
      </c>
      <c r="J801" s="32" t="s">
        <v>6919</v>
      </c>
      <c r="K801" s="32" t="s">
        <v>6920</v>
      </c>
      <c r="L801" s="32" t="s">
        <v>6921</v>
      </c>
      <c r="M801" s="32" t="s">
        <v>6922</v>
      </c>
      <c r="N801" s="32" t="s">
        <v>6923</v>
      </c>
      <c r="O801" s="32" t="s">
        <v>6924</v>
      </c>
      <c r="P801" s="32" t="s">
        <v>6923</v>
      </c>
      <c r="Q801" s="32">
        <v>1</v>
      </c>
      <c r="R801" s="35">
        <v>15000</v>
      </c>
      <c r="S801" s="35">
        <v>15000</v>
      </c>
      <c r="T801" s="6">
        <v>1</v>
      </c>
      <c r="U801" s="6">
        <v>1</v>
      </c>
      <c r="V801" s="5" t="s">
        <v>676</v>
      </c>
      <c r="W801" s="6">
        <v>32</v>
      </c>
      <c r="X801" s="6">
        <v>31</v>
      </c>
      <c r="Y801" s="32">
        <v>21</v>
      </c>
      <c r="Z801" s="32" t="s">
        <v>4029</v>
      </c>
      <c r="AA801" s="122"/>
      <c r="AB801" s="32"/>
      <c r="AC801" s="32">
        <v>2</v>
      </c>
      <c r="AD801" s="32">
        <v>0</v>
      </c>
      <c r="AE801" s="10">
        <v>0</v>
      </c>
      <c r="AF801" s="10"/>
    </row>
    <row r="802" spans="1:32" ht="38.25" x14ac:dyDescent="0.2">
      <c r="A802" s="130">
        <f>IF(B802&gt;0,MAX($A$4:A801)+1,"")</f>
        <v>799</v>
      </c>
      <c r="B802" s="32" t="s">
        <v>86</v>
      </c>
      <c r="C802" s="32">
        <v>5</v>
      </c>
      <c r="D802" s="31" t="s">
        <v>113</v>
      </c>
      <c r="E802" s="32" t="s">
        <v>1212</v>
      </c>
      <c r="F802" s="32" t="s">
        <v>6925</v>
      </c>
      <c r="G802" s="7">
        <v>21012873</v>
      </c>
      <c r="H802" s="125" t="s">
        <v>6926</v>
      </c>
      <c r="I802" s="125" t="s">
        <v>6927</v>
      </c>
      <c r="J802" s="32" t="s">
        <v>6928</v>
      </c>
      <c r="K802" s="32" t="s">
        <v>6929</v>
      </c>
      <c r="L802" s="32"/>
      <c r="M802" s="32"/>
      <c r="N802" s="32" t="s">
        <v>6930</v>
      </c>
      <c r="O802" s="32" t="s">
        <v>6931</v>
      </c>
      <c r="P802" s="32" t="s">
        <v>6930</v>
      </c>
      <c r="Q802" s="32">
        <v>1</v>
      </c>
      <c r="R802" s="35">
        <v>15000</v>
      </c>
      <c r="S802" s="35">
        <v>15000</v>
      </c>
      <c r="T802" s="6">
        <v>1</v>
      </c>
      <c r="U802" s="6">
        <v>1</v>
      </c>
      <c r="V802" s="5" t="s">
        <v>676</v>
      </c>
      <c r="W802" s="6">
        <v>31</v>
      </c>
      <c r="X802" s="6">
        <v>32</v>
      </c>
      <c r="Y802" s="32">
        <v>21</v>
      </c>
      <c r="Z802" s="32" t="s">
        <v>4029</v>
      </c>
      <c r="AA802" s="122"/>
      <c r="AB802" s="32"/>
      <c r="AC802" s="32">
        <v>20</v>
      </c>
      <c r="AD802" s="32">
        <v>0</v>
      </c>
      <c r="AE802" s="10">
        <v>0</v>
      </c>
      <c r="AF802" s="10"/>
    </row>
    <row r="803" spans="1:32" ht="38.25" x14ac:dyDescent="0.2">
      <c r="A803" s="130">
        <f>IF(B803&gt;0,MAX($A$4:A802)+1,"")</f>
        <v>800</v>
      </c>
      <c r="B803" s="32" t="s">
        <v>86</v>
      </c>
      <c r="C803" s="32">
        <v>5</v>
      </c>
      <c r="D803" s="31" t="s">
        <v>113</v>
      </c>
      <c r="E803" s="32" t="s">
        <v>1212</v>
      </c>
      <c r="F803" s="32" t="s">
        <v>6932</v>
      </c>
      <c r="G803" s="7" t="s">
        <v>6933</v>
      </c>
      <c r="H803" s="125" t="s">
        <v>6934</v>
      </c>
      <c r="I803" s="125" t="s">
        <v>5525</v>
      </c>
      <c r="J803" s="32" t="s">
        <v>6935</v>
      </c>
      <c r="K803" s="32">
        <v>98333002</v>
      </c>
      <c r="L803" s="32" t="s">
        <v>5528</v>
      </c>
      <c r="M803" s="32" t="s">
        <v>5352</v>
      </c>
      <c r="N803" s="32" t="s">
        <v>6936</v>
      </c>
      <c r="O803" s="32" t="s">
        <v>6937</v>
      </c>
      <c r="P803" s="32" t="s">
        <v>6936</v>
      </c>
      <c r="Q803" s="32">
        <v>1</v>
      </c>
      <c r="R803" s="35">
        <v>18000</v>
      </c>
      <c r="S803" s="35">
        <v>18000</v>
      </c>
      <c r="T803" s="6">
        <v>1</v>
      </c>
      <c r="U803" s="6">
        <v>1</v>
      </c>
      <c r="V803" s="5" t="s">
        <v>668</v>
      </c>
      <c r="W803" s="6">
        <v>28</v>
      </c>
      <c r="X803" s="6">
        <v>31</v>
      </c>
      <c r="Y803" s="32">
        <v>21</v>
      </c>
      <c r="Z803" s="32" t="s">
        <v>4029</v>
      </c>
      <c r="AA803" s="122"/>
      <c r="AB803" s="32"/>
      <c r="AC803" s="32">
        <v>0</v>
      </c>
      <c r="AD803" s="32">
        <v>0</v>
      </c>
      <c r="AE803" s="10">
        <v>0</v>
      </c>
      <c r="AF803" s="10"/>
    </row>
    <row r="804" spans="1:32" ht="38.25" x14ac:dyDescent="0.2">
      <c r="A804" s="130">
        <f>IF(B804&gt;0,MAX($A$4:A803)+1,"")</f>
        <v>801</v>
      </c>
      <c r="B804" s="32" t="s">
        <v>86</v>
      </c>
      <c r="C804" s="32">
        <v>5</v>
      </c>
      <c r="D804" s="31" t="s">
        <v>113</v>
      </c>
      <c r="E804" s="32" t="s">
        <v>1212</v>
      </c>
      <c r="F804" s="32" t="s">
        <v>6938</v>
      </c>
      <c r="G804" s="7" t="s">
        <v>6939</v>
      </c>
      <c r="H804" s="125" t="s">
        <v>6940</v>
      </c>
      <c r="I804" s="125" t="s">
        <v>6941</v>
      </c>
      <c r="J804" s="32" t="s">
        <v>6942</v>
      </c>
      <c r="K804" s="32" t="s">
        <v>6943</v>
      </c>
      <c r="L804" s="32"/>
      <c r="M804" s="32"/>
      <c r="N804" s="32" t="s">
        <v>6944</v>
      </c>
      <c r="O804" s="32" t="s">
        <v>6945</v>
      </c>
      <c r="P804" s="32" t="s">
        <v>6944</v>
      </c>
      <c r="Q804" s="32">
        <v>1</v>
      </c>
      <c r="R804" s="35">
        <v>20000</v>
      </c>
      <c r="S804" s="35">
        <v>20000</v>
      </c>
      <c r="T804" s="6">
        <v>1</v>
      </c>
      <c r="U804" s="6">
        <v>1</v>
      </c>
      <c r="V804" s="5" t="s">
        <v>676</v>
      </c>
      <c r="W804" s="6">
        <v>31</v>
      </c>
      <c r="X804" s="6">
        <v>32</v>
      </c>
      <c r="Y804" s="32">
        <v>21</v>
      </c>
      <c r="Z804" s="32" t="s">
        <v>4029</v>
      </c>
      <c r="AA804" s="122"/>
      <c r="AB804" s="32"/>
      <c r="AC804" s="32">
        <v>0</v>
      </c>
      <c r="AD804" s="32">
        <v>0</v>
      </c>
      <c r="AE804" s="10">
        <v>0</v>
      </c>
      <c r="AF804" s="10"/>
    </row>
    <row r="805" spans="1:32" ht="38.25" x14ac:dyDescent="0.2">
      <c r="A805" s="130">
        <f>IF(B805&gt;0,MAX($A$4:A804)+1,"")</f>
        <v>802</v>
      </c>
      <c r="B805" s="32" t="s">
        <v>86</v>
      </c>
      <c r="C805" s="32">
        <v>5</v>
      </c>
      <c r="D805" s="31" t="s">
        <v>113</v>
      </c>
      <c r="E805" s="32" t="s">
        <v>1212</v>
      </c>
      <c r="F805" s="32" t="s">
        <v>6946</v>
      </c>
      <c r="G805" s="7" t="s">
        <v>1486</v>
      </c>
      <c r="H805" s="125" t="s">
        <v>1487</v>
      </c>
      <c r="I805" s="125" t="s">
        <v>2933</v>
      </c>
      <c r="J805" s="32" t="s">
        <v>6947</v>
      </c>
      <c r="K805" s="32">
        <v>98383710</v>
      </c>
      <c r="L805" s="32"/>
      <c r="M805" s="32"/>
      <c r="N805" s="32" t="s">
        <v>1493</v>
      </c>
      <c r="O805" s="32" t="s">
        <v>3657</v>
      </c>
      <c r="P805" s="32" t="s">
        <v>1493</v>
      </c>
      <c r="Q805" s="32">
        <v>1</v>
      </c>
      <c r="R805" s="35">
        <v>15000</v>
      </c>
      <c r="S805" s="35">
        <v>15000</v>
      </c>
      <c r="T805" s="6">
        <v>1</v>
      </c>
      <c r="U805" s="6">
        <v>1</v>
      </c>
      <c r="V805" s="5" t="s">
        <v>676</v>
      </c>
      <c r="W805" s="6">
        <v>31</v>
      </c>
      <c r="X805" s="6">
        <v>32</v>
      </c>
      <c r="Y805" s="32">
        <v>21</v>
      </c>
      <c r="Z805" s="32" t="s">
        <v>4029</v>
      </c>
      <c r="AA805" s="122"/>
      <c r="AB805" s="32"/>
      <c r="AC805" s="32">
        <v>0</v>
      </c>
      <c r="AD805" s="32">
        <v>0</v>
      </c>
      <c r="AE805" s="10">
        <v>0</v>
      </c>
      <c r="AF805" s="10"/>
    </row>
    <row r="806" spans="1:32" ht="38.25" x14ac:dyDescent="0.2">
      <c r="A806" s="130">
        <f>IF(B806&gt;0,MAX($A$4:A805)+1,"")</f>
        <v>803</v>
      </c>
      <c r="B806" s="32" t="s">
        <v>86</v>
      </c>
      <c r="C806" s="32">
        <v>5</v>
      </c>
      <c r="D806" s="31" t="s">
        <v>113</v>
      </c>
      <c r="E806" s="32" t="s">
        <v>1212</v>
      </c>
      <c r="F806" s="32" t="s">
        <v>6948</v>
      </c>
      <c r="G806" s="7" t="s">
        <v>5829</v>
      </c>
      <c r="H806" s="125" t="s">
        <v>5830</v>
      </c>
      <c r="I806" s="125" t="s">
        <v>5831</v>
      </c>
      <c r="J806" s="32" t="s">
        <v>6949</v>
      </c>
      <c r="K806" s="32" t="s">
        <v>6950</v>
      </c>
      <c r="L806" s="32" t="s">
        <v>6951</v>
      </c>
      <c r="M806" s="32"/>
      <c r="N806" s="32" t="s">
        <v>5836</v>
      </c>
      <c r="O806" s="32" t="s">
        <v>6952</v>
      </c>
      <c r="P806" s="32" t="s">
        <v>5836</v>
      </c>
      <c r="Q806" s="32">
        <v>1</v>
      </c>
      <c r="R806" s="35">
        <v>10000</v>
      </c>
      <c r="S806" s="35">
        <v>10000</v>
      </c>
      <c r="T806" s="6">
        <v>1</v>
      </c>
      <c r="U806" s="6">
        <v>1</v>
      </c>
      <c r="V806" s="5" t="s">
        <v>668</v>
      </c>
      <c r="W806" s="6">
        <v>32</v>
      </c>
      <c r="X806" s="6">
        <v>31</v>
      </c>
      <c r="Y806" s="32">
        <v>21</v>
      </c>
      <c r="Z806" s="32" t="s">
        <v>4029</v>
      </c>
      <c r="AA806" s="122"/>
      <c r="AB806" s="32"/>
      <c r="AC806" s="32">
        <v>4</v>
      </c>
      <c r="AD806" s="32">
        <v>0</v>
      </c>
      <c r="AE806" s="10">
        <v>1</v>
      </c>
      <c r="AF806" s="10"/>
    </row>
    <row r="807" spans="1:32" ht="38.25" x14ac:dyDescent="0.2">
      <c r="A807" s="130">
        <f>IF(B807&gt;0,MAX($A$4:A806)+1,"")</f>
        <v>804</v>
      </c>
      <c r="B807" s="32" t="s">
        <v>86</v>
      </c>
      <c r="C807" s="32">
        <v>5</v>
      </c>
      <c r="D807" s="31" t="s">
        <v>113</v>
      </c>
      <c r="E807" s="32" t="s">
        <v>1212</v>
      </c>
      <c r="F807" s="32" t="s">
        <v>6953</v>
      </c>
      <c r="G807" s="7" t="s">
        <v>6954</v>
      </c>
      <c r="H807" s="125" t="s">
        <v>6955</v>
      </c>
      <c r="I807" s="125" t="s">
        <v>6956</v>
      </c>
      <c r="J807" s="32" t="s">
        <v>6957</v>
      </c>
      <c r="K807" s="32">
        <v>916327143</v>
      </c>
      <c r="L807" s="32" t="s">
        <v>6958</v>
      </c>
      <c r="M807" s="32" t="s">
        <v>6959</v>
      </c>
      <c r="N807" s="32" t="s">
        <v>6960</v>
      </c>
      <c r="O807" s="32" t="s">
        <v>6961</v>
      </c>
      <c r="P807" s="32" t="s">
        <v>6962</v>
      </c>
      <c r="Q807" s="32">
        <v>1</v>
      </c>
      <c r="R807" s="35">
        <v>25000</v>
      </c>
      <c r="S807" s="35">
        <v>25000</v>
      </c>
      <c r="T807" s="6">
        <v>1</v>
      </c>
      <c r="U807" s="6">
        <v>1</v>
      </c>
      <c r="V807" s="5" t="s">
        <v>661</v>
      </c>
      <c r="W807" s="6">
        <v>32</v>
      </c>
      <c r="X807" s="6">
        <v>31</v>
      </c>
      <c r="Y807" s="32">
        <v>21</v>
      </c>
      <c r="Z807" s="32" t="s">
        <v>4029</v>
      </c>
      <c r="AA807" s="122"/>
      <c r="AB807" s="32"/>
      <c r="AC807" s="32">
        <v>3</v>
      </c>
      <c r="AD807" s="32">
        <v>5</v>
      </c>
      <c r="AE807" s="10">
        <v>5</v>
      </c>
      <c r="AF807" s="10"/>
    </row>
    <row r="808" spans="1:32" ht="38.25" x14ac:dyDescent="0.2">
      <c r="A808" s="130">
        <f>IF(B808&gt;0,MAX($A$4:A807)+1,"")</f>
        <v>805</v>
      </c>
      <c r="B808" s="32" t="s">
        <v>86</v>
      </c>
      <c r="C808" s="32">
        <v>5</v>
      </c>
      <c r="D808" s="31" t="s">
        <v>113</v>
      </c>
      <c r="E808" s="32" t="s">
        <v>1212</v>
      </c>
      <c r="F808" s="32" t="s">
        <v>6963</v>
      </c>
      <c r="G808" s="7" t="s">
        <v>5974</v>
      </c>
      <c r="H808" s="125" t="s">
        <v>5975</v>
      </c>
      <c r="I808" s="125" t="s">
        <v>5976</v>
      </c>
      <c r="J808" s="32" t="s">
        <v>5977</v>
      </c>
      <c r="K808" s="32" t="s">
        <v>5978</v>
      </c>
      <c r="L808" s="32" t="s">
        <v>5979</v>
      </c>
      <c r="M808" s="32" t="s">
        <v>5980</v>
      </c>
      <c r="N808" s="32" t="s">
        <v>5981</v>
      </c>
      <c r="O808" s="32" t="s">
        <v>6964</v>
      </c>
      <c r="P808" s="32" t="s">
        <v>5983</v>
      </c>
      <c r="Q808" s="32" t="s">
        <v>1092</v>
      </c>
      <c r="R808" s="35">
        <v>40000</v>
      </c>
      <c r="S808" s="35">
        <v>40000</v>
      </c>
      <c r="T808" s="6" t="s">
        <v>1092</v>
      </c>
      <c r="U808" s="6" t="s">
        <v>1092</v>
      </c>
      <c r="V808" s="5" t="s">
        <v>591</v>
      </c>
      <c r="W808" s="6">
        <v>19</v>
      </c>
      <c r="X808" s="6">
        <v>32</v>
      </c>
      <c r="Y808" s="32">
        <v>21</v>
      </c>
      <c r="Z808" s="32" t="s">
        <v>4029</v>
      </c>
      <c r="AA808" s="122"/>
      <c r="AB808" s="32" t="s">
        <v>1093</v>
      </c>
      <c r="AC808" s="32">
        <v>0</v>
      </c>
      <c r="AD808" s="32">
        <v>0</v>
      </c>
      <c r="AE808" s="10">
        <v>1</v>
      </c>
      <c r="AF808" s="10"/>
    </row>
    <row r="809" spans="1:32" ht="38.25" x14ac:dyDescent="0.2">
      <c r="A809" s="130">
        <f>IF(B809&gt;0,MAX($A$4:A808)+1,"")</f>
        <v>806</v>
      </c>
      <c r="B809" s="32" t="s">
        <v>86</v>
      </c>
      <c r="C809" s="32">
        <v>5</v>
      </c>
      <c r="D809" s="31" t="s">
        <v>113</v>
      </c>
      <c r="E809" s="32" t="s">
        <v>1212</v>
      </c>
      <c r="F809" s="32" t="s">
        <v>6965</v>
      </c>
      <c r="G809" s="7" t="s">
        <v>6966</v>
      </c>
      <c r="H809" s="125" t="s">
        <v>6967</v>
      </c>
      <c r="I809" s="125" t="s">
        <v>6877</v>
      </c>
      <c r="J809" s="32" t="s">
        <v>6968</v>
      </c>
      <c r="K809" s="32" t="s">
        <v>6879</v>
      </c>
      <c r="L809" s="32"/>
      <c r="M809" s="32"/>
      <c r="N809" s="32" t="s">
        <v>6969</v>
      </c>
      <c r="O809" s="32" t="s">
        <v>6970</v>
      </c>
      <c r="P809" s="32"/>
      <c r="Q809" s="32">
        <v>1</v>
      </c>
      <c r="R809" s="35">
        <v>30000</v>
      </c>
      <c r="S809" s="35">
        <v>30000</v>
      </c>
      <c r="T809" s="6">
        <v>1</v>
      </c>
      <c r="U809" s="6">
        <v>1</v>
      </c>
      <c r="V809" s="5" t="s">
        <v>661</v>
      </c>
      <c r="W809" s="6">
        <v>32</v>
      </c>
      <c r="X809" s="6">
        <v>31</v>
      </c>
      <c r="Y809" s="32">
        <v>21</v>
      </c>
      <c r="Z809" s="32" t="s">
        <v>4029</v>
      </c>
      <c r="AA809" s="122"/>
      <c r="AB809" s="32"/>
      <c r="AC809" s="32">
        <v>3</v>
      </c>
      <c r="AD809" s="32">
        <v>5</v>
      </c>
      <c r="AE809" s="10">
        <v>5</v>
      </c>
      <c r="AF809" s="10"/>
    </row>
    <row r="810" spans="1:32" ht="38.25" x14ac:dyDescent="0.2">
      <c r="A810" s="130">
        <f>IF(B810&gt;0,MAX($A$4:A809)+1,"")</f>
        <v>807</v>
      </c>
      <c r="B810" s="32" t="s">
        <v>86</v>
      </c>
      <c r="C810" s="32">
        <v>5</v>
      </c>
      <c r="D810" s="31" t="s">
        <v>113</v>
      </c>
      <c r="E810" s="32" t="s">
        <v>1212</v>
      </c>
      <c r="F810" s="32" t="s">
        <v>6971</v>
      </c>
      <c r="G810" s="7">
        <v>21001429</v>
      </c>
      <c r="H810" s="125">
        <v>97919217101</v>
      </c>
      <c r="I810" s="125" t="s">
        <v>6972</v>
      </c>
      <c r="J810" s="32" t="s">
        <v>6857</v>
      </c>
      <c r="K810" s="32" t="s">
        <v>6973</v>
      </c>
      <c r="L810" s="32" t="s">
        <v>6974</v>
      </c>
      <c r="M810" s="32" t="s">
        <v>6975</v>
      </c>
      <c r="N810" s="32" t="s">
        <v>6976</v>
      </c>
      <c r="O810" s="32" t="s">
        <v>6977</v>
      </c>
      <c r="P810" s="32"/>
      <c r="Q810" s="32" t="s">
        <v>1092</v>
      </c>
      <c r="R810" s="35">
        <v>25000</v>
      </c>
      <c r="S810" s="35">
        <v>25000</v>
      </c>
      <c r="T810" s="6" t="s">
        <v>1092</v>
      </c>
      <c r="U810" s="6" t="s">
        <v>1092</v>
      </c>
      <c r="V810" s="5" t="s">
        <v>661</v>
      </c>
      <c r="W810" s="6">
        <v>32</v>
      </c>
      <c r="X810" s="6">
        <v>31</v>
      </c>
      <c r="Y810" s="32">
        <v>21</v>
      </c>
      <c r="Z810" s="32" t="s">
        <v>4029</v>
      </c>
      <c r="AA810" s="122"/>
      <c r="AB810" s="32"/>
      <c r="AC810" s="32">
        <v>0</v>
      </c>
      <c r="AD810" s="32">
        <v>4</v>
      </c>
      <c r="AE810" s="10">
        <v>0</v>
      </c>
      <c r="AF810" s="10"/>
    </row>
    <row r="811" spans="1:32" ht="51" x14ac:dyDescent="0.2">
      <c r="A811" s="130">
        <f>IF(B811&gt;0,MAX($A$4:A810)+1,"")</f>
        <v>808</v>
      </c>
      <c r="B811" s="32" t="s">
        <v>86</v>
      </c>
      <c r="C811" s="32">
        <v>5</v>
      </c>
      <c r="D811" s="31" t="s">
        <v>113</v>
      </c>
      <c r="E811" s="32" t="s">
        <v>1212</v>
      </c>
      <c r="F811" s="32" t="s">
        <v>6978</v>
      </c>
      <c r="G811" s="7">
        <v>21000438</v>
      </c>
      <c r="H811" s="125">
        <v>55070599582</v>
      </c>
      <c r="I811" s="125" t="s">
        <v>6979</v>
      </c>
      <c r="J811" s="32" t="s">
        <v>6857</v>
      </c>
      <c r="K811" s="32" t="s">
        <v>6980</v>
      </c>
      <c r="L811" s="32" t="s">
        <v>6981</v>
      </c>
      <c r="M811" s="32" t="s">
        <v>6982</v>
      </c>
      <c r="N811" s="32" t="s">
        <v>6983</v>
      </c>
      <c r="O811" s="32" t="s">
        <v>6984</v>
      </c>
      <c r="P811" s="32"/>
      <c r="Q811" s="32" t="s">
        <v>1092</v>
      </c>
      <c r="R811" s="35">
        <v>10000</v>
      </c>
      <c r="S811" s="35">
        <v>10000</v>
      </c>
      <c r="T811" s="6" t="s">
        <v>1092</v>
      </c>
      <c r="U811" s="6" t="s">
        <v>1092</v>
      </c>
      <c r="V811" s="5" t="s">
        <v>661</v>
      </c>
      <c r="W811" s="6">
        <v>32</v>
      </c>
      <c r="X811" s="6">
        <v>31</v>
      </c>
      <c r="Y811" s="32">
        <v>21</v>
      </c>
      <c r="Z811" s="32" t="s">
        <v>4029</v>
      </c>
      <c r="AA811" s="122"/>
      <c r="AB811" s="32"/>
      <c r="AC811" s="32">
        <v>10</v>
      </c>
      <c r="AD811" s="32">
        <v>3</v>
      </c>
      <c r="AE811" s="10">
        <v>0</v>
      </c>
      <c r="AF811" s="10"/>
    </row>
    <row r="812" spans="1:32" ht="38.25" x14ac:dyDescent="0.2">
      <c r="A812" s="130">
        <f>IF(B812&gt;0,MAX($A$4:A811)+1,"")</f>
        <v>809</v>
      </c>
      <c r="B812" s="32" t="s">
        <v>86</v>
      </c>
      <c r="C812" s="32">
        <v>5</v>
      </c>
      <c r="D812" s="31" t="s">
        <v>113</v>
      </c>
      <c r="E812" s="32" t="s">
        <v>1212</v>
      </c>
      <c r="F812" s="32" t="s">
        <v>6985</v>
      </c>
      <c r="G812" s="7" t="s">
        <v>6986</v>
      </c>
      <c r="H812" s="125">
        <v>85641052042</v>
      </c>
      <c r="I812" s="125" t="s">
        <v>6987</v>
      </c>
      <c r="J812" s="32" t="s">
        <v>6988</v>
      </c>
      <c r="K812" s="32" t="s">
        <v>6989</v>
      </c>
      <c r="L812" s="32"/>
      <c r="M812" s="32"/>
      <c r="N812" s="32" t="s">
        <v>6990</v>
      </c>
      <c r="O812" s="32" t="s">
        <v>6991</v>
      </c>
      <c r="P812" s="32"/>
      <c r="Q812" s="32">
        <v>1</v>
      </c>
      <c r="R812" s="35">
        <v>20000</v>
      </c>
      <c r="S812" s="35">
        <v>20000</v>
      </c>
      <c r="T812" s="6">
        <v>1</v>
      </c>
      <c r="U812" s="6">
        <v>1</v>
      </c>
      <c r="V812" s="5" t="s">
        <v>676</v>
      </c>
      <c r="W812" s="6">
        <v>83</v>
      </c>
      <c r="X812" s="6">
        <v>33</v>
      </c>
      <c r="Y812" s="32">
        <v>21</v>
      </c>
      <c r="Z812" s="32" t="s">
        <v>4029</v>
      </c>
      <c r="AA812" s="122"/>
      <c r="AB812" s="32"/>
      <c r="AC812" s="32">
        <v>0</v>
      </c>
      <c r="AD812" s="32">
        <v>0</v>
      </c>
      <c r="AE812" s="10">
        <v>0</v>
      </c>
      <c r="AF812" s="10"/>
    </row>
    <row r="813" spans="1:32" ht="38.25" x14ac:dyDescent="0.2">
      <c r="A813" s="130">
        <f>IF(B813&gt;0,MAX($A$4:A812)+1,"")</f>
        <v>810</v>
      </c>
      <c r="B813" s="32" t="s">
        <v>86</v>
      </c>
      <c r="C813" s="32">
        <v>5</v>
      </c>
      <c r="D813" s="31" t="s">
        <v>113</v>
      </c>
      <c r="E813" s="32" t="s">
        <v>1212</v>
      </c>
      <c r="F813" s="32" t="s">
        <v>6992</v>
      </c>
      <c r="G813" s="7">
        <v>21012680</v>
      </c>
      <c r="H813" s="125" t="s">
        <v>6993</v>
      </c>
      <c r="I813" s="125" t="s">
        <v>6994</v>
      </c>
      <c r="J813" s="32" t="s">
        <v>6995</v>
      </c>
      <c r="K813" s="32"/>
      <c r="L813" s="32" t="s">
        <v>6996</v>
      </c>
      <c r="M813" s="32"/>
      <c r="N813" s="32" t="s">
        <v>6997</v>
      </c>
      <c r="O813" s="32" t="s">
        <v>6998</v>
      </c>
      <c r="P813" s="32"/>
      <c r="Q813" s="32" t="s">
        <v>1092</v>
      </c>
      <c r="R813" s="35">
        <v>15000</v>
      </c>
      <c r="S813" s="35">
        <v>15000</v>
      </c>
      <c r="T813" s="6" t="s">
        <v>1092</v>
      </c>
      <c r="U813" s="6" t="s">
        <v>1092</v>
      </c>
      <c r="V813" s="5" t="s">
        <v>676</v>
      </c>
      <c r="W813" s="6">
        <v>83</v>
      </c>
      <c r="X813" s="6">
        <v>33</v>
      </c>
      <c r="Y813" s="32">
        <v>21</v>
      </c>
      <c r="Z813" s="32" t="s">
        <v>4029</v>
      </c>
      <c r="AA813" s="122"/>
      <c r="AB813" s="32"/>
      <c r="AC813" s="32">
        <v>10</v>
      </c>
      <c r="AD813" s="32">
        <v>0</v>
      </c>
      <c r="AE813" s="10">
        <v>0</v>
      </c>
      <c r="AF813" s="10"/>
    </row>
    <row r="814" spans="1:32" ht="38.25" x14ac:dyDescent="0.2">
      <c r="A814" s="130">
        <f>IF(B814&gt;0,MAX($A$4:A813)+1,"")</f>
        <v>811</v>
      </c>
      <c r="B814" s="32" t="s">
        <v>86</v>
      </c>
      <c r="C814" s="32">
        <v>5</v>
      </c>
      <c r="D814" s="31" t="s">
        <v>113</v>
      </c>
      <c r="E814" s="32" t="s">
        <v>1212</v>
      </c>
      <c r="F814" s="32" t="s">
        <v>6999</v>
      </c>
      <c r="G814" s="7" t="s">
        <v>7000</v>
      </c>
      <c r="H814" s="125">
        <v>85264201698</v>
      </c>
      <c r="I814" s="125" t="s">
        <v>7001</v>
      </c>
      <c r="J814" s="32" t="s">
        <v>7002</v>
      </c>
      <c r="K814" s="32" t="s">
        <v>7003</v>
      </c>
      <c r="L814" s="32"/>
      <c r="M814" s="32"/>
      <c r="N814" s="32" t="s">
        <v>7004</v>
      </c>
      <c r="O814" s="32" t="s">
        <v>7005</v>
      </c>
      <c r="P814" s="32"/>
      <c r="Q814" s="32">
        <v>1</v>
      </c>
      <c r="R814" s="35">
        <v>15000</v>
      </c>
      <c r="S814" s="35">
        <v>15000</v>
      </c>
      <c r="T814" s="6">
        <v>1</v>
      </c>
      <c r="U814" s="6">
        <v>1</v>
      </c>
      <c r="V814" s="5" t="s">
        <v>689</v>
      </c>
      <c r="W814" s="6">
        <v>83</v>
      </c>
      <c r="X814" s="6">
        <v>19</v>
      </c>
      <c r="Y814" s="32">
        <v>21</v>
      </c>
      <c r="Z814" s="32" t="s">
        <v>4029</v>
      </c>
      <c r="AA814" s="122"/>
      <c r="AB814" s="32"/>
      <c r="AC814" s="32">
        <v>0</v>
      </c>
      <c r="AD814" s="32">
        <v>0</v>
      </c>
      <c r="AE814" s="10">
        <v>0</v>
      </c>
      <c r="AF814" s="10"/>
    </row>
    <row r="815" spans="1:32" ht="51" x14ac:dyDescent="0.2">
      <c r="A815" s="130">
        <f>IF(B815&gt;0,MAX($A$4:A814)+1,"")</f>
        <v>812</v>
      </c>
      <c r="B815" s="32" t="s">
        <v>86</v>
      </c>
      <c r="C815" s="32">
        <v>5</v>
      </c>
      <c r="D815" s="31" t="s">
        <v>113</v>
      </c>
      <c r="E815" s="32" t="s">
        <v>7006</v>
      </c>
      <c r="F815" s="32" t="s">
        <v>7007</v>
      </c>
      <c r="G815" s="7" t="s">
        <v>7008</v>
      </c>
      <c r="H815" s="125" t="s">
        <v>7009</v>
      </c>
      <c r="I815" s="125" t="s">
        <v>7010</v>
      </c>
      <c r="J815" s="32" t="s">
        <v>7011</v>
      </c>
      <c r="K815" s="32" t="s">
        <v>7012</v>
      </c>
      <c r="L815" s="32" t="s">
        <v>7013</v>
      </c>
      <c r="M815" s="32" t="s">
        <v>7014</v>
      </c>
      <c r="N815" s="32" t="s">
        <v>7015</v>
      </c>
      <c r="O815" s="32" t="s">
        <v>7016</v>
      </c>
      <c r="P815" s="32"/>
      <c r="Q815" s="32">
        <v>1</v>
      </c>
      <c r="R815" s="35">
        <v>4000000</v>
      </c>
      <c r="S815" s="35">
        <v>4000000</v>
      </c>
      <c r="T815" s="6">
        <v>1</v>
      </c>
      <c r="U815" s="6">
        <v>1</v>
      </c>
      <c r="V815" s="5" t="s">
        <v>676</v>
      </c>
      <c r="W815" s="6">
        <v>83</v>
      </c>
      <c r="X815" s="6">
        <v>33</v>
      </c>
      <c r="Y815" s="32">
        <v>21</v>
      </c>
      <c r="Z815" s="32" t="s">
        <v>4029</v>
      </c>
      <c r="AA815" s="122"/>
      <c r="AB815" s="32"/>
      <c r="AC815" s="32">
        <v>0</v>
      </c>
      <c r="AD815" s="32">
        <v>15</v>
      </c>
      <c r="AE815" s="10">
        <v>0</v>
      </c>
      <c r="AF815" s="10"/>
    </row>
    <row r="816" spans="1:32" ht="25.5" x14ac:dyDescent="0.2">
      <c r="A816" s="130">
        <f>IF(B816&gt;0,MAX($A$4:A815)+1,"")</f>
        <v>813</v>
      </c>
      <c r="B816" s="32" t="s">
        <v>86</v>
      </c>
      <c r="C816" s="32">
        <v>5</v>
      </c>
      <c r="D816" s="31" t="s">
        <v>113</v>
      </c>
      <c r="E816" s="32" t="s">
        <v>7006</v>
      </c>
      <c r="F816" s="32" t="s">
        <v>7017</v>
      </c>
      <c r="G816" s="7" t="s">
        <v>6722</v>
      </c>
      <c r="H816" s="125" t="s">
        <v>7018</v>
      </c>
      <c r="I816" s="125" t="s">
        <v>7019</v>
      </c>
      <c r="J816" s="32" t="s">
        <v>6617</v>
      </c>
      <c r="K816" s="32" t="s">
        <v>7020</v>
      </c>
      <c r="L816" s="32" t="s">
        <v>7021</v>
      </c>
      <c r="M816" s="32" t="s">
        <v>7022</v>
      </c>
      <c r="N816" s="32" t="s">
        <v>7023</v>
      </c>
      <c r="O816" s="32" t="s">
        <v>7016</v>
      </c>
      <c r="P816" s="32"/>
      <c r="Q816" s="32">
        <v>1</v>
      </c>
      <c r="R816" s="35">
        <v>150000</v>
      </c>
      <c r="S816" s="35">
        <v>150000</v>
      </c>
      <c r="T816" s="6">
        <v>1</v>
      </c>
      <c r="U816" s="6">
        <v>1</v>
      </c>
      <c r="V816" s="5" t="s">
        <v>676</v>
      </c>
      <c r="W816" s="6">
        <v>83</v>
      </c>
      <c r="X816" s="6">
        <v>33</v>
      </c>
      <c r="Y816" s="32">
        <v>21</v>
      </c>
      <c r="Z816" s="32" t="s">
        <v>4029</v>
      </c>
      <c r="AA816" s="122"/>
      <c r="AB816" s="32"/>
      <c r="AC816" s="32">
        <v>0</v>
      </c>
      <c r="AD816" s="32">
        <v>0</v>
      </c>
      <c r="AE816" s="10">
        <v>0</v>
      </c>
      <c r="AF816" s="10"/>
    </row>
    <row r="817" spans="1:32" ht="38.25" x14ac:dyDescent="0.2">
      <c r="A817" s="130">
        <f>IF(B817&gt;0,MAX($A$4:A816)+1,"")</f>
        <v>814</v>
      </c>
      <c r="B817" s="32" t="s">
        <v>86</v>
      </c>
      <c r="C817" s="32">
        <v>5</v>
      </c>
      <c r="D817" s="31" t="s">
        <v>113</v>
      </c>
      <c r="E817" s="32" t="s">
        <v>7006</v>
      </c>
      <c r="F817" s="32" t="s">
        <v>7024</v>
      </c>
      <c r="G817" s="7" t="s">
        <v>7025</v>
      </c>
      <c r="H817" s="125" t="s">
        <v>7026</v>
      </c>
      <c r="I817" s="125" t="s">
        <v>7027</v>
      </c>
      <c r="J817" s="32" t="s">
        <v>7028</v>
      </c>
      <c r="K817" s="32" t="s">
        <v>7029</v>
      </c>
      <c r="L817" s="32" t="s">
        <v>7030</v>
      </c>
      <c r="M817" s="32" t="s">
        <v>7031</v>
      </c>
      <c r="N817" s="32" t="s">
        <v>7032</v>
      </c>
      <c r="O817" s="32" t="s">
        <v>7016</v>
      </c>
      <c r="P817" s="32"/>
      <c r="Q817" s="32">
        <v>1</v>
      </c>
      <c r="R817" s="35">
        <v>350000</v>
      </c>
      <c r="S817" s="35">
        <v>350000</v>
      </c>
      <c r="T817" s="6">
        <v>1</v>
      </c>
      <c r="U817" s="6">
        <v>1</v>
      </c>
      <c r="V817" s="5" t="s">
        <v>676</v>
      </c>
      <c r="W817" s="6">
        <v>83</v>
      </c>
      <c r="X817" s="6">
        <v>33</v>
      </c>
      <c r="Y817" s="32">
        <v>21</v>
      </c>
      <c r="Z817" s="32" t="s">
        <v>4029</v>
      </c>
      <c r="AA817" s="122"/>
      <c r="AB817" s="32"/>
      <c r="AC817" s="32">
        <v>50</v>
      </c>
      <c r="AD817" s="32">
        <v>4</v>
      </c>
      <c r="AE817" s="10">
        <v>0</v>
      </c>
      <c r="AF817" s="10"/>
    </row>
    <row r="818" spans="1:32" ht="25.5" x14ac:dyDescent="0.2">
      <c r="A818" s="130">
        <f>IF(B818&gt;0,MAX($A$4:A817)+1,"")</f>
        <v>815</v>
      </c>
      <c r="B818" s="32" t="s">
        <v>86</v>
      </c>
      <c r="C818" s="32">
        <v>5</v>
      </c>
      <c r="D818" s="31" t="s">
        <v>113</v>
      </c>
      <c r="E818" s="32" t="s">
        <v>7006</v>
      </c>
      <c r="F818" s="32" t="s">
        <v>7033</v>
      </c>
      <c r="G818" s="7" t="s">
        <v>7034</v>
      </c>
      <c r="H818" s="125" t="s">
        <v>7035</v>
      </c>
      <c r="I818" s="125" t="s">
        <v>7036</v>
      </c>
      <c r="J818" s="32" t="s">
        <v>7037</v>
      </c>
      <c r="K818" s="32" t="s">
        <v>7038</v>
      </c>
      <c r="L818" s="32" t="s">
        <v>7039</v>
      </c>
      <c r="M818" s="32" t="s">
        <v>7040</v>
      </c>
      <c r="N818" s="32" t="s">
        <v>7041</v>
      </c>
      <c r="O818" s="32" t="s">
        <v>7016</v>
      </c>
      <c r="P818" s="32"/>
      <c r="Q818" s="32">
        <v>1</v>
      </c>
      <c r="R818" s="35">
        <v>2000000</v>
      </c>
      <c r="S818" s="35">
        <v>2000000</v>
      </c>
      <c r="T818" s="6">
        <v>1</v>
      </c>
      <c r="U818" s="6">
        <v>1</v>
      </c>
      <c r="V818" s="5" t="s">
        <v>676</v>
      </c>
      <c r="W818" s="6">
        <v>83</v>
      </c>
      <c r="X818" s="6">
        <v>33</v>
      </c>
      <c r="Y818" s="32">
        <v>21</v>
      </c>
      <c r="Z818" s="32" t="s">
        <v>4029</v>
      </c>
      <c r="AA818" s="122"/>
      <c r="AB818" s="32"/>
      <c r="AC818" s="32">
        <v>0</v>
      </c>
      <c r="AD818" s="32">
        <v>0</v>
      </c>
      <c r="AE818" s="10">
        <v>0</v>
      </c>
      <c r="AF818" s="10"/>
    </row>
    <row r="819" spans="1:32" ht="51" x14ac:dyDescent="0.2">
      <c r="A819" s="130">
        <f>IF(B819&gt;0,MAX($A$4:A818)+1,"")</f>
        <v>816</v>
      </c>
      <c r="B819" s="32" t="s">
        <v>86</v>
      </c>
      <c r="C819" s="32">
        <v>5</v>
      </c>
      <c r="D819" s="31" t="s">
        <v>113</v>
      </c>
      <c r="E819" s="32" t="s">
        <v>7006</v>
      </c>
      <c r="F819" s="32" t="s">
        <v>7042</v>
      </c>
      <c r="G819" s="7" t="s">
        <v>7043</v>
      </c>
      <c r="H819" s="125" t="s">
        <v>7044</v>
      </c>
      <c r="I819" s="125" t="s">
        <v>7045</v>
      </c>
      <c r="J819" s="32" t="s">
        <v>7046</v>
      </c>
      <c r="K819" s="32" t="s">
        <v>7047</v>
      </c>
      <c r="L819" s="32" t="s">
        <v>7048</v>
      </c>
      <c r="M819" s="32" t="s">
        <v>7049</v>
      </c>
      <c r="N819" s="32" t="s">
        <v>7050</v>
      </c>
      <c r="O819" s="32" t="s">
        <v>7051</v>
      </c>
      <c r="P819" s="32"/>
      <c r="Q819" s="32">
        <v>1</v>
      </c>
      <c r="R819" s="35">
        <v>100000</v>
      </c>
      <c r="S819" s="35">
        <v>100000</v>
      </c>
      <c r="T819" s="6">
        <v>1</v>
      </c>
      <c r="U819" s="6">
        <v>1</v>
      </c>
      <c r="V819" s="5" t="s">
        <v>676</v>
      </c>
      <c r="W819" s="6">
        <v>83</v>
      </c>
      <c r="X819" s="6">
        <v>33</v>
      </c>
      <c r="Y819" s="32">
        <v>21</v>
      </c>
      <c r="Z819" s="32" t="s">
        <v>4029</v>
      </c>
      <c r="AA819" s="122"/>
      <c r="AB819" s="32"/>
      <c r="AC819" s="32">
        <v>0</v>
      </c>
      <c r="AD819" s="32">
        <v>0</v>
      </c>
      <c r="AE819" s="10">
        <v>0</v>
      </c>
      <c r="AF819" s="10"/>
    </row>
    <row r="820" spans="1:32" ht="38.25" x14ac:dyDescent="0.2">
      <c r="A820" s="130">
        <f>IF(B820&gt;0,MAX($A$4:A819)+1,"")</f>
        <v>817</v>
      </c>
      <c r="B820" s="32" t="s">
        <v>86</v>
      </c>
      <c r="C820" s="32">
        <v>5</v>
      </c>
      <c r="D820" s="31" t="s">
        <v>113</v>
      </c>
      <c r="E820" s="32" t="s">
        <v>7006</v>
      </c>
      <c r="F820" s="32" t="s">
        <v>6548</v>
      </c>
      <c r="G820" s="7" t="s">
        <v>6549</v>
      </c>
      <c r="H820" s="125" t="s">
        <v>7052</v>
      </c>
      <c r="I820" s="125" t="s">
        <v>6550</v>
      </c>
      <c r="J820" s="32" t="s">
        <v>6617</v>
      </c>
      <c r="K820" s="32" t="s">
        <v>7053</v>
      </c>
      <c r="L820" s="32" t="s">
        <v>7054</v>
      </c>
      <c r="M820" s="32" t="s">
        <v>7055</v>
      </c>
      <c r="N820" s="32" t="s">
        <v>7056</v>
      </c>
      <c r="O820" s="32" t="s">
        <v>7016</v>
      </c>
      <c r="P820" s="32"/>
      <c r="Q820" s="32">
        <v>1</v>
      </c>
      <c r="R820" s="35">
        <v>150000</v>
      </c>
      <c r="S820" s="35">
        <v>150000</v>
      </c>
      <c r="T820" s="6">
        <v>1</v>
      </c>
      <c r="U820" s="6">
        <v>1</v>
      </c>
      <c r="V820" s="5" t="s">
        <v>676</v>
      </c>
      <c r="W820" s="6">
        <v>83</v>
      </c>
      <c r="X820" s="6">
        <v>33</v>
      </c>
      <c r="Y820" s="32">
        <v>21</v>
      </c>
      <c r="Z820" s="32" t="s">
        <v>4029</v>
      </c>
      <c r="AA820" s="122"/>
      <c r="AB820" s="32"/>
      <c r="AC820" s="32">
        <v>0</v>
      </c>
      <c r="AD820" s="32">
        <v>2</v>
      </c>
      <c r="AE820" s="10">
        <v>0</v>
      </c>
      <c r="AF820" s="10"/>
    </row>
    <row r="821" spans="1:32" ht="25.5" x14ac:dyDescent="0.2">
      <c r="A821" s="130">
        <f>IF(B821&gt;0,MAX($A$4:A820)+1,"")</f>
        <v>818</v>
      </c>
      <c r="B821" s="32" t="s">
        <v>86</v>
      </c>
      <c r="C821" s="32">
        <v>5</v>
      </c>
      <c r="D821" s="31" t="s">
        <v>113</v>
      </c>
      <c r="E821" s="32" t="s">
        <v>7006</v>
      </c>
      <c r="F821" s="32" t="s">
        <v>7057</v>
      </c>
      <c r="G821" s="7" t="s">
        <v>7058</v>
      </c>
      <c r="H821" s="125" t="s">
        <v>7059</v>
      </c>
      <c r="I821" s="125" t="s">
        <v>7060</v>
      </c>
      <c r="J821" s="32" t="s">
        <v>6617</v>
      </c>
      <c r="K821" s="32" t="s">
        <v>7061</v>
      </c>
      <c r="L821" s="32" t="s">
        <v>7062</v>
      </c>
      <c r="M821" s="32" t="s">
        <v>7063</v>
      </c>
      <c r="N821" s="32" t="s">
        <v>7064</v>
      </c>
      <c r="O821" s="32" t="s">
        <v>7065</v>
      </c>
      <c r="P821" s="32"/>
      <c r="Q821" s="32">
        <v>1</v>
      </c>
      <c r="R821" s="35">
        <v>150000</v>
      </c>
      <c r="S821" s="35">
        <v>150000</v>
      </c>
      <c r="T821" s="6">
        <v>1</v>
      </c>
      <c r="U821" s="6">
        <v>1</v>
      </c>
      <c r="V821" s="5" t="s">
        <v>676</v>
      </c>
      <c r="W821" s="6">
        <v>84</v>
      </c>
      <c r="X821" s="6">
        <v>33</v>
      </c>
      <c r="Y821" s="32">
        <v>21</v>
      </c>
      <c r="Z821" s="32" t="s">
        <v>4029</v>
      </c>
      <c r="AA821" s="122"/>
      <c r="AB821" s="32"/>
      <c r="AC821" s="32">
        <v>0</v>
      </c>
      <c r="AD821" s="32">
        <v>0</v>
      </c>
      <c r="AE821" s="10">
        <v>0</v>
      </c>
      <c r="AF821" s="10"/>
    </row>
    <row r="822" spans="1:32" ht="38.25" x14ac:dyDescent="0.2">
      <c r="A822" s="130">
        <f>IF(B822&gt;0,MAX($A$4:A821)+1,"")</f>
        <v>819</v>
      </c>
      <c r="B822" s="32" t="s">
        <v>86</v>
      </c>
      <c r="C822" s="32">
        <v>5</v>
      </c>
      <c r="D822" s="31" t="s">
        <v>113</v>
      </c>
      <c r="E822" s="32" t="s">
        <v>7006</v>
      </c>
      <c r="F822" s="32" t="s">
        <v>7066</v>
      </c>
      <c r="G822" s="7" t="s">
        <v>7067</v>
      </c>
      <c r="H822" s="125" t="s">
        <v>7068</v>
      </c>
      <c r="I822" s="125" t="s">
        <v>7069</v>
      </c>
      <c r="J822" s="32" t="s">
        <v>7070</v>
      </c>
      <c r="K822" s="32" t="s">
        <v>7071</v>
      </c>
      <c r="L822" s="32" t="s">
        <v>7072</v>
      </c>
      <c r="M822" s="32" t="s">
        <v>7073</v>
      </c>
      <c r="N822" s="32" t="s">
        <v>7041</v>
      </c>
      <c r="O822" s="32" t="s">
        <v>7074</v>
      </c>
      <c r="P822" s="32" t="s">
        <v>1093</v>
      </c>
      <c r="Q822" s="32" t="s">
        <v>1092</v>
      </c>
      <c r="R822" s="35">
        <v>100000</v>
      </c>
      <c r="S822" s="35">
        <v>75000</v>
      </c>
      <c r="T822" s="6" t="s">
        <v>1092</v>
      </c>
      <c r="U822" s="6" t="s">
        <v>1092</v>
      </c>
      <c r="V822" s="5" t="s">
        <v>676</v>
      </c>
      <c r="W822" s="6">
        <v>83</v>
      </c>
      <c r="X822" s="6">
        <v>33</v>
      </c>
      <c r="Y822" s="32">
        <v>21</v>
      </c>
      <c r="Z822" s="32" t="s">
        <v>4029</v>
      </c>
      <c r="AA822" s="122"/>
      <c r="AB822" s="32" t="s">
        <v>1093</v>
      </c>
      <c r="AC822" s="32">
        <v>0</v>
      </c>
      <c r="AD822" s="32">
        <v>0</v>
      </c>
      <c r="AE822" s="10">
        <v>0</v>
      </c>
      <c r="AF822" s="10"/>
    </row>
    <row r="823" spans="1:32" ht="25.5" x14ac:dyDescent="0.2">
      <c r="A823" s="130">
        <f>IF(B823&gt;0,MAX($A$4:A822)+1,"")</f>
        <v>820</v>
      </c>
      <c r="B823" s="32" t="s">
        <v>86</v>
      </c>
      <c r="C823" s="32">
        <v>5</v>
      </c>
      <c r="D823" s="31" t="s">
        <v>113</v>
      </c>
      <c r="E823" s="32" t="s">
        <v>7006</v>
      </c>
      <c r="F823" s="32" t="s">
        <v>7075</v>
      </c>
      <c r="G823" s="7" t="s">
        <v>7076</v>
      </c>
      <c r="H823" s="125" t="s">
        <v>7077</v>
      </c>
      <c r="I823" s="125" t="s">
        <v>7078</v>
      </c>
      <c r="J823" s="32" t="s">
        <v>7079</v>
      </c>
      <c r="K823" s="32" t="s">
        <v>7080</v>
      </c>
      <c r="L823" s="32" t="s">
        <v>7081</v>
      </c>
      <c r="M823" s="32" t="s">
        <v>7082</v>
      </c>
      <c r="N823" s="32" t="s">
        <v>7083</v>
      </c>
      <c r="O823" s="32" t="s">
        <v>7016</v>
      </c>
      <c r="P823" s="32"/>
      <c r="Q823" s="32">
        <v>1</v>
      </c>
      <c r="R823" s="35">
        <v>2000000</v>
      </c>
      <c r="S823" s="35">
        <v>2000000</v>
      </c>
      <c r="T823" s="6">
        <v>1</v>
      </c>
      <c r="U823" s="6">
        <v>1</v>
      </c>
      <c r="V823" s="5" t="s">
        <v>676</v>
      </c>
      <c r="W823" s="6">
        <v>83</v>
      </c>
      <c r="X823" s="6">
        <v>33</v>
      </c>
      <c r="Y823" s="32">
        <v>21</v>
      </c>
      <c r="Z823" s="32" t="s">
        <v>4029</v>
      </c>
      <c r="AA823" s="122"/>
      <c r="AB823" s="32"/>
      <c r="AC823" s="32">
        <v>0</v>
      </c>
      <c r="AD823" s="32">
        <v>0</v>
      </c>
      <c r="AE823" s="10">
        <v>0</v>
      </c>
      <c r="AF823" s="10"/>
    </row>
    <row r="824" spans="1:32" ht="25.5" x14ac:dyDescent="0.2">
      <c r="A824" s="130">
        <f>IF(B824&gt;0,MAX($A$4:A823)+1,"")</f>
        <v>821</v>
      </c>
      <c r="B824" s="32" t="s">
        <v>86</v>
      </c>
      <c r="C824" s="32">
        <v>5</v>
      </c>
      <c r="D824" s="31" t="s">
        <v>113</v>
      </c>
      <c r="E824" s="32" t="s">
        <v>7006</v>
      </c>
      <c r="F824" s="32" t="s">
        <v>7084</v>
      </c>
      <c r="G824" s="7" t="s">
        <v>7085</v>
      </c>
      <c r="H824" s="125" t="s">
        <v>7086</v>
      </c>
      <c r="I824" s="125" t="s">
        <v>7087</v>
      </c>
      <c r="J824" s="32" t="s">
        <v>6744</v>
      </c>
      <c r="K824" s="32" t="s">
        <v>7088</v>
      </c>
      <c r="L824" s="32" t="s">
        <v>7089</v>
      </c>
      <c r="M824" s="32" t="s">
        <v>7090</v>
      </c>
      <c r="N824" s="32" t="s">
        <v>7091</v>
      </c>
      <c r="O824" s="32" t="s">
        <v>7092</v>
      </c>
      <c r="P824" s="32"/>
      <c r="Q824" s="32">
        <v>2</v>
      </c>
      <c r="R824" s="35">
        <v>400000</v>
      </c>
      <c r="S824" s="35">
        <v>400000</v>
      </c>
      <c r="T824" s="6">
        <v>1</v>
      </c>
      <c r="U824" s="6">
        <v>1</v>
      </c>
      <c r="V824" s="5" t="s">
        <v>659</v>
      </c>
      <c r="W824" s="6">
        <v>83</v>
      </c>
      <c r="X824" s="6">
        <v>33</v>
      </c>
      <c r="Y824" s="32">
        <v>24</v>
      </c>
      <c r="Z824" s="32" t="s">
        <v>4029</v>
      </c>
      <c r="AA824" s="122"/>
      <c r="AB824" s="32"/>
      <c r="AC824" s="32">
        <v>0</v>
      </c>
      <c r="AD824" s="32">
        <v>0</v>
      </c>
      <c r="AE824" s="10">
        <v>0</v>
      </c>
      <c r="AF824" s="10"/>
    </row>
    <row r="825" spans="1:32" ht="38.25" x14ac:dyDescent="0.2">
      <c r="A825" s="130">
        <f>IF(B825&gt;0,MAX($A$4:A824)+1,"")</f>
        <v>822</v>
      </c>
      <c r="B825" s="32" t="s">
        <v>86</v>
      </c>
      <c r="C825" s="32">
        <v>5</v>
      </c>
      <c r="D825" s="31" t="s">
        <v>113</v>
      </c>
      <c r="E825" s="32" t="s">
        <v>7006</v>
      </c>
      <c r="F825" s="32" t="s">
        <v>7093</v>
      </c>
      <c r="G825" s="7" t="s">
        <v>7094</v>
      </c>
      <c r="H825" s="125" t="s">
        <v>7095</v>
      </c>
      <c r="I825" s="125" t="s">
        <v>7096</v>
      </c>
      <c r="J825" s="32" t="s">
        <v>7097</v>
      </c>
      <c r="K825" s="32" t="s">
        <v>7098</v>
      </c>
      <c r="L825" s="32" t="s">
        <v>7099</v>
      </c>
      <c r="M825" s="32" t="s">
        <v>7100</v>
      </c>
      <c r="N825" s="32" t="s">
        <v>7101</v>
      </c>
      <c r="O825" s="32" t="s">
        <v>7016</v>
      </c>
      <c r="P825" s="32"/>
      <c r="Q825" s="32">
        <v>1</v>
      </c>
      <c r="R825" s="35">
        <v>1900000</v>
      </c>
      <c r="S825" s="35">
        <v>1900000</v>
      </c>
      <c r="T825" s="6">
        <v>1</v>
      </c>
      <c r="U825" s="6">
        <v>1</v>
      </c>
      <c r="V825" s="5" t="s">
        <v>676</v>
      </c>
      <c r="W825" s="6">
        <v>83</v>
      </c>
      <c r="X825" s="6">
        <v>33</v>
      </c>
      <c r="Y825" s="32">
        <v>21</v>
      </c>
      <c r="Z825" s="32" t="s">
        <v>4029</v>
      </c>
      <c r="AA825" s="122"/>
      <c r="AB825" s="32"/>
      <c r="AC825" s="32">
        <v>3</v>
      </c>
      <c r="AD825" s="32">
        <v>15</v>
      </c>
      <c r="AE825" s="10">
        <v>0</v>
      </c>
      <c r="AF825" s="10"/>
    </row>
    <row r="826" spans="1:32" ht="63.75" x14ac:dyDescent="0.2">
      <c r="A826" s="130">
        <f>IF(B826&gt;0,MAX($A$4:A825)+1,"")</f>
        <v>823</v>
      </c>
      <c r="B826" s="32" t="s">
        <v>86</v>
      </c>
      <c r="C826" s="32">
        <v>5</v>
      </c>
      <c r="D826" s="31" t="s">
        <v>113</v>
      </c>
      <c r="E826" s="32" t="s">
        <v>7006</v>
      </c>
      <c r="F826" s="32" t="s">
        <v>7102</v>
      </c>
      <c r="G826" s="7" t="s">
        <v>7103</v>
      </c>
      <c r="H826" s="125" t="s">
        <v>7104</v>
      </c>
      <c r="I826" s="125" t="s">
        <v>7105</v>
      </c>
      <c r="J826" s="32" t="s">
        <v>7106</v>
      </c>
      <c r="K826" s="32" t="s">
        <v>7107</v>
      </c>
      <c r="L826" s="32" t="s">
        <v>7108</v>
      </c>
      <c r="M826" s="32" t="s">
        <v>7109</v>
      </c>
      <c r="N826" s="32" t="s">
        <v>7110</v>
      </c>
      <c r="O826" s="32" t="s">
        <v>7016</v>
      </c>
      <c r="P826" s="32"/>
      <c r="Q826" s="32">
        <v>1</v>
      </c>
      <c r="R826" s="35">
        <v>1800000</v>
      </c>
      <c r="S826" s="35">
        <v>1800000</v>
      </c>
      <c r="T826" s="6">
        <v>1</v>
      </c>
      <c r="U826" s="6">
        <v>1</v>
      </c>
      <c r="V826" s="5" t="s">
        <v>676</v>
      </c>
      <c r="W826" s="6">
        <v>83</v>
      </c>
      <c r="X826" s="6">
        <v>33</v>
      </c>
      <c r="Y826" s="32">
        <v>21</v>
      </c>
      <c r="Z826" s="32" t="s">
        <v>4029</v>
      </c>
      <c r="AA826" s="122"/>
      <c r="AB826" s="32"/>
      <c r="AC826" s="32">
        <v>0</v>
      </c>
      <c r="AD826" s="32">
        <v>110</v>
      </c>
      <c r="AE826" s="10">
        <v>0</v>
      </c>
      <c r="AF826" s="10"/>
    </row>
    <row r="827" spans="1:32" ht="38.25" x14ac:dyDescent="0.2">
      <c r="A827" s="130">
        <f>IF(B827&gt;0,MAX($A$4:A826)+1,"")</f>
        <v>824</v>
      </c>
      <c r="B827" s="32" t="s">
        <v>86</v>
      </c>
      <c r="C827" s="32">
        <v>5</v>
      </c>
      <c r="D827" s="31" t="s">
        <v>113</v>
      </c>
      <c r="E827" s="32" t="s">
        <v>7006</v>
      </c>
      <c r="F827" s="32" t="s">
        <v>6740</v>
      </c>
      <c r="G827" s="7" t="s">
        <v>6741</v>
      </c>
      <c r="H827" s="125" t="s">
        <v>6742</v>
      </c>
      <c r="I827" s="125" t="s">
        <v>6743</v>
      </c>
      <c r="J827" s="32" t="s">
        <v>6617</v>
      </c>
      <c r="K827" s="32" t="s">
        <v>7111</v>
      </c>
      <c r="L827" s="32" t="s">
        <v>7112</v>
      </c>
      <c r="M827" s="32" t="s">
        <v>6746</v>
      </c>
      <c r="N827" s="32" t="s">
        <v>7113</v>
      </c>
      <c r="O827" s="32" t="s">
        <v>7016</v>
      </c>
      <c r="P827" s="32"/>
      <c r="Q827" s="32">
        <v>1</v>
      </c>
      <c r="R827" s="35">
        <v>150000</v>
      </c>
      <c r="S827" s="35">
        <v>150000</v>
      </c>
      <c r="T827" s="6">
        <v>1</v>
      </c>
      <c r="U827" s="6">
        <v>1</v>
      </c>
      <c r="V827" s="5" t="s">
        <v>676</v>
      </c>
      <c r="W827" s="6">
        <v>83</v>
      </c>
      <c r="X827" s="6">
        <v>33</v>
      </c>
      <c r="Y827" s="32">
        <v>21</v>
      </c>
      <c r="Z827" s="32" t="s">
        <v>4029</v>
      </c>
      <c r="AA827" s="122"/>
      <c r="AB827" s="32"/>
      <c r="AC827" s="32">
        <v>9</v>
      </c>
      <c r="AD827" s="32">
        <v>2</v>
      </c>
      <c r="AE827" s="10">
        <v>0</v>
      </c>
      <c r="AF827" s="10"/>
    </row>
    <row r="828" spans="1:32" ht="38.25" x14ac:dyDescent="0.2">
      <c r="A828" s="130">
        <f>IF(B828&gt;0,MAX($A$4:A827)+1,"")</f>
        <v>825</v>
      </c>
      <c r="B828" s="32" t="s">
        <v>86</v>
      </c>
      <c r="C828" s="32">
        <v>5</v>
      </c>
      <c r="D828" s="31" t="s">
        <v>113</v>
      </c>
      <c r="E828" s="32" t="s">
        <v>7006</v>
      </c>
      <c r="F828" s="32" t="s">
        <v>7114</v>
      </c>
      <c r="G828" s="7" t="s">
        <v>7115</v>
      </c>
      <c r="H828" s="125" t="s">
        <v>7116</v>
      </c>
      <c r="I828" s="125" t="s">
        <v>7117</v>
      </c>
      <c r="J828" s="32" t="s">
        <v>7118</v>
      </c>
      <c r="K828" s="32" t="s">
        <v>7119</v>
      </c>
      <c r="L828" s="32" t="s">
        <v>7120</v>
      </c>
      <c r="M828" s="32" t="s">
        <v>7121</v>
      </c>
      <c r="N828" s="32" t="s">
        <v>7122</v>
      </c>
      <c r="O828" s="32" t="s">
        <v>7016</v>
      </c>
      <c r="P828" s="32"/>
      <c r="Q828" s="32">
        <v>1</v>
      </c>
      <c r="R828" s="35">
        <v>400000</v>
      </c>
      <c r="S828" s="35">
        <v>400000</v>
      </c>
      <c r="T828" s="6">
        <v>1</v>
      </c>
      <c r="U828" s="6">
        <v>1</v>
      </c>
      <c r="V828" s="5" t="s">
        <v>676</v>
      </c>
      <c r="W828" s="6">
        <v>83</v>
      </c>
      <c r="X828" s="6">
        <v>33</v>
      </c>
      <c r="Y828" s="32">
        <v>21</v>
      </c>
      <c r="Z828" s="32" t="s">
        <v>4029</v>
      </c>
      <c r="AA828" s="122"/>
      <c r="AB828" s="32"/>
      <c r="AC828" s="32">
        <v>0</v>
      </c>
      <c r="AD828" s="32">
        <v>0</v>
      </c>
      <c r="AE828" s="10">
        <v>0</v>
      </c>
      <c r="AF828" s="10"/>
    </row>
    <row r="829" spans="1:32" ht="38.25" x14ac:dyDescent="0.2">
      <c r="A829" s="130">
        <f>IF(B829&gt;0,MAX($A$4:A828)+1,"")</f>
        <v>826</v>
      </c>
      <c r="B829" s="32" t="s">
        <v>86</v>
      </c>
      <c r="C829" s="32">
        <v>5</v>
      </c>
      <c r="D829" s="31" t="s">
        <v>113</v>
      </c>
      <c r="E829" s="32" t="s">
        <v>7006</v>
      </c>
      <c r="F829" s="32" t="s">
        <v>7123</v>
      </c>
      <c r="G829" s="7" t="s">
        <v>7124</v>
      </c>
      <c r="H829" s="125" t="s">
        <v>7125</v>
      </c>
      <c r="I829" s="125" t="s">
        <v>7126</v>
      </c>
      <c r="J829" s="32" t="s">
        <v>6617</v>
      </c>
      <c r="K829" s="32" t="s">
        <v>7127</v>
      </c>
      <c r="L829" s="32" t="s">
        <v>7128</v>
      </c>
      <c r="M829" s="32" t="s">
        <v>7129</v>
      </c>
      <c r="N829" s="32" t="s">
        <v>7130</v>
      </c>
      <c r="O829" s="32" t="s">
        <v>7016</v>
      </c>
      <c r="P829" s="32"/>
      <c r="Q829" s="32">
        <v>1</v>
      </c>
      <c r="R829" s="35">
        <v>100000</v>
      </c>
      <c r="S829" s="35">
        <v>100000</v>
      </c>
      <c r="T829" s="6">
        <v>1</v>
      </c>
      <c r="U829" s="6">
        <v>1</v>
      </c>
      <c r="V829" s="5" t="s">
        <v>676</v>
      </c>
      <c r="W829" s="6">
        <v>83</v>
      </c>
      <c r="X829" s="6">
        <v>33</v>
      </c>
      <c r="Y829" s="32">
        <v>21</v>
      </c>
      <c r="Z829" s="32" t="s">
        <v>4029</v>
      </c>
      <c r="AA829" s="122"/>
      <c r="AB829" s="32"/>
      <c r="AC829" s="32">
        <v>3</v>
      </c>
      <c r="AD829" s="32">
        <v>0</v>
      </c>
      <c r="AE829" s="10">
        <v>0</v>
      </c>
      <c r="AF829" s="10"/>
    </row>
    <row r="830" spans="1:32" ht="38.25" x14ac:dyDescent="0.2">
      <c r="A830" s="130">
        <f>IF(B830&gt;0,MAX($A$4:A829)+1,"")</f>
        <v>827</v>
      </c>
      <c r="B830" s="32" t="s">
        <v>86</v>
      </c>
      <c r="C830" s="32">
        <v>5</v>
      </c>
      <c r="D830" s="31" t="s">
        <v>113</v>
      </c>
      <c r="E830" s="32" t="s">
        <v>7006</v>
      </c>
      <c r="F830" s="32" t="s">
        <v>7131</v>
      </c>
      <c r="G830" s="7" t="s">
        <v>7132</v>
      </c>
      <c r="H830" s="125" t="s">
        <v>7133</v>
      </c>
      <c r="I830" s="125" t="s">
        <v>7134</v>
      </c>
      <c r="J830" s="32" t="s">
        <v>6617</v>
      </c>
      <c r="K830" s="32" t="s">
        <v>7135</v>
      </c>
      <c r="L830" s="32" t="s">
        <v>7136</v>
      </c>
      <c r="M830" s="32" t="s">
        <v>7137</v>
      </c>
      <c r="N830" s="32" t="s">
        <v>7138</v>
      </c>
      <c r="O830" s="32" t="s">
        <v>7139</v>
      </c>
      <c r="P830" s="32"/>
      <c r="Q830" s="32">
        <v>1</v>
      </c>
      <c r="R830" s="35">
        <v>100000</v>
      </c>
      <c r="S830" s="35">
        <v>100000</v>
      </c>
      <c r="T830" s="6">
        <v>1</v>
      </c>
      <c r="U830" s="6">
        <v>1</v>
      </c>
      <c r="V830" s="5" t="s">
        <v>683</v>
      </c>
      <c r="W830" s="6">
        <v>83</v>
      </c>
      <c r="X830" s="6">
        <v>33</v>
      </c>
      <c r="Y830" s="32">
        <v>21</v>
      </c>
      <c r="Z830" s="32" t="s">
        <v>4029</v>
      </c>
      <c r="AA830" s="122"/>
      <c r="AB830" s="32"/>
      <c r="AC830" s="32">
        <v>0</v>
      </c>
      <c r="AD830" s="32">
        <v>0</v>
      </c>
      <c r="AE830" s="10">
        <v>0</v>
      </c>
      <c r="AF830" s="10"/>
    </row>
    <row r="831" spans="1:32" ht="25.5" x14ac:dyDescent="0.2">
      <c r="A831" s="130">
        <f>IF(B831&gt;0,MAX($A$4:A830)+1,"")</f>
        <v>828</v>
      </c>
      <c r="B831" s="32" t="s">
        <v>86</v>
      </c>
      <c r="C831" s="32">
        <v>5</v>
      </c>
      <c r="D831" s="31" t="s">
        <v>113</v>
      </c>
      <c r="E831" s="32" t="s">
        <v>7006</v>
      </c>
      <c r="F831" s="32" t="s">
        <v>7140</v>
      </c>
      <c r="G831" s="7" t="s">
        <v>7141</v>
      </c>
      <c r="H831" s="125" t="s">
        <v>7142</v>
      </c>
      <c r="I831" s="125" t="s">
        <v>7143</v>
      </c>
      <c r="J831" s="32" t="s">
        <v>7144</v>
      </c>
      <c r="K831" s="32" t="s">
        <v>7145</v>
      </c>
      <c r="L831" s="32" t="s">
        <v>7146</v>
      </c>
      <c r="M831" s="32" t="s">
        <v>7147</v>
      </c>
      <c r="N831" s="32" t="s">
        <v>7148</v>
      </c>
      <c r="O831" s="32" t="s">
        <v>7149</v>
      </c>
      <c r="P831" s="32"/>
      <c r="Q831" s="32">
        <v>1</v>
      </c>
      <c r="R831" s="35">
        <v>600000</v>
      </c>
      <c r="S831" s="35">
        <v>600000</v>
      </c>
      <c r="T831" s="6">
        <v>1</v>
      </c>
      <c r="U831" s="6">
        <v>1</v>
      </c>
      <c r="V831" s="5" t="s">
        <v>659</v>
      </c>
      <c r="W831" s="6">
        <v>83</v>
      </c>
      <c r="X831" s="6">
        <v>33</v>
      </c>
      <c r="Y831" s="32">
        <v>24</v>
      </c>
      <c r="Z831" s="32" t="s">
        <v>4029</v>
      </c>
      <c r="AA831" s="122"/>
      <c r="AB831" s="32"/>
      <c r="AC831" s="32">
        <v>0</v>
      </c>
      <c r="AD831" s="32">
        <v>3</v>
      </c>
      <c r="AE831" s="10">
        <v>3</v>
      </c>
      <c r="AF831" s="10"/>
    </row>
    <row r="832" spans="1:32" ht="25.5" x14ac:dyDescent="0.2">
      <c r="A832" s="130">
        <f>IF(B832&gt;0,MAX($A$4:A831)+1,"")</f>
        <v>829</v>
      </c>
      <c r="B832" s="32" t="s">
        <v>86</v>
      </c>
      <c r="C832" s="32">
        <v>5</v>
      </c>
      <c r="D832" s="31" t="s">
        <v>113</v>
      </c>
      <c r="E832" s="32" t="s">
        <v>7006</v>
      </c>
      <c r="F832" s="32" t="s">
        <v>7150</v>
      </c>
      <c r="G832" s="7" t="s">
        <v>7151</v>
      </c>
      <c r="H832" s="125" t="s">
        <v>7152</v>
      </c>
      <c r="I832" s="125" t="s">
        <v>7153</v>
      </c>
      <c r="J832" s="32" t="s">
        <v>7154</v>
      </c>
      <c r="K832" s="32" t="s">
        <v>7155</v>
      </c>
      <c r="L832" s="32" t="s">
        <v>7156</v>
      </c>
      <c r="M832" s="32" t="s">
        <v>7157</v>
      </c>
      <c r="N832" s="32" t="s">
        <v>7158</v>
      </c>
      <c r="O832" s="32" t="s">
        <v>7159</v>
      </c>
      <c r="P832" s="32"/>
      <c r="Q832" s="32"/>
      <c r="R832" s="35">
        <v>300000</v>
      </c>
      <c r="S832" s="35">
        <v>300000</v>
      </c>
      <c r="T832" s="6">
        <v>1</v>
      </c>
      <c r="U832" s="6">
        <v>1</v>
      </c>
      <c r="V832" s="5" t="s">
        <v>676</v>
      </c>
      <c r="W832" s="6">
        <v>83</v>
      </c>
      <c r="X832" s="6">
        <v>33</v>
      </c>
      <c r="Y832" s="32">
        <v>21</v>
      </c>
      <c r="Z832" s="32" t="s">
        <v>4029</v>
      </c>
      <c r="AA832" s="122"/>
      <c r="AB832" s="32"/>
      <c r="AC832" s="32">
        <v>0</v>
      </c>
      <c r="AD832" s="32">
        <v>0</v>
      </c>
      <c r="AE832" s="10">
        <v>0</v>
      </c>
      <c r="AF832" s="10"/>
    </row>
    <row r="833" spans="1:32" ht="25.5" x14ac:dyDescent="0.2">
      <c r="A833" s="130">
        <f>IF(B833&gt;0,MAX($A$4:A832)+1,"")</f>
        <v>830</v>
      </c>
      <c r="B833" s="32" t="s">
        <v>86</v>
      </c>
      <c r="C833" s="32">
        <v>5</v>
      </c>
      <c r="D833" s="31" t="s">
        <v>113</v>
      </c>
      <c r="E833" s="32" t="s">
        <v>7006</v>
      </c>
      <c r="F833" s="32" t="s">
        <v>7160</v>
      </c>
      <c r="G833" s="7" t="s">
        <v>6614</v>
      </c>
      <c r="H833" s="125" t="s">
        <v>6615</v>
      </c>
      <c r="I833" s="125" t="s">
        <v>6616</v>
      </c>
      <c r="J833" s="32" t="s">
        <v>6617</v>
      </c>
      <c r="K833" s="32" t="s">
        <v>6618</v>
      </c>
      <c r="L833" s="32" t="s">
        <v>6619</v>
      </c>
      <c r="M833" s="32"/>
      <c r="N833" s="32" t="s">
        <v>6620</v>
      </c>
      <c r="O833" s="32" t="s">
        <v>7016</v>
      </c>
      <c r="P833" s="32"/>
      <c r="Q833" s="32">
        <v>1</v>
      </c>
      <c r="R833" s="35">
        <v>50000</v>
      </c>
      <c r="S833" s="35">
        <v>50000</v>
      </c>
      <c r="T833" s="6">
        <v>1</v>
      </c>
      <c r="U833" s="6">
        <v>1</v>
      </c>
      <c r="V833" s="5" t="s">
        <v>676</v>
      </c>
      <c r="W833" s="6">
        <v>84</v>
      </c>
      <c r="X833" s="6">
        <v>33</v>
      </c>
      <c r="Y833" s="32">
        <v>21</v>
      </c>
      <c r="Z833" s="32" t="s">
        <v>4029</v>
      </c>
      <c r="AA833" s="122"/>
      <c r="AB833" s="32"/>
      <c r="AC833" s="32">
        <v>0</v>
      </c>
      <c r="AD833" s="32">
        <v>0</v>
      </c>
      <c r="AE833" s="10">
        <v>0</v>
      </c>
      <c r="AF833" s="10"/>
    </row>
    <row r="834" spans="1:32" ht="25.5" x14ac:dyDescent="0.2">
      <c r="A834" s="130">
        <f>IF(B834&gt;0,MAX($A$4:A833)+1,"")</f>
        <v>831</v>
      </c>
      <c r="B834" s="32" t="s">
        <v>86</v>
      </c>
      <c r="C834" s="32">
        <v>5</v>
      </c>
      <c r="D834" s="31" t="s">
        <v>113</v>
      </c>
      <c r="E834" s="32" t="s">
        <v>7006</v>
      </c>
      <c r="F834" s="32" t="s">
        <v>7161</v>
      </c>
      <c r="G834" s="7" t="s">
        <v>7162</v>
      </c>
      <c r="H834" s="125" t="s">
        <v>7163</v>
      </c>
      <c r="I834" s="125" t="s">
        <v>7164</v>
      </c>
      <c r="J834" s="32" t="s">
        <v>7165</v>
      </c>
      <c r="K834" s="32" t="s">
        <v>7166</v>
      </c>
      <c r="L834" s="32" t="s">
        <v>7167</v>
      </c>
      <c r="M834" s="32" t="s">
        <v>7168</v>
      </c>
      <c r="N834" s="32" t="s">
        <v>7169</v>
      </c>
      <c r="O834" s="32" t="s">
        <v>7016</v>
      </c>
      <c r="P834" s="32"/>
      <c r="Q834" s="32">
        <v>1</v>
      </c>
      <c r="R834" s="35">
        <v>200000</v>
      </c>
      <c r="S834" s="35">
        <v>200000</v>
      </c>
      <c r="T834" s="6">
        <v>1</v>
      </c>
      <c r="U834" s="6">
        <v>1</v>
      </c>
      <c r="V834" s="5" t="s">
        <v>676</v>
      </c>
      <c r="W834" s="6">
        <v>83</v>
      </c>
      <c r="X834" s="6">
        <v>33</v>
      </c>
      <c r="Y834" s="32">
        <v>21</v>
      </c>
      <c r="Z834" s="32" t="s">
        <v>4029</v>
      </c>
      <c r="AA834" s="122"/>
      <c r="AB834" s="32"/>
      <c r="AC834" s="32">
        <v>0</v>
      </c>
      <c r="AD834" s="32">
        <v>0</v>
      </c>
      <c r="AE834" s="10">
        <v>0</v>
      </c>
      <c r="AF834" s="10"/>
    </row>
    <row r="835" spans="1:32" ht="51" x14ac:dyDescent="0.2">
      <c r="A835" s="130">
        <f>IF(B835&gt;0,MAX($A$4:A834)+1,"")</f>
        <v>832</v>
      </c>
      <c r="B835" s="32" t="s">
        <v>86</v>
      </c>
      <c r="C835" s="32">
        <v>5</v>
      </c>
      <c r="D835" s="31" t="s">
        <v>1017</v>
      </c>
      <c r="E835" s="32" t="s">
        <v>7170</v>
      </c>
      <c r="F835" s="32" t="s">
        <v>7171</v>
      </c>
      <c r="G835" s="7" t="s">
        <v>7172</v>
      </c>
      <c r="H835" s="125" t="s">
        <v>7173</v>
      </c>
      <c r="I835" s="125" t="s">
        <v>7174</v>
      </c>
      <c r="J835" s="32" t="s">
        <v>7175</v>
      </c>
      <c r="K835" s="32" t="s">
        <v>7176</v>
      </c>
      <c r="L835" s="32" t="s">
        <v>7177</v>
      </c>
      <c r="M835" s="32" t="s">
        <v>7178</v>
      </c>
      <c r="N835" s="32" t="s">
        <v>7179</v>
      </c>
      <c r="O835" s="32" t="s">
        <v>7180</v>
      </c>
      <c r="P835" s="32"/>
      <c r="Q835" s="32">
        <v>1</v>
      </c>
      <c r="R835" s="35">
        <v>4000000</v>
      </c>
      <c r="S835" s="35">
        <v>4000000</v>
      </c>
      <c r="T835" s="6">
        <v>1</v>
      </c>
      <c r="U835" s="6">
        <v>1</v>
      </c>
      <c r="V835" s="5" t="s">
        <v>676</v>
      </c>
      <c r="W835" s="6">
        <v>33</v>
      </c>
      <c r="X835" s="6">
        <v>33</v>
      </c>
      <c r="Y835" s="32">
        <v>21</v>
      </c>
      <c r="Z835" s="32" t="s">
        <v>4029</v>
      </c>
      <c r="AA835" s="122"/>
      <c r="AB835" s="32"/>
      <c r="AC835" s="32">
        <v>0</v>
      </c>
      <c r="AD835" s="32">
        <v>0</v>
      </c>
      <c r="AE835" s="10">
        <v>0</v>
      </c>
      <c r="AF835" s="10"/>
    </row>
    <row r="836" spans="1:32" ht="25.5" x14ac:dyDescent="0.2">
      <c r="A836" s="130">
        <f>IF(B836&gt;0,MAX($A$4:A835)+1,"")</f>
        <v>833</v>
      </c>
      <c r="B836" s="32" t="s">
        <v>86</v>
      </c>
      <c r="C836" s="32">
        <v>5</v>
      </c>
      <c r="D836" s="31" t="s">
        <v>1017</v>
      </c>
      <c r="E836" s="32" t="s">
        <v>7170</v>
      </c>
      <c r="F836" s="32" t="s">
        <v>7181</v>
      </c>
      <c r="G836" s="7" t="s">
        <v>7182</v>
      </c>
      <c r="H836" s="125" t="s">
        <v>7183</v>
      </c>
      <c r="I836" s="125" t="s">
        <v>7184</v>
      </c>
      <c r="J836" s="32" t="s">
        <v>7185</v>
      </c>
      <c r="K836" s="32" t="s">
        <v>7186</v>
      </c>
      <c r="L836" s="32"/>
      <c r="M836" s="32"/>
      <c r="N836" s="32" t="s">
        <v>7187</v>
      </c>
      <c r="O836" s="32" t="s">
        <v>7188</v>
      </c>
      <c r="P836" s="32"/>
      <c r="Q836" s="32">
        <v>1</v>
      </c>
      <c r="R836" s="35">
        <v>250000</v>
      </c>
      <c r="S836" s="35">
        <v>250000</v>
      </c>
      <c r="T836" s="6">
        <v>1</v>
      </c>
      <c r="U836" s="6">
        <v>1</v>
      </c>
      <c r="V836" s="5" t="s">
        <v>676</v>
      </c>
      <c r="W836" s="6">
        <v>33</v>
      </c>
      <c r="X836" s="6">
        <v>33</v>
      </c>
      <c r="Y836" s="32">
        <v>21</v>
      </c>
      <c r="Z836" s="32" t="s">
        <v>4029</v>
      </c>
      <c r="AA836" s="122"/>
      <c r="AB836" s="32"/>
      <c r="AC836" s="32">
        <v>0</v>
      </c>
      <c r="AD836" s="32">
        <v>0</v>
      </c>
      <c r="AE836" s="10">
        <v>0</v>
      </c>
      <c r="AF836" s="10"/>
    </row>
    <row r="837" spans="1:32" ht="25.5" x14ac:dyDescent="0.2">
      <c r="A837" s="130">
        <f>IF(B837&gt;0,MAX($A$4:A836)+1,"")</f>
        <v>834</v>
      </c>
      <c r="B837" s="32" t="s">
        <v>86</v>
      </c>
      <c r="C837" s="32">
        <v>5</v>
      </c>
      <c r="D837" s="31" t="s">
        <v>1017</v>
      </c>
      <c r="E837" s="32" t="s">
        <v>7170</v>
      </c>
      <c r="F837" s="32" t="s">
        <v>7189</v>
      </c>
      <c r="G837" s="7" t="s">
        <v>7190</v>
      </c>
      <c r="H837" s="125" t="s">
        <v>7191</v>
      </c>
      <c r="I837" s="125" t="s">
        <v>7192</v>
      </c>
      <c r="J837" s="32" t="s">
        <v>6988</v>
      </c>
      <c r="K837" s="32" t="s">
        <v>7193</v>
      </c>
      <c r="L837" s="32"/>
      <c r="M837" s="32"/>
      <c r="N837" s="32" t="s">
        <v>7194</v>
      </c>
      <c r="O837" s="32" t="s">
        <v>7195</v>
      </c>
      <c r="P837" s="32"/>
      <c r="Q837" s="32">
        <v>1</v>
      </c>
      <c r="R837" s="35">
        <v>1400000</v>
      </c>
      <c r="S837" s="35">
        <v>1400000</v>
      </c>
      <c r="T837" s="6">
        <v>1</v>
      </c>
      <c r="U837" s="6">
        <v>1</v>
      </c>
      <c r="V837" s="5" t="s">
        <v>676</v>
      </c>
      <c r="W837" s="6">
        <v>33</v>
      </c>
      <c r="X837" s="6">
        <v>33</v>
      </c>
      <c r="Y837" s="32">
        <v>21</v>
      </c>
      <c r="Z837" s="32" t="s">
        <v>4029</v>
      </c>
      <c r="AA837" s="122"/>
      <c r="AB837" s="32"/>
      <c r="AC837" s="32">
        <v>0</v>
      </c>
      <c r="AD837" s="32">
        <v>0</v>
      </c>
      <c r="AE837" s="10">
        <v>0</v>
      </c>
      <c r="AF837" s="10"/>
    </row>
    <row r="838" spans="1:32" ht="51" x14ac:dyDescent="0.2">
      <c r="A838" s="130">
        <f>IF(B838&gt;0,MAX($A$4:A837)+1,"")</f>
        <v>835</v>
      </c>
      <c r="B838" s="32" t="s">
        <v>86</v>
      </c>
      <c r="C838" s="32">
        <v>5</v>
      </c>
      <c r="D838" s="31" t="s">
        <v>1017</v>
      </c>
      <c r="E838" s="32" t="s">
        <v>7170</v>
      </c>
      <c r="F838" s="32" t="s">
        <v>7196</v>
      </c>
      <c r="G838" s="7">
        <v>21000701</v>
      </c>
      <c r="H838" s="125">
        <v>30649206553</v>
      </c>
      <c r="I838" s="125" t="s">
        <v>7027</v>
      </c>
      <c r="J838" s="32" t="s">
        <v>7197</v>
      </c>
      <c r="K838" s="32" t="s">
        <v>7198</v>
      </c>
      <c r="L838" s="32" t="s">
        <v>7030</v>
      </c>
      <c r="M838" s="32" t="s">
        <v>7199</v>
      </c>
      <c r="N838" s="32" t="s">
        <v>7032</v>
      </c>
      <c r="O838" s="32" t="s">
        <v>7200</v>
      </c>
      <c r="P838" s="32"/>
      <c r="Q838" s="32">
        <v>1</v>
      </c>
      <c r="R838" s="35">
        <v>1200000</v>
      </c>
      <c r="S838" s="35">
        <v>1200000</v>
      </c>
      <c r="T838" s="6">
        <v>1</v>
      </c>
      <c r="U838" s="6">
        <v>1</v>
      </c>
      <c r="V838" s="5" t="s">
        <v>676</v>
      </c>
      <c r="W838" s="6">
        <v>33</v>
      </c>
      <c r="X838" s="6">
        <v>33</v>
      </c>
      <c r="Y838" s="32">
        <v>21</v>
      </c>
      <c r="Z838" s="32" t="s">
        <v>4029</v>
      </c>
      <c r="AA838" s="122"/>
      <c r="AB838" s="32"/>
      <c r="AC838" s="32">
        <v>0</v>
      </c>
      <c r="AD838" s="32">
        <v>0</v>
      </c>
      <c r="AE838" s="10">
        <v>0</v>
      </c>
      <c r="AF838" s="10"/>
    </row>
    <row r="839" spans="1:32" ht="38.25" x14ac:dyDescent="0.2">
      <c r="A839" s="130">
        <f>IF(B839&gt;0,MAX($A$4:A838)+1,"")</f>
        <v>836</v>
      </c>
      <c r="B839" s="32" t="s">
        <v>86</v>
      </c>
      <c r="C839" s="32">
        <v>5</v>
      </c>
      <c r="D839" s="31" t="s">
        <v>1017</v>
      </c>
      <c r="E839" s="31" t="s">
        <v>7170</v>
      </c>
      <c r="F839" s="32" t="s">
        <v>7201</v>
      </c>
      <c r="G839" s="7" t="s">
        <v>6722</v>
      </c>
      <c r="H839" s="125" t="s">
        <v>6723</v>
      </c>
      <c r="I839" s="125" t="s">
        <v>6724</v>
      </c>
      <c r="J839" s="32" t="s">
        <v>6744</v>
      </c>
      <c r="K839" s="32" t="s">
        <v>7202</v>
      </c>
      <c r="L839" s="32" t="s">
        <v>6727</v>
      </c>
      <c r="M839" s="32" t="s">
        <v>7203</v>
      </c>
      <c r="N839" s="32" t="s">
        <v>7204</v>
      </c>
      <c r="O839" s="32" t="s">
        <v>7205</v>
      </c>
      <c r="P839" s="32"/>
      <c r="Q839" s="32">
        <v>1</v>
      </c>
      <c r="R839" s="35">
        <v>200000</v>
      </c>
      <c r="S839" s="35">
        <v>200000</v>
      </c>
      <c r="T839" s="6">
        <v>1</v>
      </c>
      <c r="U839" s="6">
        <v>1</v>
      </c>
      <c r="V839" s="5" t="s">
        <v>676</v>
      </c>
      <c r="W839" s="6">
        <v>83</v>
      </c>
      <c r="X839" s="6">
        <v>33</v>
      </c>
      <c r="Y839" s="32">
        <v>21</v>
      </c>
      <c r="Z839" s="32" t="s">
        <v>4029</v>
      </c>
      <c r="AA839" s="122"/>
      <c r="AB839" s="32"/>
      <c r="AC839" s="32">
        <v>18</v>
      </c>
      <c r="AD839" s="32">
        <v>0</v>
      </c>
      <c r="AE839" s="10">
        <v>0</v>
      </c>
      <c r="AF839" s="10"/>
    </row>
    <row r="840" spans="1:32" ht="51" x14ac:dyDescent="0.2">
      <c r="A840" s="130">
        <f>IF(B840&gt;0,MAX($A$4:A839)+1,"")</f>
        <v>837</v>
      </c>
      <c r="B840" s="32" t="s">
        <v>86</v>
      </c>
      <c r="C840" s="32">
        <v>5</v>
      </c>
      <c r="D840" s="31" t="s">
        <v>1017</v>
      </c>
      <c r="E840" s="32" t="s">
        <v>7170</v>
      </c>
      <c r="F840" s="32" t="s">
        <v>7206</v>
      </c>
      <c r="G840" s="7" t="s">
        <v>7207</v>
      </c>
      <c r="H840" s="125" t="s">
        <v>7208</v>
      </c>
      <c r="I840" s="125" t="s">
        <v>7209</v>
      </c>
      <c r="J840" s="32" t="s">
        <v>7210</v>
      </c>
      <c r="K840" s="32" t="s">
        <v>7211</v>
      </c>
      <c r="L840" s="32" t="s">
        <v>7212</v>
      </c>
      <c r="M840" s="32"/>
      <c r="N840" s="32" t="s">
        <v>7213</v>
      </c>
      <c r="O840" s="32" t="s">
        <v>7214</v>
      </c>
      <c r="P840" s="32"/>
      <c r="Q840" s="32">
        <v>1</v>
      </c>
      <c r="R840" s="35">
        <v>550000</v>
      </c>
      <c r="S840" s="35">
        <v>550000</v>
      </c>
      <c r="T840" s="6">
        <v>1</v>
      </c>
      <c r="U840" s="6">
        <v>1</v>
      </c>
      <c r="V840" s="5" t="s">
        <v>676</v>
      </c>
      <c r="W840" s="6">
        <v>83</v>
      </c>
      <c r="X840" s="6">
        <v>33</v>
      </c>
      <c r="Y840" s="32">
        <v>21</v>
      </c>
      <c r="Z840" s="32" t="s">
        <v>4029</v>
      </c>
      <c r="AA840" s="122"/>
      <c r="AB840" s="32"/>
      <c r="AC840" s="32">
        <v>20</v>
      </c>
      <c r="AD840" s="32">
        <v>0</v>
      </c>
      <c r="AE840" s="10">
        <v>0</v>
      </c>
      <c r="AF840" s="10"/>
    </row>
    <row r="841" spans="1:32" ht="51" x14ac:dyDescent="0.2">
      <c r="A841" s="130">
        <f>IF(B841&gt;0,MAX($A$4:A840)+1,"")</f>
        <v>838</v>
      </c>
      <c r="B841" s="32" t="s">
        <v>86</v>
      </c>
      <c r="C841" s="32">
        <v>5</v>
      </c>
      <c r="D841" s="31" t="s">
        <v>1017</v>
      </c>
      <c r="E841" s="32" t="s">
        <v>7170</v>
      </c>
      <c r="F841" s="32" t="s">
        <v>7215</v>
      </c>
      <c r="G841" s="7" t="s">
        <v>7216</v>
      </c>
      <c r="H841" s="125">
        <v>78800881467</v>
      </c>
      <c r="I841" s="125" t="s">
        <v>7217</v>
      </c>
      <c r="J841" s="32" t="s">
        <v>7218</v>
      </c>
      <c r="K841" s="32" t="s">
        <v>7219</v>
      </c>
      <c r="L841" s="32" t="s">
        <v>7220</v>
      </c>
      <c r="M841" s="32" t="s">
        <v>7221</v>
      </c>
      <c r="N841" s="32" t="s">
        <v>7222</v>
      </c>
      <c r="O841" s="32" t="s">
        <v>7223</v>
      </c>
      <c r="P841" s="32"/>
      <c r="Q841" s="32">
        <v>1</v>
      </c>
      <c r="R841" s="35">
        <v>5000000</v>
      </c>
      <c r="S841" s="35">
        <v>5000000</v>
      </c>
      <c r="T841" s="6">
        <v>1</v>
      </c>
      <c r="U841" s="6">
        <v>1</v>
      </c>
      <c r="V841" s="5" t="s">
        <v>676</v>
      </c>
      <c r="W841" s="6">
        <v>83</v>
      </c>
      <c r="X841" s="6">
        <v>33</v>
      </c>
      <c r="Y841" s="32">
        <v>21</v>
      </c>
      <c r="Z841" s="32" t="s">
        <v>4029</v>
      </c>
      <c r="AA841" s="122"/>
      <c r="AB841" s="32"/>
      <c r="AC841" s="32">
        <v>0</v>
      </c>
      <c r="AD841" s="32">
        <v>0</v>
      </c>
      <c r="AE841" s="10">
        <v>0</v>
      </c>
      <c r="AF841" s="10"/>
    </row>
    <row r="842" spans="1:32" ht="51" x14ac:dyDescent="0.2">
      <c r="A842" s="130">
        <f>IF(B842&gt;0,MAX($A$4:A841)+1,"")</f>
        <v>839</v>
      </c>
      <c r="B842" s="32" t="s">
        <v>86</v>
      </c>
      <c r="C842" s="32">
        <v>5</v>
      </c>
      <c r="D842" s="31" t="s">
        <v>1017</v>
      </c>
      <c r="E842" s="32" t="s">
        <v>7170</v>
      </c>
      <c r="F842" s="32" t="s">
        <v>7224</v>
      </c>
      <c r="G842" s="7" t="s">
        <v>7225</v>
      </c>
      <c r="H842" s="125" t="s">
        <v>7226</v>
      </c>
      <c r="I842" s="125" t="s">
        <v>7227</v>
      </c>
      <c r="J842" s="32" t="s">
        <v>6988</v>
      </c>
      <c r="K842" s="32" t="s">
        <v>7228</v>
      </c>
      <c r="L842" s="32" t="s">
        <v>7229</v>
      </c>
      <c r="M842" s="32"/>
      <c r="N842" s="32" t="s">
        <v>7230</v>
      </c>
      <c r="O842" s="32" t="s">
        <v>7231</v>
      </c>
      <c r="P842" s="32"/>
      <c r="Q842" s="32">
        <v>1</v>
      </c>
      <c r="R842" s="35">
        <v>300000</v>
      </c>
      <c r="S842" s="35">
        <v>300000</v>
      </c>
      <c r="T842" s="6">
        <v>1</v>
      </c>
      <c r="U842" s="6">
        <v>1</v>
      </c>
      <c r="V842" s="5" t="s">
        <v>676</v>
      </c>
      <c r="W842" s="6">
        <v>83</v>
      </c>
      <c r="X842" s="6">
        <v>33</v>
      </c>
      <c r="Y842" s="32">
        <v>21</v>
      </c>
      <c r="Z842" s="32" t="s">
        <v>4029</v>
      </c>
      <c r="AA842" s="122"/>
      <c r="AB842" s="32"/>
      <c r="AC842" s="32">
        <v>0</v>
      </c>
      <c r="AD842" s="32">
        <v>0</v>
      </c>
      <c r="AE842" s="10">
        <v>0</v>
      </c>
      <c r="AF842" s="10"/>
    </row>
    <row r="843" spans="1:32" ht="25.5" x14ac:dyDescent="0.2">
      <c r="A843" s="130">
        <f>IF(B843&gt;0,MAX($A$4:A842)+1,"")</f>
        <v>840</v>
      </c>
      <c r="B843" s="32" t="s">
        <v>86</v>
      </c>
      <c r="C843" s="32">
        <v>5</v>
      </c>
      <c r="D843" s="31" t="s">
        <v>1017</v>
      </c>
      <c r="E843" s="32" t="s">
        <v>7170</v>
      </c>
      <c r="F843" s="32" t="s">
        <v>7232</v>
      </c>
      <c r="G843" s="7" t="s">
        <v>7115</v>
      </c>
      <c r="H843" s="125" t="s">
        <v>7116</v>
      </c>
      <c r="I843" s="125" t="s">
        <v>7117</v>
      </c>
      <c r="J843" s="32" t="s">
        <v>7233</v>
      </c>
      <c r="K843" s="32" t="s">
        <v>7234</v>
      </c>
      <c r="L843" s="32"/>
      <c r="M843" s="32"/>
      <c r="N843" s="32" t="s">
        <v>7235</v>
      </c>
      <c r="O843" s="32" t="s">
        <v>7236</v>
      </c>
      <c r="P843" s="32"/>
      <c r="Q843" s="32">
        <v>1</v>
      </c>
      <c r="R843" s="35">
        <v>1000000</v>
      </c>
      <c r="S843" s="35">
        <v>1000000</v>
      </c>
      <c r="T843" s="6">
        <v>1</v>
      </c>
      <c r="U843" s="6">
        <v>1</v>
      </c>
      <c r="V843" s="5" t="s">
        <v>676</v>
      </c>
      <c r="W843" s="6">
        <v>83</v>
      </c>
      <c r="X843" s="6">
        <v>33</v>
      </c>
      <c r="Y843" s="32">
        <v>21</v>
      </c>
      <c r="Z843" s="32" t="s">
        <v>4029</v>
      </c>
      <c r="AA843" s="122"/>
      <c r="AB843" s="32"/>
      <c r="AC843" s="32">
        <v>0</v>
      </c>
      <c r="AD843" s="32">
        <v>0</v>
      </c>
      <c r="AE843" s="10">
        <v>0</v>
      </c>
      <c r="AF843" s="10"/>
    </row>
    <row r="844" spans="1:32" ht="25.5" x14ac:dyDescent="0.2">
      <c r="A844" s="130">
        <f>IF(B844&gt;0,MAX($A$4:A843)+1,"")</f>
        <v>841</v>
      </c>
      <c r="B844" s="32" t="s">
        <v>86</v>
      </c>
      <c r="C844" s="32">
        <v>5</v>
      </c>
      <c r="D844" s="31" t="s">
        <v>1017</v>
      </c>
      <c r="E844" s="31" t="s">
        <v>7170</v>
      </c>
      <c r="F844" s="32" t="s">
        <v>7237</v>
      </c>
      <c r="G844" s="7" t="s">
        <v>7238</v>
      </c>
      <c r="H844" s="125" t="s">
        <v>7239</v>
      </c>
      <c r="I844" s="125" t="s">
        <v>7240</v>
      </c>
      <c r="J844" s="32" t="s">
        <v>6857</v>
      </c>
      <c r="K844" s="32" t="s">
        <v>7241</v>
      </c>
      <c r="L844" s="32" t="s">
        <v>7242</v>
      </c>
      <c r="M844" s="32" t="s">
        <v>7243</v>
      </c>
      <c r="N844" s="32" t="s">
        <v>7244</v>
      </c>
      <c r="O844" s="32" t="s">
        <v>7245</v>
      </c>
      <c r="P844" s="32"/>
      <c r="Q844" s="32">
        <v>1</v>
      </c>
      <c r="R844" s="35">
        <v>6500000</v>
      </c>
      <c r="S844" s="35">
        <v>6500000</v>
      </c>
      <c r="T844" s="6">
        <v>1</v>
      </c>
      <c r="U844" s="6">
        <v>1</v>
      </c>
      <c r="V844" s="5" t="s">
        <v>676</v>
      </c>
      <c r="W844" s="6">
        <v>83</v>
      </c>
      <c r="X844" s="6">
        <v>33</v>
      </c>
      <c r="Y844" s="32">
        <v>21</v>
      </c>
      <c r="Z844" s="32" t="s">
        <v>4029</v>
      </c>
      <c r="AA844" s="122"/>
      <c r="AB844" s="32"/>
      <c r="AC844" s="32">
        <v>295</v>
      </c>
      <c r="AD844" s="32">
        <v>0</v>
      </c>
      <c r="AE844" s="10">
        <v>0</v>
      </c>
      <c r="AF844" s="10"/>
    </row>
    <row r="845" spans="1:32" ht="25.5" x14ac:dyDescent="0.2">
      <c r="A845" s="130">
        <f>IF(B845&gt;0,MAX($A$4:A844)+1,"")</f>
        <v>842</v>
      </c>
      <c r="B845" s="32" t="s">
        <v>86</v>
      </c>
      <c r="C845" s="32">
        <v>5</v>
      </c>
      <c r="D845" s="31" t="s">
        <v>1017</v>
      </c>
      <c r="E845" s="32" t="s">
        <v>7170</v>
      </c>
      <c r="F845" s="32" t="s">
        <v>7246</v>
      </c>
      <c r="G845" s="7" t="s">
        <v>7247</v>
      </c>
      <c r="H845" s="125" t="s">
        <v>7248</v>
      </c>
      <c r="I845" s="125" t="s">
        <v>7249</v>
      </c>
      <c r="J845" s="32" t="s">
        <v>7250</v>
      </c>
      <c r="K845" s="32"/>
      <c r="L845" s="32" t="s">
        <v>7251</v>
      </c>
      <c r="M845" s="32"/>
      <c r="N845" s="32" t="s">
        <v>7252</v>
      </c>
      <c r="O845" s="32" t="s">
        <v>7253</v>
      </c>
      <c r="P845" s="32"/>
      <c r="Q845" s="32">
        <v>1</v>
      </c>
      <c r="R845" s="35">
        <v>350000</v>
      </c>
      <c r="S845" s="35">
        <v>350000</v>
      </c>
      <c r="T845" s="6">
        <v>1</v>
      </c>
      <c r="U845" s="6">
        <v>1</v>
      </c>
      <c r="V845" s="5" t="s">
        <v>683</v>
      </c>
      <c r="W845" s="6">
        <v>83</v>
      </c>
      <c r="X845" s="6">
        <v>33</v>
      </c>
      <c r="Y845" s="32">
        <v>21</v>
      </c>
      <c r="Z845" s="32" t="s">
        <v>4029</v>
      </c>
      <c r="AA845" s="122"/>
      <c r="AB845" s="32"/>
      <c r="AC845" s="32">
        <v>0</v>
      </c>
      <c r="AD845" s="32">
        <v>0</v>
      </c>
      <c r="AE845" s="10">
        <v>0</v>
      </c>
      <c r="AF845" s="10"/>
    </row>
    <row r="846" spans="1:32" ht="25.5" x14ac:dyDescent="0.2">
      <c r="A846" s="130">
        <f>IF(B846&gt;0,MAX($A$4:A845)+1,"")</f>
        <v>843</v>
      </c>
      <c r="B846" s="32" t="s">
        <v>86</v>
      </c>
      <c r="C846" s="32">
        <v>5</v>
      </c>
      <c r="D846" s="31" t="s">
        <v>1017</v>
      </c>
      <c r="E846" s="32" t="s">
        <v>7170</v>
      </c>
      <c r="F846" s="32" t="s">
        <v>7254</v>
      </c>
      <c r="G846" s="7" t="s">
        <v>7255</v>
      </c>
      <c r="H846" s="125" t="s">
        <v>7256</v>
      </c>
      <c r="I846" s="125" t="s">
        <v>7257</v>
      </c>
      <c r="J846" s="32" t="s">
        <v>2937</v>
      </c>
      <c r="K846" s="32" t="s">
        <v>7258</v>
      </c>
      <c r="L846" s="32"/>
      <c r="M846" s="32"/>
      <c r="N846" s="32" t="s">
        <v>7259</v>
      </c>
      <c r="O846" s="32" t="s">
        <v>7260</v>
      </c>
      <c r="P846" s="32"/>
      <c r="Q846" s="32">
        <v>1</v>
      </c>
      <c r="R846" s="35">
        <v>500000</v>
      </c>
      <c r="S846" s="35">
        <v>500000</v>
      </c>
      <c r="T846" s="6">
        <v>1</v>
      </c>
      <c r="U846" s="6">
        <v>1</v>
      </c>
      <c r="V846" s="5" t="s">
        <v>676</v>
      </c>
      <c r="W846" s="6">
        <v>83</v>
      </c>
      <c r="X846" s="6">
        <v>33</v>
      </c>
      <c r="Y846" s="32">
        <v>21</v>
      </c>
      <c r="Z846" s="32" t="s">
        <v>4029</v>
      </c>
      <c r="AA846" s="122"/>
      <c r="AB846" s="32"/>
      <c r="AC846" s="32">
        <v>0</v>
      </c>
      <c r="AD846" s="32">
        <v>0</v>
      </c>
      <c r="AE846" s="10">
        <v>0</v>
      </c>
      <c r="AF846" s="10"/>
    </row>
    <row r="847" spans="1:32" ht="25.5" x14ac:dyDescent="0.2">
      <c r="A847" s="130">
        <f>IF(B847&gt;0,MAX($A$4:A846)+1,"")</f>
        <v>844</v>
      </c>
      <c r="B847" s="32" t="s">
        <v>86</v>
      </c>
      <c r="C847" s="32">
        <v>5</v>
      </c>
      <c r="D847" s="31" t="s">
        <v>1017</v>
      </c>
      <c r="E847" s="32" t="s">
        <v>7170</v>
      </c>
      <c r="F847" s="32" t="s">
        <v>7261</v>
      </c>
      <c r="G847" s="7" t="s">
        <v>7262</v>
      </c>
      <c r="H847" s="125" t="s">
        <v>7263</v>
      </c>
      <c r="I847" s="125" t="s">
        <v>7264</v>
      </c>
      <c r="J847" s="32" t="s">
        <v>6988</v>
      </c>
      <c r="K847" s="32" t="s">
        <v>7265</v>
      </c>
      <c r="L847" s="32"/>
      <c r="M847" s="32"/>
      <c r="N847" s="32" t="s">
        <v>7266</v>
      </c>
      <c r="O847" s="32" t="s">
        <v>7267</v>
      </c>
      <c r="P847" s="32"/>
      <c r="Q847" s="32">
        <v>1</v>
      </c>
      <c r="R847" s="35">
        <v>400000</v>
      </c>
      <c r="S847" s="35">
        <v>400000</v>
      </c>
      <c r="T847" s="6">
        <v>1</v>
      </c>
      <c r="U847" s="6">
        <v>1</v>
      </c>
      <c r="V847" s="5" t="s">
        <v>676</v>
      </c>
      <c r="W847" s="6">
        <v>83</v>
      </c>
      <c r="X847" s="6">
        <v>33</v>
      </c>
      <c r="Y847" s="32">
        <v>21</v>
      </c>
      <c r="Z847" s="32" t="s">
        <v>4029</v>
      </c>
      <c r="AA847" s="122"/>
      <c r="AB847" s="32"/>
      <c r="AC847" s="32">
        <v>0</v>
      </c>
      <c r="AD847" s="32">
        <v>0</v>
      </c>
      <c r="AE847" s="10">
        <v>0</v>
      </c>
      <c r="AF847" s="10"/>
    </row>
    <row r="848" spans="1:32" ht="25.5" x14ac:dyDescent="0.2">
      <c r="A848" s="130">
        <f>IF(B848&gt;0,MAX($A$4:A847)+1,"")</f>
        <v>845</v>
      </c>
      <c r="B848" s="32" t="s">
        <v>86</v>
      </c>
      <c r="C848" s="32">
        <v>5</v>
      </c>
      <c r="D848" s="31" t="s">
        <v>1017</v>
      </c>
      <c r="E848" s="32" t="s">
        <v>7170</v>
      </c>
      <c r="F848" s="32" t="s">
        <v>7268</v>
      </c>
      <c r="G848" s="7" t="s">
        <v>7269</v>
      </c>
      <c r="H848" s="125" t="s">
        <v>7270</v>
      </c>
      <c r="I848" s="125" t="s">
        <v>7271</v>
      </c>
      <c r="J848" s="32" t="s">
        <v>6857</v>
      </c>
      <c r="K848" s="32" t="s">
        <v>7272</v>
      </c>
      <c r="L848" s="32" t="s">
        <v>7273</v>
      </c>
      <c r="M848" s="32"/>
      <c r="N848" s="32" t="s">
        <v>7274</v>
      </c>
      <c r="O848" s="32" t="s">
        <v>7275</v>
      </c>
      <c r="P848" s="32"/>
      <c r="Q848" s="32">
        <v>1</v>
      </c>
      <c r="R848" s="35">
        <v>800000</v>
      </c>
      <c r="S848" s="35">
        <v>800000</v>
      </c>
      <c r="T848" s="6">
        <v>1</v>
      </c>
      <c r="U848" s="6">
        <v>1</v>
      </c>
      <c r="V848" s="5" t="s">
        <v>683</v>
      </c>
      <c r="W848" s="6">
        <v>83</v>
      </c>
      <c r="X848" s="6">
        <v>33</v>
      </c>
      <c r="Y848" s="32">
        <v>21</v>
      </c>
      <c r="Z848" s="32" t="s">
        <v>4029</v>
      </c>
      <c r="AA848" s="122"/>
      <c r="AB848" s="32"/>
      <c r="AC848" s="32">
        <v>0</v>
      </c>
      <c r="AD848" s="32">
        <v>0</v>
      </c>
      <c r="AE848" s="10">
        <v>0</v>
      </c>
      <c r="AF848" s="10"/>
    </row>
    <row r="849" spans="1:32" ht="25.5" x14ac:dyDescent="0.2">
      <c r="A849" s="130">
        <f>IF(B849&gt;0,MAX($A$4:A848)+1,"")</f>
        <v>846</v>
      </c>
      <c r="B849" s="32" t="s">
        <v>86</v>
      </c>
      <c r="C849" s="32">
        <v>5</v>
      </c>
      <c r="D849" s="31" t="s">
        <v>1017</v>
      </c>
      <c r="E849" s="32" t="s">
        <v>7170</v>
      </c>
      <c r="F849" s="32" t="s">
        <v>7276</v>
      </c>
      <c r="G849" s="7" t="s">
        <v>7277</v>
      </c>
      <c r="H849" s="125" t="s">
        <v>7278</v>
      </c>
      <c r="I849" s="125" t="s">
        <v>7279</v>
      </c>
      <c r="J849" s="32" t="s">
        <v>6744</v>
      </c>
      <c r="K849" s="32" t="s">
        <v>7280</v>
      </c>
      <c r="L849" s="32" t="s">
        <v>7281</v>
      </c>
      <c r="M849" s="32" t="s">
        <v>7282</v>
      </c>
      <c r="N849" s="32" t="s">
        <v>7283</v>
      </c>
      <c r="O849" s="32" t="s">
        <v>7284</v>
      </c>
      <c r="P849" s="32"/>
      <c r="Q849" s="32"/>
      <c r="R849" s="35">
        <v>133410000</v>
      </c>
      <c r="S849" s="35">
        <v>133410000</v>
      </c>
      <c r="T849" s="6">
        <v>1</v>
      </c>
      <c r="U849" s="6">
        <v>1</v>
      </c>
      <c r="V849" s="5" t="s">
        <v>685</v>
      </c>
      <c r="W849" s="6">
        <v>83</v>
      </c>
      <c r="X849" s="6">
        <v>33</v>
      </c>
      <c r="Y849" s="32">
        <v>21</v>
      </c>
      <c r="Z849" s="32" t="s">
        <v>4029</v>
      </c>
      <c r="AA849" s="122"/>
      <c r="AB849" s="32"/>
      <c r="AC849" s="32">
        <v>0</v>
      </c>
      <c r="AD849" s="32">
        <v>0</v>
      </c>
      <c r="AE849" s="10">
        <v>0</v>
      </c>
      <c r="AF849" s="10"/>
    </row>
    <row r="850" spans="1:32" ht="38.25" x14ac:dyDescent="0.2">
      <c r="A850" s="130">
        <f>IF(B850&gt;0,MAX($A$4:A849)+1,"")</f>
        <v>847</v>
      </c>
      <c r="B850" s="32" t="s">
        <v>86</v>
      </c>
      <c r="C850" s="32">
        <v>5</v>
      </c>
      <c r="D850" s="31" t="s">
        <v>1017</v>
      </c>
      <c r="E850" s="32" t="s">
        <v>7170</v>
      </c>
      <c r="F850" s="32" t="s">
        <v>7237</v>
      </c>
      <c r="G850" s="7" t="s">
        <v>7238</v>
      </c>
      <c r="H850" s="125" t="s">
        <v>7239</v>
      </c>
      <c r="I850" s="125" t="s">
        <v>7240</v>
      </c>
      <c r="J850" s="32" t="s">
        <v>6857</v>
      </c>
      <c r="K850" s="32" t="s">
        <v>7241</v>
      </c>
      <c r="L850" s="32" t="s">
        <v>7242</v>
      </c>
      <c r="M850" s="32" t="s">
        <v>7243</v>
      </c>
      <c r="N850" s="32" t="s">
        <v>7244</v>
      </c>
      <c r="O850" s="32" t="s">
        <v>7285</v>
      </c>
      <c r="P850" s="32"/>
      <c r="Q850" s="32">
        <v>1</v>
      </c>
      <c r="R850" s="35">
        <v>1500000</v>
      </c>
      <c r="S850" s="35">
        <v>1500000</v>
      </c>
      <c r="T850" s="6">
        <v>1</v>
      </c>
      <c r="U850" s="6">
        <v>1</v>
      </c>
      <c r="V850" s="5" t="s">
        <v>676</v>
      </c>
      <c r="W850" s="6">
        <v>83</v>
      </c>
      <c r="X850" s="6">
        <v>33</v>
      </c>
      <c r="Y850" s="32">
        <v>21</v>
      </c>
      <c r="Z850" s="32" t="s">
        <v>4029</v>
      </c>
      <c r="AA850" s="122"/>
      <c r="AB850" s="32"/>
      <c r="AC850" s="32">
        <v>0</v>
      </c>
      <c r="AD850" s="32">
        <v>0</v>
      </c>
      <c r="AE850" s="10">
        <v>0</v>
      </c>
      <c r="AF850" s="10"/>
    </row>
    <row r="851" spans="1:32" ht="25.5" x14ac:dyDescent="0.2">
      <c r="A851" s="130">
        <f>IF(B851&gt;0,MAX($A$4:A850)+1,"")</f>
        <v>848</v>
      </c>
      <c r="B851" s="32" t="s">
        <v>86</v>
      </c>
      <c r="C851" s="32">
        <v>5</v>
      </c>
      <c r="D851" s="31" t="s">
        <v>1017</v>
      </c>
      <c r="E851" s="32" t="s">
        <v>7286</v>
      </c>
      <c r="F851" s="32" t="s">
        <v>7287</v>
      </c>
      <c r="G851" s="7">
        <v>1019</v>
      </c>
      <c r="H851" s="125" t="s">
        <v>7288</v>
      </c>
      <c r="I851" s="125" t="s">
        <v>7289</v>
      </c>
      <c r="J851" s="32" t="s">
        <v>7290</v>
      </c>
      <c r="K851" s="32"/>
      <c r="L851" s="32"/>
      <c r="M851" s="32" t="s">
        <v>7291</v>
      </c>
      <c r="N851" s="32" t="s">
        <v>7292</v>
      </c>
      <c r="O851" s="32" t="s">
        <v>7293</v>
      </c>
      <c r="P851" s="32" t="s">
        <v>7292</v>
      </c>
      <c r="Q851" s="32">
        <v>1</v>
      </c>
      <c r="R851" s="35">
        <v>35000</v>
      </c>
      <c r="S851" s="35">
        <v>35000</v>
      </c>
      <c r="T851" s="6">
        <v>1</v>
      </c>
      <c r="U851" s="6">
        <v>2</v>
      </c>
      <c r="V851" s="5" t="s">
        <v>307</v>
      </c>
      <c r="W851" s="6">
        <v>116</v>
      </c>
      <c r="X851" s="6">
        <v>14</v>
      </c>
      <c r="Y851" s="32">
        <v>22</v>
      </c>
      <c r="Z851" s="32" t="s">
        <v>1079</v>
      </c>
      <c r="AA851" s="122"/>
      <c r="AB851" s="32"/>
      <c r="AC851" s="32">
        <v>0</v>
      </c>
      <c r="AD851" s="32">
        <v>0</v>
      </c>
      <c r="AE851" s="10">
        <v>0</v>
      </c>
      <c r="AF851" s="10"/>
    </row>
    <row r="852" spans="1:32" ht="38.25" x14ac:dyDescent="0.2">
      <c r="A852" s="130">
        <f>IF(B852&gt;0,MAX($A$4:A851)+1,"")</f>
        <v>849</v>
      </c>
      <c r="B852" s="32" t="s">
        <v>86</v>
      </c>
      <c r="C852" s="32">
        <v>5</v>
      </c>
      <c r="D852" s="31" t="s">
        <v>1017</v>
      </c>
      <c r="E852" s="32" t="s">
        <v>7286</v>
      </c>
      <c r="F852" s="32" t="s">
        <v>7294</v>
      </c>
      <c r="G852" s="7">
        <v>21012142</v>
      </c>
      <c r="H852" s="125" t="s">
        <v>7295</v>
      </c>
      <c r="I852" s="125" t="s">
        <v>7296</v>
      </c>
      <c r="J852" s="32" t="s">
        <v>7297</v>
      </c>
      <c r="K852" s="32"/>
      <c r="L852" s="32"/>
      <c r="M852" s="32" t="s">
        <v>7298</v>
      </c>
      <c r="N852" s="32" t="s">
        <v>7299</v>
      </c>
      <c r="O852" s="32" t="s">
        <v>7300</v>
      </c>
      <c r="P852" s="32" t="s">
        <v>7299</v>
      </c>
      <c r="Q852" s="32">
        <v>1</v>
      </c>
      <c r="R852" s="35">
        <v>15000</v>
      </c>
      <c r="S852" s="35">
        <v>15000</v>
      </c>
      <c r="T852" s="6">
        <v>1</v>
      </c>
      <c r="U852" s="6">
        <v>1</v>
      </c>
      <c r="V852" s="5" t="s">
        <v>297</v>
      </c>
      <c r="W852" s="6">
        <v>116</v>
      </c>
      <c r="X852" s="6">
        <v>14</v>
      </c>
      <c r="Y852" s="32">
        <v>21</v>
      </c>
      <c r="Z852" s="32" t="s">
        <v>1079</v>
      </c>
      <c r="AA852" s="122"/>
      <c r="AB852" s="32"/>
      <c r="AC852" s="32">
        <v>0</v>
      </c>
      <c r="AD852" s="32">
        <v>0</v>
      </c>
      <c r="AE852" s="10">
        <v>0</v>
      </c>
      <c r="AF852" s="10"/>
    </row>
    <row r="853" spans="1:32" ht="51" x14ac:dyDescent="0.2">
      <c r="A853" s="130">
        <f>IF(B853&gt;0,MAX($A$4:A852)+1,"")</f>
        <v>850</v>
      </c>
      <c r="B853" s="32" t="s">
        <v>86</v>
      </c>
      <c r="C853" s="32">
        <v>5</v>
      </c>
      <c r="D853" s="31" t="s">
        <v>108</v>
      </c>
      <c r="E853" s="32" t="s">
        <v>7301</v>
      </c>
      <c r="F853" s="32" t="s">
        <v>7302</v>
      </c>
      <c r="G853" s="7" t="s">
        <v>7303</v>
      </c>
      <c r="H853" s="125" t="s">
        <v>7304</v>
      </c>
      <c r="I853" s="125" t="s">
        <v>7305</v>
      </c>
      <c r="J853" s="32" t="s">
        <v>7306</v>
      </c>
      <c r="K853" s="32" t="s">
        <v>7307</v>
      </c>
      <c r="L853" s="32" t="s">
        <v>7308</v>
      </c>
      <c r="M853" s="32"/>
      <c r="N853" s="32" t="s">
        <v>7309</v>
      </c>
      <c r="O853" s="32" t="s">
        <v>7310</v>
      </c>
      <c r="P853" s="32"/>
      <c r="Q853" s="32"/>
      <c r="R853" s="35">
        <v>88800</v>
      </c>
      <c r="S853" s="35">
        <v>88800</v>
      </c>
      <c r="T853" s="6">
        <v>2</v>
      </c>
      <c r="U853" s="6">
        <v>1</v>
      </c>
      <c r="V853" s="5" t="s">
        <v>384</v>
      </c>
      <c r="W853" s="6">
        <v>19</v>
      </c>
      <c r="X853" s="6">
        <v>14</v>
      </c>
      <c r="Y853" s="32">
        <v>21</v>
      </c>
      <c r="Z853" s="32" t="s">
        <v>1079</v>
      </c>
      <c r="AA853" s="122"/>
      <c r="AB853" s="32" t="s">
        <v>5410</v>
      </c>
      <c r="AC853" s="32">
        <v>0</v>
      </c>
      <c r="AD853" s="32">
        <v>0</v>
      </c>
      <c r="AE853" s="10">
        <v>0</v>
      </c>
      <c r="AF853" s="10"/>
    </row>
    <row r="854" spans="1:32" ht="51" x14ac:dyDescent="0.2">
      <c r="A854" s="130">
        <f>IF(B854&gt;0,MAX($A$4:A853)+1,"")</f>
        <v>851</v>
      </c>
      <c r="B854" s="32" t="s">
        <v>86</v>
      </c>
      <c r="C854" s="32">
        <v>5</v>
      </c>
      <c r="D854" s="31" t="s">
        <v>108</v>
      </c>
      <c r="E854" s="32" t="s">
        <v>7301</v>
      </c>
      <c r="F854" s="32" t="s">
        <v>7311</v>
      </c>
      <c r="G854" s="7">
        <v>21005382</v>
      </c>
      <c r="H854" s="125">
        <v>65917862963</v>
      </c>
      <c r="I854" s="125" t="s">
        <v>7312</v>
      </c>
      <c r="J854" s="32"/>
      <c r="K854" s="32"/>
      <c r="L854" s="32"/>
      <c r="M854" s="32"/>
      <c r="N854" s="32" t="s">
        <v>7313</v>
      </c>
      <c r="O854" s="32" t="s">
        <v>7314</v>
      </c>
      <c r="P854" s="32"/>
      <c r="Q854" s="32"/>
      <c r="R854" s="35">
        <v>29000</v>
      </c>
      <c r="S854" s="35">
        <v>29000</v>
      </c>
      <c r="T854" s="6">
        <v>2</v>
      </c>
      <c r="U854" s="6">
        <v>1</v>
      </c>
      <c r="V854" s="5" t="s">
        <v>384</v>
      </c>
      <c r="W854" s="6">
        <v>19</v>
      </c>
      <c r="X854" s="6">
        <v>14</v>
      </c>
      <c r="Y854" s="32">
        <v>21</v>
      </c>
      <c r="Z854" s="32" t="s">
        <v>1079</v>
      </c>
      <c r="AA854" s="122"/>
      <c r="AB854" s="32" t="s">
        <v>5410</v>
      </c>
      <c r="AC854" s="32">
        <v>0</v>
      </c>
      <c r="AD854" s="32">
        <v>0</v>
      </c>
      <c r="AE854" s="10">
        <v>0</v>
      </c>
      <c r="AF854" s="10"/>
    </row>
    <row r="855" spans="1:32" ht="51" x14ac:dyDescent="0.2">
      <c r="A855" s="130">
        <f>IF(B855&gt;0,MAX($A$4:A854)+1,"")</f>
        <v>852</v>
      </c>
      <c r="B855" s="32" t="s">
        <v>86</v>
      </c>
      <c r="C855" s="32">
        <v>5</v>
      </c>
      <c r="D855" s="31" t="s">
        <v>108</v>
      </c>
      <c r="E855" s="32" t="s">
        <v>7301</v>
      </c>
      <c r="F855" s="32" t="s">
        <v>7315</v>
      </c>
      <c r="G855" s="7">
        <v>21004725</v>
      </c>
      <c r="H855" s="125">
        <v>42280412184</v>
      </c>
      <c r="I855" s="125" t="s">
        <v>7316</v>
      </c>
      <c r="J855" s="32" t="s">
        <v>7317</v>
      </c>
      <c r="K855" s="32"/>
      <c r="L855" s="32"/>
      <c r="M855" s="32"/>
      <c r="N855" s="32" t="s">
        <v>7318</v>
      </c>
      <c r="O855" s="32" t="s">
        <v>7319</v>
      </c>
      <c r="P855" s="32"/>
      <c r="Q855" s="32"/>
      <c r="R855" s="35">
        <v>57000</v>
      </c>
      <c r="S855" s="35">
        <v>30000</v>
      </c>
      <c r="T855" s="6">
        <v>2</v>
      </c>
      <c r="U855" s="6">
        <v>1</v>
      </c>
      <c r="V855" s="5" t="s">
        <v>384</v>
      </c>
      <c r="W855" s="6">
        <v>19</v>
      </c>
      <c r="X855" s="6">
        <v>14</v>
      </c>
      <c r="Y855" s="32">
        <v>21</v>
      </c>
      <c r="Z855" s="32" t="s">
        <v>1079</v>
      </c>
      <c r="AA855" s="122"/>
      <c r="AB855" s="32" t="s">
        <v>5410</v>
      </c>
      <c r="AC855" s="32">
        <v>0</v>
      </c>
      <c r="AD855" s="32">
        <v>0</v>
      </c>
      <c r="AE855" s="10">
        <v>0</v>
      </c>
      <c r="AF855" s="10"/>
    </row>
    <row r="856" spans="1:32" ht="51" x14ac:dyDescent="0.2">
      <c r="A856" s="130">
        <f>IF(B856&gt;0,MAX($A$4:A855)+1,"")</f>
        <v>853</v>
      </c>
      <c r="B856" s="32" t="s">
        <v>86</v>
      </c>
      <c r="C856" s="32">
        <v>5</v>
      </c>
      <c r="D856" s="31" t="s">
        <v>108</v>
      </c>
      <c r="E856" s="32" t="s">
        <v>7301</v>
      </c>
      <c r="F856" s="32" t="s">
        <v>7320</v>
      </c>
      <c r="G856" s="7">
        <v>21002253</v>
      </c>
      <c r="H856" s="125">
        <v>51629434968</v>
      </c>
      <c r="I856" s="125" t="s">
        <v>7321</v>
      </c>
      <c r="J856" s="32" t="s">
        <v>7322</v>
      </c>
      <c r="K856" s="32"/>
      <c r="L856" s="32"/>
      <c r="M856" s="32"/>
      <c r="N856" s="32" t="s">
        <v>7323</v>
      </c>
      <c r="O856" s="32" t="s">
        <v>7324</v>
      </c>
      <c r="P856" s="32"/>
      <c r="Q856" s="32"/>
      <c r="R856" s="35">
        <v>50000</v>
      </c>
      <c r="S856" s="35">
        <v>25000</v>
      </c>
      <c r="T856" s="6">
        <v>2</v>
      </c>
      <c r="U856" s="6">
        <v>1</v>
      </c>
      <c r="V856" s="5" t="s">
        <v>384</v>
      </c>
      <c r="W856" s="6">
        <v>17</v>
      </c>
      <c r="X856" s="6">
        <v>14</v>
      </c>
      <c r="Y856" s="32">
        <v>21</v>
      </c>
      <c r="Z856" s="32" t="s">
        <v>1079</v>
      </c>
      <c r="AA856" s="122"/>
      <c r="AB856" s="32" t="s">
        <v>7325</v>
      </c>
      <c r="AC856" s="32">
        <v>0</v>
      </c>
      <c r="AD856" s="32">
        <v>0</v>
      </c>
      <c r="AE856" s="10">
        <v>0</v>
      </c>
      <c r="AF856" s="10"/>
    </row>
    <row r="857" spans="1:32" ht="51" x14ac:dyDescent="0.2">
      <c r="A857" s="130">
        <f>IF(B857&gt;0,MAX($A$4:A856)+1,"")</f>
        <v>854</v>
      </c>
      <c r="B857" s="32" t="s">
        <v>86</v>
      </c>
      <c r="C857" s="32">
        <v>5</v>
      </c>
      <c r="D857" s="31" t="s">
        <v>108</v>
      </c>
      <c r="E857" s="32" t="s">
        <v>5371</v>
      </c>
      <c r="F857" s="32" t="s">
        <v>7326</v>
      </c>
      <c r="G857" s="7" t="s">
        <v>7327</v>
      </c>
      <c r="H857" s="125" t="s">
        <v>7328</v>
      </c>
      <c r="I857" s="125" t="s">
        <v>7329</v>
      </c>
      <c r="J857" s="32" t="s">
        <v>7330</v>
      </c>
      <c r="K857" s="32" t="s">
        <v>7331</v>
      </c>
      <c r="L857" s="32" t="s">
        <v>7332</v>
      </c>
      <c r="M857" s="32" t="s">
        <v>7333</v>
      </c>
      <c r="N857" s="32" t="s">
        <v>7334</v>
      </c>
      <c r="O857" s="32" t="s">
        <v>7335</v>
      </c>
      <c r="P857" s="32"/>
      <c r="Q857" s="32"/>
      <c r="R857" s="35">
        <v>15000</v>
      </c>
      <c r="S857" s="35">
        <v>5000</v>
      </c>
      <c r="T857" s="6">
        <v>3</v>
      </c>
      <c r="U857" s="6">
        <v>1</v>
      </c>
      <c r="V857" s="5" t="s">
        <v>384</v>
      </c>
      <c r="W857" s="6">
        <v>24</v>
      </c>
      <c r="X857" s="6">
        <v>14</v>
      </c>
      <c r="Y857" s="32">
        <v>21</v>
      </c>
      <c r="Z857" s="32" t="s">
        <v>1079</v>
      </c>
      <c r="AA857" s="122"/>
      <c r="AB857" s="32" t="s">
        <v>5410</v>
      </c>
      <c r="AC857" s="32">
        <v>0</v>
      </c>
      <c r="AD857" s="32">
        <v>0</v>
      </c>
      <c r="AE857" s="10">
        <v>0</v>
      </c>
      <c r="AF857" s="10"/>
    </row>
    <row r="858" spans="1:32" ht="51" x14ac:dyDescent="0.2">
      <c r="A858" s="130">
        <f>IF(B858&gt;0,MAX($A$4:A857)+1,"")</f>
        <v>855</v>
      </c>
      <c r="B858" s="32" t="s">
        <v>86</v>
      </c>
      <c r="C858" s="32">
        <v>5</v>
      </c>
      <c r="D858" s="31" t="s">
        <v>108</v>
      </c>
      <c r="E858" s="32" t="s">
        <v>5371</v>
      </c>
      <c r="F858" s="32" t="s">
        <v>7336</v>
      </c>
      <c r="G858" s="7" t="s">
        <v>7337</v>
      </c>
      <c r="H858" s="125" t="s">
        <v>7338</v>
      </c>
      <c r="I858" s="125" t="s">
        <v>7339</v>
      </c>
      <c r="J858" s="32" t="s">
        <v>7340</v>
      </c>
      <c r="K858" s="32" t="s">
        <v>7341</v>
      </c>
      <c r="L858" s="32" t="s">
        <v>7342</v>
      </c>
      <c r="M858" s="32" t="s">
        <v>7343</v>
      </c>
      <c r="N858" s="32" t="s">
        <v>7344</v>
      </c>
      <c r="O858" s="32" t="s">
        <v>7345</v>
      </c>
      <c r="P858" s="32"/>
      <c r="Q858" s="32"/>
      <c r="R858" s="35">
        <v>105000</v>
      </c>
      <c r="S858" s="35">
        <v>35000</v>
      </c>
      <c r="T858" s="6">
        <v>3</v>
      </c>
      <c r="U858" s="6">
        <v>1</v>
      </c>
      <c r="V858" s="5" t="s">
        <v>384</v>
      </c>
      <c r="W858" s="6">
        <v>19</v>
      </c>
      <c r="X858" s="6">
        <v>14</v>
      </c>
      <c r="Y858" s="32">
        <v>21</v>
      </c>
      <c r="Z858" s="32" t="s">
        <v>1079</v>
      </c>
      <c r="AA858" s="122"/>
      <c r="AB858" s="32" t="s">
        <v>5410</v>
      </c>
      <c r="AC858" s="32">
        <v>0</v>
      </c>
      <c r="AD858" s="32">
        <v>0</v>
      </c>
      <c r="AE858" s="10">
        <v>0</v>
      </c>
      <c r="AF858" s="10"/>
    </row>
    <row r="859" spans="1:32" ht="51" x14ac:dyDescent="0.2">
      <c r="A859" s="130">
        <f>IF(B859&gt;0,MAX($A$4:A858)+1,"")</f>
        <v>856</v>
      </c>
      <c r="B859" s="32" t="s">
        <v>86</v>
      </c>
      <c r="C859" s="32">
        <v>5</v>
      </c>
      <c r="D859" s="31" t="s">
        <v>108</v>
      </c>
      <c r="E859" s="32" t="s">
        <v>7301</v>
      </c>
      <c r="F859" s="32" t="s">
        <v>7346</v>
      </c>
      <c r="G859" s="7">
        <v>21010047</v>
      </c>
      <c r="H859" s="125">
        <v>46126976851</v>
      </c>
      <c r="I859" s="125" t="s">
        <v>7347</v>
      </c>
      <c r="J859" s="32" t="s">
        <v>7348</v>
      </c>
      <c r="K859" s="32"/>
      <c r="L859" s="32"/>
      <c r="M859" s="32"/>
      <c r="N859" s="32" t="s">
        <v>7349</v>
      </c>
      <c r="O859" s="32" t="s">
        <v>7350</v>
      </c>
      <c r="P859" s="32"/>
      <c r="Q859" s="32"/>
      <c r="R859" s="35">
        <v>37000</v>
      </c>
      <c r="S859" s="35">
        <v>37000</v>
      </c>
      <c r="T859" s="6">
        <v>2</v>
      </c>
      <c r="U859" s="6">
        <v>1</v>
      </c>
      <c r="V859" s="5" t="s">
        <v>384</v>
      </c>
      <c r="W859" s="6">
        <v>115</v>
      </c>
      <c r="X859" s="6">
        <v>14</v>
      </c>
      <c r="Y859" s="32">
        <v>21</v>
      </c>
      <c r="Z859" s="32" t="s">
        <v>1079</v>
      </c>
      <c r="AA859" s="122"/>
      <c r="AB859" s="32" t="s">
        <v>5461</v>
      </c>
      <c r="AC859" s="32">
        <v>0</v>
      </c>
      <c r="AD859" s="32">
        <v>0</v>
      </c>
      <c r="AE859" s="10">
        <v>0</v>
      </c>
      <c r="AF859" s="10"/>
    </row>
    <row r="860" spans="1:32" ht="51" x14ac:dyDescent="0.2">
      <c r="A860" s="130">
        <f>IF(B860&gt;0,MAX($A$4:A859)+1,"")</f>
        <v>857</v>
      </c>
      <c r="B860" s="32" t="s">
        <v>86</v>
      </c>
      <c r="C860" s="32">
        <v>5</v>
      </c>
      <c r="D860" s="31" t="s">
        <v>108</v>
      </c>
      <c r="E860" s="32" t="s">
        <v>5442</v>
      </c>
      <c r="F860" s="32" t="s">
        <v>7351</v>
      </c>
      <c r="G860" s="7">
        <v>21003147</v>
      </c>
      <c r="H860" s="125">
        <v>15804783376</v>
      </c>
      <c r="I860" s="125" t="s">
        <v>7352</v>
      </c>
      <c r="J860" s="32" t="s">
        <v>7353</v>
      </c>
      <c r="K860" s="32"/>
      <c r="L860" s="32"/>
      <c r="M860" s="32"/>
      <c r="N860" s="32" t="s">
        <v>7354</v>
      </c>
      <c r="O860" s="32" t="s">
        <v>7355</v>
      </c>
      <c r="P860" s="32"/>
      <c r="Q860" s="32"/>
      <c r="R860" s="35">
        <v>110000</v>
      </c>
      <c r="S860" s="35">
        <v>20000</v>
      </c>
      <c r="T860" s="6">
        <v>2</v>
      </c>
      <c r="U860" s="6">
        <v>3</v>
      </c>
      <c r="V860" s="5" t="s">
        <v>384</v>
      </c>
      <c r="W860" s="6">
        <v>19</v>
      </c>
      <c r="X860" s="6">
        <v>14</v>
      </c>
      <c r="Y860" s="32">
        <v>21</v>
      </c>
      <c r="Z860" s="32" t="s">
        <v>1079</v>
      </c>
      <c r="AA860" s="122"/>
      <c r="AB860" s="32" t="s">
        <v>5410</v>
      </c>
      <c r="AC860" s="32">
        <v>0</v>
      </c>
      <c r="AD860" s="32">
        <v>0</v>
      </c>
      <c r="AE860" s="10">
        <v>0</v>
      </c>
      <c r="AF860" s="10"/>
    </row>
    <row r="861" spans="1:32" ht="51" x14ac:dyDescent="0.2">
      <c r="A861" s="130">
        <f>IF(B861&gt;0,MAX($A$4:A860)+1,"")</f>
        <v>858</v>
      </c>
      <c r="B861" s="32" t="s">
        <v>86</v>
      </c>
      <c r="C861" s="32">
        <v>5</v>
      </c>
      <c r="D861" s="31" t="s">
        <v>108</v>
      </c>
      <c r="E861" s="32" t="s">
        <v>5442</v>
      </c>
      <c r="F861" s="32" t="s">
        <v>7351</v>
      </c>
      <c r="G861" s="7">
        <v>21003147</v>
      </c>
      <c r="H861" s="125">
        <v>15804783376</v>
      </c>
      <c r="I861" s="125" t="s">
        <v>7352</v>
      </c>
      <c r="J861" s="32" t="s">
        <v>7353</v>
      </c>
      <c r="K861" s="32"/>
      <c r="L861" s="32"/>
      <c r="M861" s="32"/>
      <c r="N861" s="32" t="s">
        <v>7354</v>
      </c>
      <c r="O861" s="32" t="s">
        <v>7356</v>
      </c>
      <c r="P861" s="32"/>
      <c r="Q861" s="32"/>
      <c r="R861" s="35">
        <v>180000</v>
      </c>
      <c r="S861" s="35">
        <v>20000</v>
      </c>
      <c r="T861" s="6">
        <v>3</v>
      </c>
      <c r="U861" s="6">
        <v>3</v>
      </c>
      <c r="V861" s="5" t="s">
        <v>384</v>
      </c>
      <c r="W861" s="6">
        <v>19</v>
      </c>
      <c r="X861" s="6">
        <v>14</v>
      </c>
      <c r="Y861" s="32">
        <v>21</v>
      </c>
      <c r="Z861" s="32" t="s">
        <v>1079</v>
      </c>
      <c r="AA861" s="122"/>
      <c r="AB861" s="32" t="s">
        <v>7357</v>
      </c>
      <c r="AC861" s="32">
        <v>0</v>
      </c>
      <c r="AD861" s="32">
        <v>0</v>
      </c>
      <c r="AE861" s="10">
        <v>0</v>
      </c>
      <c r="AF861" s="10"/>
    </row>
    <row r="862" spans="1:32" ht="51" x14ac:dyDescent="0.2">
      <c r="A862" s="130">
        <f>IF(B862&gt;0,MAX($A$4:A861)+1,"")</f>
        <v>859</v>
      </c>
      <c r="B862" s="32" t="s">
        <v>86</v>
      </c>
      <c r="C862" s="32">
        <v>5</v>
      </c>
      <c r="D862" s="31" t="s">
        <v>108</v>
      </c>
      <c r="E862" s="32" t="s">
        <v>5442</v>
      </c>
      <c r="F862" s="32" t="s">
        <v>7302</v>
      </c>
      <c r="G862" s="7" t="s">
        <v>7303</v>
      </c>
      <c r="H862" s="125" t="s">
        <v>7304</v>
      </c>
      <c r="I862" s="125" t="s">
        <v>7305</v>
      </c>
      <c r="J862" s="32" t="s">
        <v>7306</v>
      </c>
      <c r="K862" s="32" t="s">
        <v>7307</v>
      </c>
      <c r="L862" s="32" t="s">
        <v>7308</v>
      </c>
      <c r="M862" s="32"/>
      <c r="N862" s="32" t="s">
        <v>7309</v>
      </c>
      <c r="O862" s="32" t="s">
        <v>7358</v>
      </c>
      <c r="P862" s="32"/>
      <c r="Q862" s="32"/>
      <c r="R862" s="35">
        <v>85000</v>
      </c>
      <c r="S862" s="35">
        <v>10000</v>
      </c>
      <c r="T862" s="6">
        <v>2</v>
      </c>
      <c r="U862" s="6">
        <v>3</v>
      </c>
      <c r="V862" s="5" t="s">
        <v>384</v>
      </c>
      <c r="W862" s="6">
        <v>116</v>
      </c>
      <c r="X862" s="6">
        <v>14</v>
      </c>
      <c r="Y862" s="32">
        <v>21</v>
      </c>
      <c r="Z862" s="32" t="s">
        <v>1079</v>
      </c>
      <c r="AA862" s="122"/>
      <c r="AB862" s="32" t="s">
        <v>7357</v>
      </c>
      <c r="AC862" s="32">
        <v>0</v>
      </c>
      <c r="AD862" s="32">
        <v>0</v>
      </c>
      <c r="AE862" s="10">
        <v>0</v>
      </c>
      <c r="AF862" s="10"/>
    </row>
    <row r="863" spans="1:32" ht="38.25" x14ac:dyDescent="0.2">
      <c r="A863" s="130">
        <f>IF(B863&gt;0,MAX($A$4:A862)+1,"")</f>
        <v>860</v>
      </c>
      <c r="B863" s="32" t="s">
        <v>7359</v>
      </c>
      <c r="C863" s="32">
        <v>5</v>
      </c>
      <c r="D863" s="31" t="s">
        <v>113</v>
      </c>
      <c r="E863" s="32" t="s">
        <v>1212</v>
      </c>
      <c r="F863" s="32" t="s">
        <v>7360</v>
      </c>
      <c r="G863" s="7">
        <v>511</v>
      </c>
      <c r="H863" s="125">
        <v>31119719993</v>
      </c>
      <c r="I863" s="125" t="s">
        <v>7361</v>
      </c>
      <c r="J863" s="32" t="s">
        <v>7362</v>
      </c>
      <c r="K863" s="32"/>
      <c r="L863" s="32"/>
      <c r="M863" s="32"/>
      <c r="N863" s="32" t="s">
        <v>7363</v>
      </c>
      <c r="O863" s="32" t="s">
        <v>7364</v>
      </c>
      <c r="P863" s="32" t="s">
        <v>7365</v>
      </c>
      <c r="Q863" s="32">
        <v>1</v>
      </c>
      <c r="R863" s="35">
        <v>5000</v>
      </c>
      <c r="S863" s="35">
        <v>5000</v>
      </c>
      <c r="T863" s="6">
        <v>1</v>
      </c>
      <c r="U863" s="6">
        <v>1</v>
      </c>
      <c r="V863" s="5" t="s">
        <v>351</v>
      </c>
      <c r="W863" s="6">
        <v>19</v>
      </c>
      <c r="X863" s="6">
        <v>14</v>
      </c>
      <c r="Y863" s="32">
        <v>22</v>
      </c>
      <c r="Z863" s="32" t="s">
        <v>1079</v>
      </c>
      <c r="AA863" s="122"/>
      <c r="AB863" s="32">
        <v>0</v>
      </c>
      <c r="AC863" s="32">
        <v>0</v>
      </c>
      <c r="AD863" s="32">
        <v>0</v>
      </c>
      <c r="AE863" s="10">
        <v>0</v>
      </c>
      <c r="AF863" s="10"/>
    </row>
    <row r="864" spans="1:32" ht="38.25" x14ac:dyDescent="0.2">
      <c r="A864" s="130">
        <f>IF(B864&gt;0,MAX($A$4:A863)+1,"")</f>
        <v>861</v>
      </c>
      <c r="B864" s="32" t="s">
        <v>7359</v>
      </c>
      <c r="C864" s="32">
        <v>5</v>
      </c>
      <c r="D864" s="31" t="s">
        <v>113</v>
      </c>
      <c r="E864" s="32" t="s">
        <v>1212</v>
      </c>
      <c r="F864" s="32" t="s">
        <v>7336</v>
      </c>
      <c r="G864" s="7">
        <v>1978</v>
      </c>
      <c r="H864" s="125">
        <v>82141480548</v>
      </c>
      <c r="I864" s="125" t="s">
        <v>7339</v>
      </c>
      <c r="J864" s="32" t="s">
        <v>7366</v>
      </c>
      <c r="K864" s="32"/>
      <c r="L864" s="32"/>
      <c r="M864" s="32"/>
      <c r="N864" s="32" t="s">
        <v>7367</v>
      </c>
      <c r="O864" s="32" t="s">
        <v>7368</v>
      </c>
      <c r="P864" s="32" t="s">
        <v>7344</v>
      </c>
      <c r="Q864" s="32">
        <v>1</v>
      </c>
      <c r="R864" s="35">
        <v>20000</v>
      </c>
      <c r="S864" s="35">
        <v>20000</v>
      </c>
      <c r="T864" s="6">
        <v>1</v>
      </c>
      <c r="U864" s="6">
        <v>1</v>
      </c>
      <c r="V864" s="5" t="s">
        <v>333</v>
      </c>
      <c r="W864" s="6">
        <v>19</v>
      </c>
      <c r="X864" s="6">
        <v>14</v>
      </c>
      <c r="Y864" s="32">
        <v>21</v>
      </c>
      <c r="Z864" s="32" t="s">
        <v>1079</v>
      </c>
      <c r="AA864" s="122"/>
      <c r="AB864" s="32">
        <v>0</v>
      </c>
      <c r="AC864" s="32">
        <v>0</v>
      </c>
      <c r="AD864" s="32">
        <v>0</v>
      </c>
      <c r="AE864" s="10">
        <v>0</v>
      </c>
      <c r="AF864" s="10"/>
    </row>
    <row r="865" spans="1:32" ht="38.25" x14ac:dyDescent="0.2">
      <c r="A865" s="130">
        <f>IF(B865&gt;0,MAX($A$4:A864)+1,"")</f>
        <v>862</v>
      </c>
      <c r="B865" s="32" t="s">
        <v>7359</v>
      </c>
      <c r="C865" s="32">
        <v>5</v>
      </c>
      <c r="D865" s="31" t="s">
        <v>113</v>
      </c>
      <c r="E865" s="32" t="s">
        <v>1212</v>
      </c>
      <c r="F865" s="32" t="s">
        <v>7369</v>
      </c>
      <c r="G865" s="7" t="s">
        <v>7370</v>
      </c>
      <c r="H865" s="125">
        <v>56816133459</v>
      </c>
      <c r="I865" s="125" t="s">
        <v>7371</v>
      </c>
      <c r="J865" s="32" t="s">
        <v>7372</v>
      </c>
      <c r="K865" s="32"/>
      <c r="L865" s="32"/>
      <c r="M865" s="32"/>
      <c r="N865" s="32" t="s">
        <v>7373</v>
      </c>
      <c r="O865" s="32" t="s">
        <v>7374</v>
      </c>
      <c r="P865" s="32" t="s">
        <v>7373</v>
      </c>
      <c r="Q865" s="32">
        <v>1</v>
      </c>
      <c r="R865" s="35">
        <v>10000</v>
      </c>
      <c r="S865" s="35">
        <v>10000</v>
      </c>
      <c r="T865" s="6">
        <v>1</v>
      </c>
      <c r="U865" s="6">
        <v>1</v>
      </c>
      <c r="V865" s="5" t="s">
        <v>325</v>
      </c>
      <c r="W865" s="6">
        <v>19</v>
      </c>
      <c r="X865" s="6">
        <v>14</v>
      </c>
      <c r="Y865" s="32">
        <v>21</v>
      </c>
      <c r="Z865" s="32" t="s">
        <v>1079</v>
      </c>
      <c r="AA865" s="122"/>
      <c r="AB865" s="32">
        <v>0</v>
      </c>
      <c r="AC865" s="32">
        <v>0</v>
      </c>
      <c r="AD865" s="32">
        <v>0</v>
      </c>
      <c r="AE865" s="10">
        <v>0</v>
      </c>
      <c r="AF865" s="10"/>
    </row>
    <row r="866" spans="1:32" ht="38.25" x14ac:dyDescent="0.2">
      <c r="A866" s="130">
        <f>IF(B866&gt;0,MAX($A$4:A865)+1,"")</f>
        <v>863</v>
      </c>
      <c r="B866" s="32" t="s">
        <v>7359</v>
      </c>
      <c r="C866" s="32">
        <v>5</v>
      </c>
      <c r="D866" s="31" t="s">
        <v>113</v>
      </c>
      <c r="E866" s="32" t="s">
        <v>1212</v>
      </c>
      <c r="F866" s="32" t="s">
        <v>7375</v>
      </c>
      <c r="G866" s="7">
        <v>21011903</v>
      </c>
      <c r="H866" s="125">
        <v>98988983526</v>
      </c>
      <c r="I866" s="125" t="s">
        <v>7376</v>
      </c>
      <c r="J866" s="32" t="s">
        <v>7377</v>
      </c>
      <c r="K866" s="32"/>
      <c r="L866" s="32"/>
      <c r="M866" s="32"/>
      <c r="N866" s="32" t="s">
        <v>7378</v>
      </c>
      <c r="O866" s="32" t="s">
        <v>7379</v>
      </c>
      <c r="P866" s="32" t="s">
        <v>7378</v>
      </c>
      <c r="Q866" s="32">
        <v>1</v>
      </c>
      <c r="R866" s="35">
        <v>10000</v>
      </c>
      <c r="S866" s="35">
        <v>10000</v>
      </c>
      <c r="T866" s="6">
        <v>1</v>
      </c>
      <c r="U866" s="6">
        <v>1</v>
      </c>
      <c r="V866" s="5" t="s">
        <v>363</v>
      </c>
      <c r="W866" s="6">
        <v>19</v>
      </c>
      <c r="X866" s="6">
        <v>14</v>
      </c>
      <c r="Y866" s="32">
        <v>21</v>
      </c>
      <c r="Z866" s="32" t="s">
        <v>1079</v>
      </c>
      <c r="AA866" s="122"/>
      <c r="AB866" s="32">
        <v>0</v>
      </c>
      <c r="AC866" s="32">
        <v>0</v>
      </c>
      <c r="AD866" s="32">
        <v>0</v>
      </c>
      <c r="AE866" s="10">
        <v>0</v>
      </c>
      <c r="AF866" s="10"/>
    </row>
    <row r="867" spans="1:32" ht="38.25" x14ac:dyDescent="0.2">
      <c r="A867" s="130">
        <f>IF(B867&gt;0,MAX($A$4:A866)+1,"")</f>
        <v>864</v>
      </c>
      <c r="B867" s="32" t="s">
        <v>7359</v>
      </c>
      <c r="C867" s="32">
        <v>5</v>
      </c>
      <c r="D867" s="31" t="s">
        <v>113</v>
      </c>
      <c r="E867" s="32" t="s">
        <v>1212</v>
      </c>
      <c r="F867" s="32" t="s">
        <v>7380</v>
      </c>
      <c r="G867" s="7" t="s">
        <v>7381</v>
      </c>
      <c r="H867" s="125">
        <v>61714795237</v>
      </c>
      <c r="I867" s="125" t="s">
        <v>7382</v>
      </c>
      <c r="J867" s="32" t="s">
        <v>7383</v>
      </c>
      <c r="K867" s="32"/>
      <c r="L867" s="32"/>
      <c r="M867" s="32"/>
      <c r="N867" s="32" t="s">
        <v>7384</v>
      </c>
      <c r="O867" s="32" t="s">
        <v>7385</v>
      </c>
      <c r="P867" s="32" t="s">
        <v>7386</v>
      </c>
      <c r="Q867" s="32">
        <v>1</v>
      </c>
      <c r="R867" s="35">
        <v>12000</v>
      </c>
      <c r="S867" s="35">
        <v>12000</v>
      </c>
      <c r="T867" s="6">
        <v>1</v>
      </c>
      <c r="U867" s="6">
        <v>1</v>
      </c>
      <c r="V867" s="5" t="s">
        <v>325</v>
      </c>
      <c r="W867" s="6">
        <v>19</v>
      </c>
      <c r="X867" s="6">
        <v>14</v>
      </c>
      <c r="Y867" s="32">
        <v>21</v>
      </c>
      <c r="Z867" s="32" t="s">
        <v>1079</v>
      </c>
      <c r="AA867" s="122"/>
      <c r="AB867" s="32">
        <v>0</v>
      </c>
      <c r="AC867" s="32">
        <v>0</v>
      </c>
      <c r="AD867" s="32">
        <v>0</v>
      </c>
      <c r="AE867" s="10">
        <v>0</v>
      </c>
      <c r="AF867" s="10"/>
    </row>
    <row r="868" spans="1:32" ht="38.25" x14ac:dyDescent="0.2">
      <c r="A868" s="130">
        <f>IF(B868&gt;0,MAX($A$4:A867)+1,"")</f>
        <v>865</v>
      </c>
      <c r="B868" s="32" t="s">
        <v>7359</v>
      </c>
      <c r="C868" s="32">
        <v>5</v>
      </c>
      <c r="D868" s="31" t="s">
        <v>113</v>
      </c>
      <c r="E868" s="32" t="s">
        <v>1212</v>
      </c>
      <c r="F868" s="32" t="s">
        <v>7387</v>
      </c>
      <c r="G868" s="7">
        <v>21011640</v>
      </c>
      <c r="H868" s="125">
        <v>33916138782</v>
      </c>
      <c r="I868" s="125" t="s">
        <v>7388</v>
      </c>
      <c r="J868" s="32" t="s">
        <v>7389</v>
      </c>
      <c r="K868" s="32"/>
      <c r="L868" s="32"/>
      <c r="M868" s="32"/>
      <c r="N868" s="32" t="s">
        <v>7390</v>
      </c>
      <c r="O868" s="32" t="s">
        <v>7391</v>
      </c>
      <c r="P868" s="32" t="s">
        <v>7390</v>
      </c>
      <c r="Q868" s="32">
        <v>1</v>
      </c>
      <c r="R868" s="35">
        <v>6000</v>
      </c>
      <c r="S868" s="35">
        <v>6000</v>
      </c>
      <c r="T868" s="6">
        <v>1</v>
      </c>
      <c r="U868" s="6">
        <v>1</v>
      </c>
      <c r="V868" s="5" t="s">
        <v>333</v>
      </c>
      <c r="W868" s="6">
        <v>19</v>
      </c>
      <c r="X868" s="6">
        <v>14</v>
      </c>
      <c r="Y868" s="32">
        <v>21</v>
      </c>
      <c r="Z868" s="32" t="s">
        <v>1079</v>
      </c>
      <c r="AA868" s="122"/>
      <c r="AB868" s="32">
        <v>0</v>
      </c>
      <c r="AC868" s="32">
        <v>0</v>
      </c>
      <c r="AD868" s="32">
        <v>0</v>
      </c>
      <c r="AE868" s="10">
        <v>0</v>
      </c>
      <c r="AF868" s="10"/>
    </row>
    <row r="869" spans="1:32" ht="38.25" x14ac:dyDescent="0.2">
      <c r="A869" s="130">
        <f>IF(B869&gt;0,MAX($A$4:A868)+1,"")</f>
        <v>866</v>
      </c>
      <c r="B869" s="32" t="s">
        <v>7359</v>
      </c>
      <c r="C869" s="32">
        <v>5</v>
      </c>
      <c r="D869" s="31" t="s">
        <v>113</v>
      </c>
      <c r="E869" s="32" t="s">
        <v>1212</v>
      </c>
      <c r="F869" s="32" t="s">
        <v>7392</v>
      </c>
      <c r="G869" s="7">
        <v>21012506</v>
      </c>
      <c r="H869" s="125">
        <v>91848655595</v>
      </c>
      <c r="I869" s="125" t="s">
        <v>7393</v>
      </c>
      <c r="J869" s="32" t="s">
        <v>7394</v>
      </c>
      <c r="K869" s="32"/>
      <c r="L869" s="32"/>
      <c r="M869" s="32"/>
      <c r="N869" s="32" t="s">
        <v>7395</v>
      </c>
      <c r="O869" s="32" t="s">
        <v>7396</v>
      </c>
      <c r="P869" s="32" t="s">
        <v>7395</v>
      </c>
      <c r="Q869" s="32">
        <v>1</v>
      </c>
      <c r="R869" s="35">
        <v>10000</v>
      </c>
      <c r="S869" s="35">
        <v>10000</v>
      </c>
      <c r="T869" s="6">
        <v>1</v>
      </c>
      <c r="U869" s="6">
        <v>1</v>
      </c>
      <c r="V869" s="5" t="s">
        <v>351</v>
      </c>
      <c r="W869" s="6">
        <v>19</v>
      </c>
      <c r="X869" s="6">
        <v>14</v>
      </c>
      <c r="Y869" s="32">
        <v>21</v>
      </c>
      <c r="Z869" s="32" t="s">
        <v>1079</v>
      </c>
      <c r="AA869" s="122"/>
      <c r="AB869" s="32">
        <v>0</v>
      </c>
      <c r="AC869" s="32">
        <v>0</v>
      </c>
      <c r="AD869" s="32">
        <v>0</v>
      </c>
      <c r="AE869" s="10">
        <v>0</v>
      </c>
      <c r="AF869" s="10"/>
    </row>
    <row r="870" spans="1:32" ht="38.25" x14ac:dyDescent="0.2">
      <c r="A870" s="130">
        <f>IF(B870&gt;0,MAX($A$4:A869)+1,"")</f>
        <v>867</v>
      </c>
      <c r="B870" s="32" t="s">
        <v>7359</v>
      </c>
      <c r="C870" s="32">
        <v>5</v>
      </c>
      <c r="D870" s="31" t="s">
        <v>113</v>
      </c>
      <c r="E870" s="32" t="s">
        <v>1212</v>
      </c>
      <c r="F870" s="32" t="s">
        <v>7397</v>
      </c>
      <c r="G870" s="7">
        <v>21005499</v>
      </c>
      <c r="H870" s="125">
        <v>67945038185</v>
      </c>
      <c r="I870" s="125" t="s">
        <v>5464</v>
      </c>
      <c r="J870" s="32" t="s">
        <v>7398</v>
      </c>
      <c r="K870" s="32"/>
      <c r="L870" s="32"/>
      <c r="M870" s="32"/>
      <c r="N870" s="32" t="s">
        <v>5469</v>
      </c>
      <c r="O870" s="32" t="s">
        <v>7399</v>
      </c>
      <c r="P870" s="32" t="s">
        <v>5469</v>
      </c>
      <c r="Q870" s="32">
        <v>1</v>
      </c>
      <c r="R870" s="35">
        <v>25000</v>
      </c>
      <c r="S870" s="35">
        <v>25000</v>
      </c>
      <c r="T870" s="6">
        <v>1</v>
      </c>
      <c r="U870" s="6">
        <v>1</v>
      </c>
      <c r="V870" s="5" t="s">
        <v>351</v>
      </c>
      <c r="W870" s="6">
        <v>19</v>
      </c>
      <c r="X870" s="6">
        <v>14</v>
      </c>
      <c r="Y870" s="32">
        <v>21</v>
      </c>
      <c r="Z870" s="32" t="s">
        <v>1079</v>
      </c>
      <c r="AA870" s="122"/>
      <c r="AB870" s="32">
        <v>0</v>
      </c>
      <c r="AC870" s="32">
        <v>0</v>
      </c>
      <c r="AD870" s="32">
        <v>0</v>
      </c>
      <c r="AE870" s="10">
        <v>0</v>
      </c>
      <c r="AF870" s="10"/>
    </row>
    <row r="871" spans="1:32" ht="38.25" x14ac:dyDescent="0.2">
      <c r="A871" s="130">
        <f>IF(B871&gt;0,MAX($A$4:A870)+1,"")</f>
        <v>868</v>
      </c>
      <c r="B871" s="32" t="s">
        <v>7359</v>
      </c>
      <c r="C871" s="32">
        <v>5</v>
      </c>
      <c r="D871" s="31" t="s">
        <v>113</v>
      </c>
      <c r="E871" s="32" t="s">
        <v>1212</v>
      </c>
      <c r="F871" s="32" t="s">
        <v>7400</v>
      </c>
      <c r="G871" s="7">
        <v>345</v>
      </c>
      <c r="H871" s="125">
        <v>78662188473</v>
      </c>
      <c r="I871" s="125" t="s">
        <v>7401</v>
      </c>
      <c r="J871" s="32" t="s">
        <v>7402</v>
      </c>
      <c r="K871" s="32"/>
      <c r="L871" s="32"/>
      <c r="M871" s="32"/>
      <c r="N871" s="32" t="s">
        <v>7403</v>
      </c>
      <c r="O871" s="32" t="s">
        <v>7404</v>
      </c>
      <c r="P871" s="32" t="s">
        <v>7403</v>
      </c>
      <c r="Q871" s="32">
        <v>1</v>
      </c>
      <c r="R871" s="35">
        <v>10000</v>
      </c>
      <c r="S871" s="35">
        <v>10000</v>
      </c>
      <c r="T871" s="6">
        <v>1</v>
      </c>
      <c r="U871" s="6">
        <v>1</v>
      </c>
      <c r="V871" s="5" t="s">
        <v>317</v>
      </c>
      <c r="W871" s="6">
        <v>19</v>
      </c>
      <c r="X871" s="6">
        <v>14</v>
      </c>
      <c r="Y871" s="32">
        <v>21</v>
      </c>
      <c r="Z871" s="32" t="s">
        <v>1079</v>
      </c>
      <c r="AA871" s="122"/>
      <c r="AB871" s="32">
        <v>0</v>
      </c>
      <c r="AC871" s="32">
        <v>0</v>
      </c>
      <c r="AD871" s="32">
        <v>0</v>
      </c>
      <c r="AE871" s="10">
        <v>0</v>
      </c>
      <c r="AF871" s="10"/>
    </row>
    <row r="872" spans="1:32" ht="38.25" x14ac:dyDescent="0.2">
      <c r="A872" s="130">
        <f>IF(B872&gt;0,MAX($A$4:A871)+1,"")</f>
        <v>869</v>
      </c>
      <c r="B872" s="32" t="s">
        <v>7359</v>
      </c>
      <c r="C872" s="32">
        <v>5</v>
      </c>
      <c r="D872" s="31" t="s">
        <v>113</v>
      </c>
      <c r="E872" s="32" t="s">
        <v>1212</v>
      </c>
      <c r="F872" s="32" t="s">
        <v>7405</v>
      </c>
      <c r="G872" s="7">
        <v>411</v>
      </c>
      <c r="H872" s="125">
        <v>17142531340</v>
      </c>
      <c r="I872" s="125" t="s">
        <v>7406</v>
      </c>
      <c r="J872" s="32" t="s">
        <v>7407</v>
      </c>
      <c r="K872" s="32"/>
      <c r="L872" s="32"/>
      <c r="M872" s="32"/>
      <c r="N872" s="32" t="s">
        <v>7408</v>
      </c>
      <c r="O872" s="32" t="s">
        <v>7409</v>
      </c>
      <c r="P872" s="32" t="s">
        <v>7408</v>
      </c>
      <c r="Q872" s="32">
        <v>1</v>
      </c>
      <c r="R872" s="35">
        <v>40000</v>
      </c>
      <c r="S872" s="35">
        <v>40000</v>
      </c>
      <c r="T872" s="6">
        <v>1</v>
      </c>
      <c r="U872" s="6">
        <v>1</v>
      </c>
      <c r="V872" s="5" t="s">
        <v>317</v>
      </c>
      <c r="W872" s="6">
        <v>19</v>
      </c>
      <c r="X872" s="6">
        <v>14</v>
      </c>
      <c r="Y872" s="32">
        <v>21</v>
      </c>
      <c r="Z872" s="32" t="s">
        <v>1079</v>
      </c>
      <c r="AA872" s="122"/>
      <c r="AB872" s="32">
        <v>0</v>
      </c>
      <c r="AC872" s="32">
        <v>0</v>
      </c>
      <c r="AD872" s="32">
        <v>0</v>
      </c>
      <c r="AE872" s="10">
        <v>0</v>
      </c>
      <c r="AF872" s="10"/>
    </row>
    <row r="873" spans="1:32" ht="38.25" x14ac:dyDescent="0.2">
      <c r="A873" s="130">
        <f>IF(B873&gt;0,MAX($A$4:A872)+1,"")</f>
        <v>870</v>
      </c>
      <c r="B873" s="32" t="s">
        <v>7359</v>
      </c>
      <c r="C873" s="32">
        <v>5</v>
      </c>
      <c r="D873" s="31" t="s">
        <v>113</v>
      </c>
      <c r="E873" s="32" t="s">
        <v>1212</v>
      </c>
      <c r="F873" s="32" t="s">
        <v>7410</v>
      </c>
      <c r="G873" s="7">
        <v>21011726</v>
      </c>
      <c r="H873" s="125">
        <v>21913596812</v>
      </c>
      <c r="I873" s="125" t="s">
        <v>7411</v>
      </c>
      <c r="J873" s="32" t="s">
        <v>7412</v>
      </c>
      <c r="K873" s="32"/>
      <c r="L873" s="32"/>
      <c r="M873" s="32"/>
      <c r="N873" s="32" t="s">
        <v>7413</v>
      </c>
      <c r="O873" s="32" t="s">
        <v>7414</v>
      </c>
      <c r="P873" s="32" t="s">
        <v>7413</v>
      </c>
      <c r="Q873" s="32">
        <v>1</v>
      </c>
      <c r="R873" s="35">
        <v>19000</v>
      </c>
      <c r="S873" s="35">
        <v>19000</v>
      </c>
      <c r="T873" s="6">
        <v>1</v>
      </c>
      <c r="U873" s="6">
        <v>1</v>
      </c>
      <c r="V873" s="5" t="s">
        <v>329</v>
      </c>
      <c r="W873" s="6">
        <v>19</v>
      </c>
      <c r="X873" s="6">
        <v>14</v>
      </c>
      <c r="Y873" s="32">
        <v>21</v>
      </c>
      <c r="Z873" s="32" t="s">
        <v>1079</v>
      </c>
      <c r="AA873" s="122"/>
      <c r="AB873" s="32">
        <v>0</v>
      </c>
      <c r="AC873" s="32">
        <v>0</v>
      </c>
      <c r="AD873" s="32">
        <v>0</v>
      </c>
      <c r="AE873" s="10">
        <v>0</v>
      </c>
      <c r="AF873" s="10"/>
    </row>
    <row r="874" spans="1:32" ht="38.25" x14ac:dyDescent="0.2">
      <c r="A874" s="130">
        <f>IF(B874&gt;0,MAX($A$4:A873)+1,"")</f>
        <v>871</v>
      </c>
      <c r="B874" s="32" t="s">
        <v>7359</v>
      </c>
      <c r="C874" s="32">
        <v>5</v>
      </c>
      <c r="D874" s="31" t="s">
        <v>113</v>
      </c>
      <c r="E874" s="32" t="s">
        <v>1212</v>
      </c>
      <c r="F874" s="32" t="s">
        <v>7415</v>
      </c>
      <c r="G874" s="7">
        <v>21012067</v>
      </c>
      <c r="H874" s="125">
        <v>68305546631</v>
      </c>
      <c r="I874" s="125" t="s">
        <v>7416</v>
      </c>
      <c r="J874" s="32" t="s">
        <v>7417</v>
      </c>
      <c r="K874" s="32"/>
      <c r="L874" s="32"/>
      <c r="M874" s="32"/>
      <c r="N874" s="32" t="s">
        <v>7418</v>
      </c>
      <c r="O874" s="32" t="s">
        <v>7419</v>
      </c>
      <c r="P874" s="32" t="s">
        <v>7420</v>
      </c>
      <c r="Q874" s="32">
        <v>1</v>
      </c>
      <c r="R874" s="35">
        <v>5000</v>
      </c>
      <c r="S874" s="35">
        <v>5000</v>
      </c>
      <c r="T874" s="6">
        <v>1</v>
      </c>
      <c r="U874" s="6">
        <v>1</v>
      </c>
      <c r="V874" s="5" t="s">
        <v>333</v>
      </c>
      <c r="W874" s="6">
        <v>19</v>
      </c>
      <c r="X874" s="6">
        <v>14</v>
      </c>
      <c r="Y874" s="32">
        <v>21</v>
      </c>
      <c r="Z874" s="32" t="s">
        <v>1079</v>
      </c>
      <c r="AA874" s="122"/>
      <c r="AB874" s="32">
        <v>0</v>
      </c>
      <c r="AC874" s="32">
        <v>0</v>
      </c>
      <c r="AD874" s="32">
        <v>0</v>
      </c>
      <c r="AE874" s="10">
        <v>0</v>
      </c>
      <c r="AF874" s="10"/>
    </row>
    <row r="875" spans="1:32" ht="38.25" x14ac:dyDescent="0.2">
      <c r="A875" s="130">
        <f>IF(B875&gt;0,MAX($A$4:A874)+1,"")</f>
        <v>872</v>
      </c>
      <c r="B875" s="32" t="s">
        <v>7359</v>
      </c>
      <c r="C875" s="32">
        <v>5</v>
      </c>
      <c r="D875" s="31" t="s">
        <v>113</v>
      </c>
      <c r="E875" s="32" t="s">
        <v>1212</v>
      </c>
      <c r="F875" s="32" t="s">
        <v>7421</v>
      </c>
      <c r="G875" s="7">
        <v>21008635</v>
      </c>
      <c r="H875" s="125">
        <v>43826057000</v>
      </c>
      <c r="I875" s="125" t="s">
        <v>7422</v>
      </c>
      <c r="J875" s="32" t="s">
        <v>7423</v>
      </c>
      <c r="K875" s="32"/>
      <c r="L875" s="32"/>
      <c r="M875" s="32"/>
      <c r="N875" s="32" t="s">
        <v>7424</v>
      </c>
      <c r="O875" s="32" t="s">
        <v>7425</v>
      </c>
      <c r="P875" s="32" t="s">
        <v>7424</v>
      </c>
      <c r="Q875" s="32">
        <v>1</v>
      </c>
      <c r="R875" s="35">
        <v>40000</v>
      </c>
      <c r="S875" s="35">
        <v>40000</v>
      </c>
      <c r="T875" s="6">
        <v>1</v>
      </c>
      <c r="U875" s="6">
        <v>1</v>
      </c>
      <c r="V875" s="5" t="s">
        <v>367</v>
      </c>
      <c r="W875" s="6">
        <v>19</v>
      </c>
      <c r="X875" s="6">
        <v>14</v>
      </c>
      <c r="Y875" s="32">
        <v>21</v>
      </c>
      <c r="Z875" s="32" t="s">
        <v>1079</v>
      </c>
      <c r="AA875" s="122"/>
      <c r="AB875" s="32">
        <v>0</v>
      </c>
      <c r="AC875" s="32">
        <v>0</v>
      </c>
      <c r="AD875" s="32">
        <v>0</v>
      </c>
      <c r="AE875" s="10">
        <v>0</v>
      </c>
      <c r="AF875" s="10"/>
    </row>
    <row r="876" spans="1:32" ht="38.25" x14ac:dyDescent="0.2">
      <c r="A876" s="130">
        <f>IF(B876&gt;0,MAX($A$4:A875)+1,"")</f>
        <v>873</v>
      </c>
      <c r="B876" s="32" t="s">
        <v>7359</v>
      </c>
      <c r="C876" s="32">
        <v>5</v>
      </c>
      <c r="D876" s="31" t="s">
        <v>113</v>
      </c>
      <c r="E876" s="32" t="s">
        <v>1212</v>
      </c>
      <c r="F876" s="32" t="s">
        <v>7426</v>
      </c>
      <c r="G876" s="7">
        <v>21013679</v>
      </c>
      <c r="H876" s="125">
        <v>76962519378</v>
      </c>
      <c r="I876" s="125" t="s">
        <v>7427</v>
      </c>
      <c r="J876" s="32" t="s">
        <v>7428</v>
      </c>
      <c r="K876" s="32"/>
      <c r="L876" s="32"/>
      <c r="M876" s="32"/>
      <c r="N876" s="32" t="s">
        <v>7429</v>
      </c>
      <c r="O876" s="32" t="s">
        <v>7430</v>
      </c>
      <c r="P876" s="32" t="s">
        <v>7431</v>
      </c>
      <c r="Q876" s="32">
        <v>1</v>
      </c>
      <c r="R876" s="35">
        <v>15000</v>
      </c>
      <c r="S876" s="35">
        <v>15000</v>
      </c>
      <c r="T876" s="6">
        <v>1</v>
      </c>
      <c r="U876" s="6">
        <v>1</v>
      </c>
      <c r="V876" s="5" t="s">
        <v>325</v>
      </c>
      <c r="W876" s="6">
        <v>19</v>
      </c>
      <c r="X876" s="6">
        <v>14</v>
      </c>
      <c r="Y876" s="32">
        <v>21</v>
      </c>
      <c r="Z876" s="32" t="s">
        <v>1079</v>
      </c>
      <c r="AA876" s="122"/>
      <c r="AB876" s="32">
        <v>0</v>
      </c>
      <c r="AC876" s="32">
        <v>0</v>
      </c>
      <c r="AD876" s="32">
        <v>0</v>
      </c>
      <c r="AE876" s="10">
        <v>0</v>
      </c>
      <c r="AF876" s="10"/>
    </row>
    <row r="877" spans="1:32" ht="38.25" x14ac:dyDescent="0.2">
      <c r="A877" s="130">
        <f>IF(B877&gt;0,MAX($A$4:A876)+1,"")</f>
        <v>874</v>
      </c>
      <c r="B877" s="32" t="s">
        <v>7359</v>
      </c>
      <c r="C877" s="32">
        <v>5</v>
      </c>
      <c r="D877" s="31" t="s">
        <v>113</v>
      </c>
      <c r="E877" s="32" t="s">
        <v>1212</v>
      </c>
      <c r="F877" s="32" t="s">
        <v>7432</v>
      </c>
      <c r="G877" s="7">
        <v>21002949</v>
      </c>
      <c r="H877" s="125">
        <v>75100087230</v>
      </c>
      <c r="I877" s="125" t="s">
        <v>7433</v>
      </c>
      <c r="J877" s="32" t="s">
        <v>3226</v>
      </c>
      <c r="K877" s="32"/>
      <c r="L877" s="32"/>
      <c r="M877" s="32"/>
      <c r="N877" s="32" t="s">
        <v>7434</v>
      </c>
      <c r="O877" s="32" t="s">
        <v>7435</v>
      </c>
      <c r="P877" s="32" t="s">
        <v>7434</v>
      </c>
      <c r="Q877" s="32">
        <v>1</v>
      </c>
      <c r="R877" s="35">
        <v>20000</v>
      </c>
      <c r="S877" s="35">
        <v>20000</v>
      </c>
      <c r="T877" s="6">
        <v>1</v>
      </c>
      <c r="U877" s="6">
        <v>1</v>
      </c>
      <c r="V877" s="5" t="s">
        <v>325</v>
      </c>
      <c r="W877" s="6">
        <v>19</v>
      </c>
      <c r="X877" s="6">
        <v>14</v>
      </c>
      <c r="Y877" s="32">
        <v>21</v>
      </c>
      <c r="Z877" s="32" t="s">
        <v>1079</v>
      </c>
      <c r="AA877" s="122"/>
      <c r="AB877" s="32">
        <v>0</v>
      </c>
      <c r="AC877" s="32">
        <v>0</v>
      </c>
      <c r="AD877" s="32">
        <v>0</v>
      </c>
      <c r="AE877" s="10">
        <v>0</v>
      </c>
      <c r="AF877" s="10"/>
    </row>
    <row r="878" spans="1:32" ht="25.5" x14ac:dyDescent="0.2">
      <c r="A878" s="130">
        <f>IF(B878&gt;0,MAX($A$4:A877)+1,"")</f>
        <v>875</v>
      </c>
      <c r="B878" s="32" t="s">
        <v>86</v>
      </c>
      <c r="C878" s="32">
        <v>5</v>
      </c>
      <c r="D878" s="31" t="s">
        <v>1017</v>
      </c>
      <c r="E878" s="32" t="s">
        <v>7286</v>
      </c>
      <c r="F878" s="32" t="s">
        <v>7436</v>
      </c>
      <c r="G878" s="7" t="s">
        <v>7437</v>
      </c>
      <c r="H878" s="125">
        <v>16526802381</v>
      </c>
      <c r="I878" s="125" t="s">
        <v>7438</v>
      </c>
      <c r="J878" s="32"/>
      <c r="K878" s="32"/>
      <c r="L878" s="32"/>
      <c r="M878" s="32"/>
      <c r="N878" s="32" t="s">
        <v>7439</v>
      </c>
      <c r="O878" s="32" t="s">
        <v>7440</v>
      </c>
      <c r="P878" s="32"/>
      <c r="Q878" s="32">
        <v>1</v>
      </c>
      <c r="R878" s="35">
        <v>20000</v>
      </c>
      <c r="S878" s="35">
        <v>20000</v>
      </c>
      <c r="T878" s="6">
        <v>1</v>
      </c>
      <c r="U878" s="6">
        <v>1</v>
      </c>
      <c r="V878" s="5" t="s">
        <v>319</v>
      </c>
      <c r="W878" s="6" t="s">
        <v>1057</v>
      </c>
      <c r="X878" s="6">
        <v>14</v>
      </c>
      <c r="Y878" s="32">
        <v>21</v>
      </c>
      <c r="Z878" s="32" t="s">
        <v>1079</v>
      </c>
      <c r="AA878" s="122"/>
      <c r="AB878" s="32">
        <v>0</v>
      </c>
      <c r="AC878" s="32">
        <v>0</v>
      </c>
      <c r="AD878" s="32">
        <v>0</v>
      </c>
      <c r="AE878" s="10">
        <v>0</v>
      </c>
      <c r="AF878" s="10"/>
    </row>
    <row r="879" spans="1:32" ht="25.5" x14ac:dyDescent="0.2">
      <c r="A879" s="130">
        <f>IF(B879&gt;0,MAX($A$4:A878)+1,"")</f>
        <v>876</v>
      </c>
      <c r="B879" s="32" t="s">
        <v>86</v>
      </c>
      <c r="C879" s="32">
        <v>5</v>
      </c>
      <c r="D879" s="31" t="s">
        <v>1017</v>
      </c>
      <c r="E879" s="32" t="s">
        <v>7286</v>
      </c>
      <c r="F879" s="32" t="s">
        <v>7441</v>
      </c>
      <c r="G879" s="7" t="s">
        <v>7442</v>
      </c>
      <c r="H879" s="125">
        <v>80635539984</v>
      </c>
      <c r="I879" s="125" t="s">
        <v>7443</v>
      </c>
      <c r="J879" s="32"/>
      <c r="K879" s="32"/>
      <c r="L879" s="32"/>
      <c r="M879" s="32"/>
      <c r="N879" s="32" t="s">
        <v>7444</v>
      </c>
      <c r="O879" s="32" t="s">
        <v>7445</v>
      </c>
      <c r="P879" s="32"/>
      <c r="Q879" s="32">
        <v>1</v>
      </c>
      <c r="R879" s="35">
        <v>15000</v>
      </c>
      <c r="S879" s="35">
        <v>15000</v>
      </c>
      <c r="T879" s="6">
        <v>1</v>
      </c>
      <c r="U879" s="6">
        <v>1</v>
      </c>
      <c r="V879" s="5" t="s">
        <v>321</v>
      </c>
      <c r="W879" s="6" t="s">
        <v>1057</v>
      </c>
      <c r="X879" s="6">
        <v>14</v>
      </c>
      <c r="Y879" s="32">
        <v>21</v>
      </c>
      <c r="Z879" s="32" t="s">
        <v>1079</v>
      </c>
      <c r="AA879" s="122"/>
      <c r="AB879" s="32">
        <v>0</v>
      </c>
      <c r="AC879" s="32">
        <v>0</v>
      </c>
      <c r="AD879" s="32">
        <v>0</v>
      </c>
      <c r="AE879" s="10">
        <v>0</v>
      </c>
      <c r="AF879" s="10"/>
    </row>
    <row r="880" spans="1:32" ht="25.5" x14ac:dyDescent="0.2">
      <c r="A880" s="130">
        <f>IF(B880&gt;0,MAX($A$4:A879)+1,"")</f>
        <v>877</v>
      </c>
      <c r="B880" s="32" t="s">
        <v>86</v>
      </c>
      <c r="C880" s="32">
        <v>5</v>
      </c>
      <c r="D880" s="31" t="s">
        <v>1017</v>
      </c>
      <c r="E880" s="32" t="s">
        <v>7286</v>
      </c>
      <c r="F880" s="32" t="s">
        <v>7446</v>
      </c>
      <c r="G880" s="7" t="s">
        <v>7447</v>
      </c>
      <c r="H880" s="125">
        <v>17834732750</v>
      </c>
      <c r="I880" s="125" t="s">
        <v>7448</v>
      </c>
      <c r="J880" s="32"/>
      <c r="K880" s="32"/>
      <c r="L880" s="32"/>
      <c r="M880" s="32"/>
      <c r="N880" s="32" t="s">
        <v>7449</v>
      </c>
      <c r="O880" s="32" t="s">
        <v>7450</v>
      </c>
      <c r="P880" s="32"/>
      <c r="Q880" s="32">
        <v>1</v>
      </c>
      <c r="R880" s="35">
        <v>15000</v>
      </c>
      <c r="S880" s="35">
        <v>15000</v>
      </c>
      <c r="T880" s="6">
        <v>1</v>
      </c>
      <c r="U880" s="6">
        <v>1</v>
      </c>
      <c r="V880" s="5" t="s">
        <v>321</v>
      </c>
      <c r="W880" s="6" t="s">
        <v>1057</v>
      </c>
      <c r="X880" s="6">
        <v>14</v>
      </c>
      <c r="Y880" s="32">
        <v>21</v>
      </c>
      <c r="Z880" s="32" t="s">
        <v>1079</v>
      </c>
      <c r="AA880" s="122"/>
      <c r="AB880" s="32">
        <v>0</v>
      </c>
      <c r="AC880" s="32">
        <v>0</v>
      </c>
      <c r="AD880" s="32">
        <v>0</v>
      </c>
      <c r="AE880" s="10">
        <v>0</v>
      </c>
      <c r="AF880" s="10"/>
    </row>
    <row r="881" spans="1:32" ht="25.5" x14ac:dyDescent="0.2">
      <c r="A881" s="130">
        <f>IF(B881&gt;0,MAX($A$4:A880)+1,"")</f>
        <v>878</v>
      </c>
      <c r="B881" s="32" t="s">
        <v>86</v>
      </c>
      <c r="C881" s="32">
        <v>5</v>
      </c>
      <c r="D881" s="31" t="s">
        <v>1017</v>
      </c>
      <c r="E881" s="32" t="s">
        <v>7286</v>
      </c>
      <c r="F881" s="32" t="s">
        <v>7451</v>
      </c>
      <c r="G881" s="7" t="s">
        <v>7452</v>
      </c>
      <c r="H881" s="125" t="s">
        <v>7453</v>
      </c>
      <c r="I881" s="125" t="s">
        <v>7454</v>
      </c>
      <c r="J881" s="32"/>
      <c r="K881" s="32"/>
      <c r="L881" s="32"/>
      <c r="M881" s="32"/>
      <c r="N881" s="32" t="s">
        <v>7455</v>
      </c>
      <c r="O881" s="32" t="s">
        <v>7456</v>
      </c>
      <c r="P881" s="32"/>
      <c r="Q881" s="32">
        <v>1</v>
      </c>
      <c r="R881" s="35">
        <v>110000</v>
      </c>
      <c r="S881" s="35">
        <v>110000</v>
      </c>
      <c r="T881" s="6">
        <v>1</v>
      </c>
      <c r="U881" s="6">
        <v>1</v>
      </c>
      <c r="V881" s="5" t="s">
        <v>319</v>
      </c>
      <c r="W881" s="6" t="s">
        <v>1057</v>
      </c>
      <c r="X881" s="6">
        <v>14</v>
      </c>
      <c r="Y881" s="32">
        <v>21</v>
      </c>
      <c r="Z881" s="32" t="s">
        <v>1079</v>
      </c>
      <c r="AA881" s="122"/>
      <c r="AB881" s="32">
        <v>0</v>
      </c>
      <c r="AC881" s="32">
        <v>0</v>
      </c>
      <c r="AD881" s="32">
        <v>0</v>
      </c>
      <c r="AE881" s="10">
        <v>0</v>
      </c>
      <c r="AF881" s="10"/>
    </row>
    <row r="882" spans="1:32" ht="25.5" x14ac:dyDescent="0.2">
      <c r="A882" s="130">
        <f>IF(B882&gt;0,MAX($A$4:A881)+1,"")</f>
        <v>879</v>
      </c>
      <c r="B882" s="32" t="s">
        <v>86</v>
      </c>
      <c r="C882" s="32">
        <v>5</v>
      </c>
      <c r="D882" s="31" t="s">
        <v>1017</v>
      </c>
      <c r="E882" s="32" t="s">
        <v>7286</v>
      </c>
      <c r="F882" s="32" t="s">
        <v>7457</v>
      </c>
      <c r="G882" s="7" t="s">
        <v>7458</v>
      </c>
      <c r="H882" s="125">
        <v>91270048468</v>
      </c>
      <c r="I882" s="125" t="s">
        <v>7459</v>
      </c>
      <c r="J882" s="32"/>
      <c r="K882" s="32"/>
      <c r="L882" s="32"/>
      <c r="M882" s="32"/>
      <c r="N882" s="32" t="s">
        <v>7460</v>
      </c>
      <c r="O882" s="32" t="s">
        <v>7461</v>
      </c>
      <c r="P882" s="32"/>
      <c r="Q882" s="32">
        <v>1</v>
      </c>
      <c r="R882" s="35">
        <v>10000</v>
      </c>
      <c r="S882" s="35">
        <v>10000</v>
      </c>
      <c r="T882" s="6">
        <v>1</v>
      </c>
      <c r="U882" s="6">
        <v>1</v>
      </c>
      <c r="V882" s="5" t="s">
        <v>321</v>
      </c>
      <c r="W882" s="6" t="s">
        <v>1057</v>
      </c>
      <c r="X882" s="6">
        <v>14</v>
      </c>
      <c r="Y882" s="32">
        <v>21</v>
      </c>
      <c r="Z882" s="32" t="s">
        <v>1079</v>
      </c>
      <c r="AA882" s="122"/>
      <c r="AB882" s="32">
        <v>0</v>
      </c>
      <c r="AC882" s="32">
        <v>0</v>
      </c>
      <c r="AD882" s="32">
        <v>0</v>
      </c>
      <c r="AE882" s="10">
        <v>0</v>
      </c>
      <c r="AF882" s="10"/>
    </row>
    <row r="883" spans="1:32" ht="25.5" x14ac:dyDescent="0.2">
      <c r="A883" s="130">
        <f>IF(B883&gt;0,MAX($A$4:A882)+1,"")</f>
        <v>880</v>
      </c>
      <c r="B883" s="32" t="s">
        <v>86</v>
      </c>
      <c r="C883" s="32">
        <v>5</v>
      </c>
      <c r="D883" s="31" t="s">
        <v>1017</v>
      </c>
      <c r="E883" s="32" t="s">
        <v>7286</v>
      </c>
      <c r="F883" s="32" t="s">
        <v>7462</v>
      </c>
      <c r="G883" s="7" t="s">
        <v>7463</v>
      </c>
      <c r="H883" s="125" t="s">
        <v>7464</v>
      </c>
      <c r="I883" s="125" t="s">
        <v>7465</v>
      </c>
      <c r="J883" s="32"/>
      <c r="K883" s="32"/>
      <c r="L883" s="32"/>
      <c r="M883" s="32"/>
      <c r="N883" s="32" t="s">
        <v>7466</v>
      </c>
      <c r="O883" s="32" t="s">
        <v>7467</v>
      </c>
      <c r="P883" s="32"/>
      <c r="Q883" s="32">
        <v>1</v>
      </c>
      <c r="R883" s="35">
        <v>25000</v>
      </c>
      <c r="S883" s="35">
        <v>25000</v>
      </c>
      <c r="T883" s="6">
        <v>1</v>
      </c>
      <c r="U883" s="6">
        <v>1</v>
      </c>
      <c r="V883" s="5" t="s">
        <v>382</v>
      </c>
      <c r="W883" s="6" t="s">
        <v>1057</v>
      </c>
      <c r="X883" s="6">
        <v>14</v>
      </c>
      <c r="Y883" s="32">
        <v>18</v>
      </c>
      <c r="Z883" s="32" t="s">
        <v>1079</v>
      </c>
      <c r="AA883" s="122"/>
      <c r="AB883" s="32">
        <v>0</v>
      </c>
      <c r="AC883" s="32">
        <v>0</v>
      </c>
      <c r="AD883" s="32">
        <v>0</v>
      </c>
      <c r="AE883" s="10">
        <v>0</v>
      </c>
      <c r="AF883" s="10"/>
    </row>
    <row r="884" spans="1:32" ht="25.5" x14ac:dyDescent="0.2">
      <c r="A884" s="130">
        <f>IF(B884&gt;0,MAX($A$4:A883)+1,"")</f>
        <v>881</v>
      </c>
      <c r="B884" s="32" t="s">
        <v>86</v>
      </c>
      <c r="C884" s="32">
        <v>5</v>
      </c>
      <c r="D884" s="31" t="s">
        <v>1017</v>
      </c>
      <c r="E884" s="32" t="s">
        <v>7286</v>
      </c>
      <c r="F884" s="32" t="s">
        <v>7468</v>
      </c>
      <c r="G884" s="7" t="s">
        <v>7469</v>
      </c>
      <c r="H884" s="125">
        <v>59552791905</v>
      </c>
      <c r="I884" s="125" t="s">
        <v>7470</v>
      </c>
      <c r="J884" s="32"/>
      <c r="K884" s="32"/>
      <c r="L884" s="32"/>
      <c r="M884" s="32"/>
      <c r="N884" s="32" t="s">
        <v>7471</v>
      </c>
      <c r="O884" s="32" t="s">
        <v>7472</v>
      </c>
      <c r="P884" s="32"/>
      <c r="Q884" s="32">
        <v>1</v>
      </c>
      <c r="R884" s="35">
        <v>100000</v>
      </c>
      <c r="S884" s="35">
        <v>100000</v>
      </c>
      <c r="T884" s="6">
        <v>1</v>
      </c>
      <c r="U884" s="6">
        <v>1</v>
      </c>
      <c r="V884" s="5" t="s">
        <v>319</v>
      </c>
      <c r="W884" s="6" t="s">
        <v>1057</v>
      </c>
      <c r="X884" s="6">
        <v>14</v>
      </c>
      <c r="Y884" s="32">
        <v>21</v>
      </c>
      <c r="Z884" s="32" t="s">
        <v>1079</v>
      </c>
      <c r="AA884" s="122"/>
      <c r="AB884" s="32">
        <v>0</v>
      </c>
      <c r="AC884" s="32">
        <v>0</v>
      </c>
      <c r="AD884" s="32">
        <v>0</v>
      </c>
      <c r="AE884" s="10">
        <v>0</v>
      </c>
      <c r="AF884" s="10"/>
    </row>
    <row r="885" spans="1:32" ht="25.5" x14ac:dyDescent="0.2">
      <c r="A885" s="130">
        <f>IF(B885&gt;0,MAX($A$4:A884)+1,"")</f>
        <v>882</v>
      </c>
      <c r="B885" s="32" t="s">
        <v>86</v>
      </c>
      <c r="C885" s="32">
        <v>5</v>
      </c>
      <c r="D885" s="31" t="s">
        <v>1017</v>
      </c>
      <c r="E885" s="32" t="s">
        <v>7286</v>
      </c>
      <c r="F885" s="32" t="s">
        <v>7473</v>
      </c>
      <c r="G885" s="7" t="s">
        <v>7474</v>
      </c>
      <c r="H885" s="125" t="s">
        <v>7475</v>
      </c>
      <c r="I885" s="125" t="s">
        <v>7476</v>
      </c>
      <c r="J885" s="32"/>
      <c r="K885" s="32"/>
      <c r="L885" s="32"/>
      <c r="M885" s="32"/>
      <c r="N885" s="32" t="s">
        <v>7477</v>
      </c>
      <c r="O885" s="32" t="s">
        <v>7478</v>
      </c>
      <c r="P885" s="32"/>
      <c r="Q885" s="32">
        <v>1</v>
      </c>
      <c r="R885" s="35">
        <v>150000</v>
      </c>
      <c r="S885" s="35">
        <v>150000</v>
      </c>
      <c r="T885" s="6">
        <v>1</v>
      </c>
      <c r="U885" s="6">
        <v>1</v>
      </c>
      <c r="V885" s="5" t="s">
        <v>319</v>
      </c>
      <c r="W885" s="6" t="s">
        <v>1057</v>
      </c>
      <c r="X885" s="6">
        <v>14</v>
      </c>
      <c r="Y885" s="32">
        <v>21</v>
      </c>
      <c r="Z885" s="32" t="s">
        <v>1079</v>
      </c>
      <c r="AA885" s="122"/>
      <c r="AB885" s="32">
        <v>0</v>
      </c>
      <c r="AC885" s="32">
        <v>0</v>
      </c>
      <c r="AD885" s="32">
        <v>0</v>
      </c>
      <c r="AE885" s="10">
        <v>0</v>
      </c>
      <c r="AF885" s="10"/>
    </row>
    <row r="886" spans="1:32" ht="25.5" x14ac:dyDescent="0.2">
      <c r="A886" s="130">
        <f>IF(B886&gt;0,MAX($A$4:A885)+1,"")</f>
        <v>883</v>
      </c>
      <c r="B886" s="32" t="s">
        <v>86</v>
      </c>
      <c r="C886" s="32">
        <v>5</v>
      </c>
      <c r="D886" s="31" t="s">
        <v>1017</v>
      </c>
      <c r="E886" s="32" t="s">
        <v>7286</v>
      </c>
      <c r="F886" s="32" t="s">
        <v>7479</v>
      </c>
      <c r="G886" s="7" t="s">
        <v>7480</v>
      </c>
      <c r="H886" s="125" t="s">
        <v>7481</v>
      </c>
      <c r="I886" s="125" t="s">
        <v>7482</v>
      </c>
      <c r="J886" s="32"/>
      <c r="K886" s="32"/>
      <c r="L886" s="32"/>
      <c r="M886" s="32"/>
      <c r="N886" s="32" t="s">
        <v>7483</v>
      </c>
      <c r="O886" s="32" t="s">
        <v>7484</v>
      </c>
      <c r="P886" s="32"/>
      <c r="Q886" s="32">
        <v>1</v>
      </c>
      <c r="R886" s="35">
        <v>20000</v>
      </c>
      <c r="S886" s="35">
        <v>20000</v>
      </c>
      <c r="T886" s="6">
        <v>1</v>
      </c>
      <c r="U886" s="6">
        <v>1</v>
      </c>
      <c r="V886" s="5" t="s">
        <v>321</v>
      </c>
      <c r="W886" s="6">
        <v>116</v>
      </c>
      <c r="X886" s="6">
        <v>11</v>
      </c>
      <c r="Y886" s="32">
        <v>21</v>
      </c>
      <c r="Z886" s="32" t="s">
        <v>1079</v>
      </c>
      <c r="AA886" s="122"/>
      <c r="AB886" s="32">
        <v>0</v>
      </c>
      <c r="AC886" s="32">
        <v>0</v>
      </c>
      <c r="AD886" s="32">
        <v>0</v>
      </c>
      <c r="AE886" s="10">
        <v>0</v>
      </c>
      <c r="AF886" s="10"/>
    </row>
    <row r="887" spans="1:32" ht="25.5" x14ac:dyDescent="0.2">
      <c r="A887" s="130">
        <f>IF(B887&gt;0,MAX($A$4:A886)+1,"")</f>
        <v>884</v>
      </c>
      <c r="B887" s="32" t="s">
        <v>86</v>
      </c>
      <c r="C887" s="32">
        <v>5</v>
      </c>
      <c r="D887" s="31" t="s">
        <v>1017</v>
      </c>
      <c r="E887" s="32" t="s">
        <v>7286</v>
      </c>
      <c r="F887" s="32" t="s">
        <v>7485</v>
      </c>
      <c r="G887" s="7" t="s">
        <v>7486</v>
      </c>
      <c r="H887" s="125" t="s">
        <v>7487</v>
      </c>
      <c r="I887" s="125" t="s">
        <v>3454</v>
      </c>
      <c r="J887" s="32"/>
      <c r="K887" s="32"/>
      <c r="L887" s="32"/>
      <c r="M887" s="32"/>
      <c r="N887" s="32" t="s">
        <v>7488</v>
      </c>
      <c r="O887" s="32" t="s">
        <v>7489</v>
      </c>
      <c r="P887" s="32"/>
      <c r="Q887" s="32">
        <v>1</v>
      </c>
      <c r="R887" s="35">
        <v>40000</v>
      </c>
      <c r="S887" s="35">
        <v>40000</v>
      </c>
      <c r="T887" s="6">
        <v>1</v>
      </c>
      <c r="U887" s="6">
        <v>1</v>
      </c>
      <c r="V887" s="5" t="s">
        <v>319</v>
      </c>
      <c r="W887" s="6" t="s">
        <v>1057</v>
      </c>
      <c r="X887" s="6">
        <v>14</v>
      </c>
      <c r="Y887" s="32">
        <v>21</v>
      </c>
      <c r="Z887" s="32" t="s">
        <v>1079</v>
      </c>
      <c r="AA887" s="122"/>
      <c r="AB887" s="32">
        <v>0</v>
      </c>
      <c r="AC887" s="32">
        <v>0</v>
      </c>
      <c r="AD887" s="32">
        <v>0</v>
      </c>
      <c r="AE887" s="10">
        <v>0</v>
      </c>
      <c r="AF887" s="10"/>
    </row>
    <row r="888" spans="1:32" ht="25.5" x14ac:dyDescent="0.2">
      <c r="A888" s="130">
        <f>IF(B888&gt;0,MAX($A$4:A887)+1,"")</f>
        <v>885</v>
      </c>
      <c r="B888" s="32" t="s">
        <v>86</v>
      </c>
      <c r="C888" s="32">
        <v>5</v>
      </c>
      <c r="D888" s="31" t="s">
        <v>1017</v>
      </c>
      <c r="E888" s="32" t="s">
        <v>7286</v>
      </c>
      <c r="F888" s="32" t="s">
        <v>7490</v>
      </c>
      <c r="G888" s="7" t="s">
        <v>7491</v>
      </c>
      <c r="H888" s="125" t="s">
        <v>7492</v>
      </c>
      <c r="I888" s="125" t="s">
        <v>7493</v>
      </c>
      <c r="J888" s="32"/>
      <c r="K888" s="32"/>
      <c r="L888" s="32"/>
      <c r="M888" s="32"/>
      <c r="N888" s="32" t="s">
        <v>7494</v>
      </c>
      <c r="O888" s="32" t="s">
        <v>7495</v>
      </c>
      <c r="P888" s="32"/>
      <c r="Q888" s="32">
        <v>1</v>
      </c>
      <c r="R888" s="35">
        <v>15000</v>
      </c>
      <c r="S888" s="35">
        <v>15000</v>
      </c>
      <c r="T888" s="6">
        <v>1</v>
      </c>
      <c r="U888" s="6">
        <v>1</v>
      </c>
      <c r="V888" s="5" t="s">
        <v>321</v>
      </c>
      <c r="W888" s="6" t="s">
        <v>1057</v>
      </c>
      <c r="X888" s="6">
        <v>14</v>
      </c>
      <c r="Y888" s="32">
        <v>21</v>
      </c>
      <c r="Z888" s="32" t="s">
        <v>1079</v>
      </c>
      <c r="AA888" s="122"/>
      <c r="AB888" s="32">
        <v>0</v>
      </c>
      <c r="AC888" s="32">
        <v>0</v>
      </c>
      <c r="AD888" s="32">
        <v>0</v>
      </c>
      <c r="AE888" s="10">
        <v>0</v>
      </c>
      <c r="AF888" s="10"/>
    </row>
    <row r="889" spans="1:32" ht="25.5" x14ac:dyDescent="0.2">
      <c r="A889" s="130">
        <f>IF(B889&gt;0,MAX($A$4:A888)+1,"")</f>
        <v>886</v>
      </c>
      <c r="B889" s="32" t="s">
        <v>86</v>
      </c>
      <c r="C889" s="32">
        <v>5</v>
      </c>
      <c r="D889" s="31" t="s">
        <v>1017</v>
      </c>
      <c r="E889" s="32" t="s">
        <v>7286</v>
      </c>
      <c r="F889" s="32" t="s">
        <v>7496</v>
      </c>
      <c r="G889" s="7" t="s">
        <v>7497</v>
      </c>
      <c r="H889" s="125" t="s">
        <v>7498</v>
      </c>
      <c r="I889" s="125" t="s">
        <v>7499</v>
      </c>
      <c r="J889" s="32"/>
      <c r="K889" s="32"/>
      <c r="L889" s="32"/>
      <c r="M889" s="32"/>
      <c r="N889" s="32" t="s">
        <v>7500</v>
      </c>
      <c r="O889" s="32" t="s">
        <v>7501</v>
      </c>
      <c r="P889" s="32"/>
      <c r="Q889" s="32">
        <v>1</v>
      </c>
      <c r="R889" s="35">
        <v>240000</v>
      </c>
      <c r="S889" s="35">
        <v>240000</v>
      </c>
      <c r="T889" s="6">
        <v>1</v>
      </c>
      <c r="U889" s="6">
        <v>1</v>
      </c>
      <c r="V889" s="5" t="s">
        <v>382</v>
      </c>
      <c r="W889" s="6" t="s">
        <v>1057</v>
      </c>
      <c r="X889" s="6">
        <v>14</v>
      </c>
      <c r="Y889" s="32">
        <v>21</v>
      </c>
      <c r="Z889" s="32" t="s">
        <v>1079</v>
      </c>
      <c r="AA889" s="122"/>
      <c r="AB889" s="32">
        <v>0</v>
      </c>
      <c r="AC889" s="32">
        <v>0</v>
      </c>
      <c r="AD889" s="32">
        <v>0</v>
      </c>
      <c r="AE889" s="10">
        <v>0</v>
      </c>
      <c r="AF889" s="10"/>
    </row>
    <row r="890" spans="1:32" ht="25.5" x14ac:dyDescent="0.2">
      <c r="A890" s="130">
        <f>IF(B890&gt;0,MAX($A$4:A889)+1,"")</f>
        <v>887</v>
      </c>
      <c r="B890" s="32" t="s">
        <v>86</v>
      </c>
      <c r="C890" s="32">
        <v>5</v>
      </c>
      <c r="D890" s="31" t="s">
        <v>1017</v>
      </c>
      <c r="E890" s="32" t="s">
        <v>7286</v>
      </c>
      <c r="F890" s="32" t="s">
        <v>7502</v>
      </c>
      <c r="G890" s="7" t="s">
        <v>7503</v>
      </c>
      <c r="H890" s="125" t="s">
        <v>7504</v>
      </c>
      <c r="I890" s="125" t="s">
        <v>7406</v>
      </c>
      <c r="J890" s="32"/>
      <c r="K890" s="32"/>
      <c r="L890" s="32"/>
      <c r="M890" s="32"/>
      <c r="N890" s="32" t="s">
        <v>7408</v>
      </c>
      <c r="O890" s="32" t="s">
        <v>7505</v>
      </c>
      <c r="P890" s="32"/>
      <c r="Q890" s="32">
        <v>1</v>
      </c>
      <c r="R890" s="35">
        <v>30000</v>
      </c>
      <c r="S890" s="35">
        <v>30000</v>
      </c>
      <c r="T890" s="6">
        <v>1</v>
      </c>
      <c r="U890" s="6">
        <v>1</v>
      </c>
      <c r="V890" s="5" t="s">
        <v>319</v>
      </c>
      <c r="W890" s="6" t="s">
        <v>1057</v>
      </c>
      <c r="X890" s="6">
        <v>14</v>
      </c>
      <c r="Y890" s="32">
        <v>21</v>
      </c>
      <c r="Z890" s="32" t="s">
        <v>1079</v>
      </c>
      <c r="AA890" s="122"/>
      <c r="AB890" s="32">
        <v>0</v>
      </c>
      <c r="AC890" s="32">
        <v>0</v>
      </c>
      <c r="AD890" s="32">
        <v>0</v>
      </c>
      <c r="AE890" s="10">
        <v>0</v>
      </c>
      <c r="AF890" s="10"/>
    </row>
    <row r="891" spans="1:32" ht="25.5" x14ac:dyDescent="0.2">
      <c r="A891" s="130">
        <f>IF(B891&gt;0,MAX($A$4:A890)+1,"")</f>
        <v>888</v>
      </c>
      <c r="B891" s="32" t="s">
        <v>86</v>
      </c>
      <c r="C891" s="32">
        <v>5</v>
      </c>
      <c r="D891" s="31" t="s">
        <v>1017</v>
      </c>
      <c r="E891" s="32" t="s">
        <v>7286</v>
      </c>
      <c r="F891" s="32" t="s">
        <v>7506</v>
      </c>
      <c r="G891" s="7" t="s">
        <v>7507</v>
      </c>
      <c r="H891" s="125" t="s">
        <v>7508</v>
      </c>
      <c r="I891" s="125" t="s">
        <v>7509</v>
      </c>
      <c r="J891" s="32"/>
      <c r="K891" s="32"/>
      <c r="L891" s="32"/>
      <c r="M891" s="32"/>
      <c r="N891" s="32" t="s">
        <v>7510</v>
      </c>
      <c r="O891" s="32" t="s">
        <v>7511</v>
      </c>
      <c r="P891" s="32"/>
      <c r="Q891" s="32">
        <v>1</v>
      </c>
      <c r="R891" s="35">
        <v>20000</v>
      </c>
      <c r="S891" s="35">
        <v>20000</v>
      </c>
      <c r="T891" s="6">
        <v>1</v>
      </c>
      <c r="U891" s="6">
        <v>1</v>
      </c>
      <c r="V891" s="5" t="s">
        <v>319</v>
      </c>
      <c r="W891" s="6" t="s">
        <v>1057</v>
      </c>
      <c r="X891" s="6">
        <v>14</v>
      </c>
      <c r="Y891" s="32">
        <v>21</v>
      </c>
      <c r="Z891" s="32" t="s">
        <v>1079</v>
      </c>
      <c r="AA891" s="122"/>
      <c r="AB891" s="32">
        <v>0</v>
      </c>
      <c r="AC891" s="32">
        <v>0</v>
      </c>
      <c r="AD891" s="32">
        <v>0</v>
      </c>
      <c r="AE891" s="10">
        <v>0</v>
      </c>
      <c r="AF891" s="10"/>
    </row>
    <row r="892" spans="1:32" ht="25.5" x14ac:dyDescent="0.2">
      <c r="A892" s="130">
        <f>IF(B892&gt;0,MAX($A$4:A891)+1,"")</f>
        <v>889</v>
      </c>
      <c r="B892" s="32" t="s">
        <v>86</v>
      </c>
      <c r="C892" s="32">
        <v>5</v>
      </c>
      <c r="D892" s="31" t="s">
        <v>1017</v>
      </c>
      <c r="E892" s="32" t="s">
        <v>7286</v>
      </c>
      <c r="F892" s="32" t="s">
        <v>7512</v>
      </c>
      <c r="G892" s="7" t="s">
        <v>7513</v>
      </c>
      <c r="H892" s="125" t="s">
        <v>7514</v>
      </c>
      <c r="I892" s="125" t="s">
        <v>7515</v>
      </c>
      <c r="J892" s="32"/>
      <c r="K892" s="32"/>
      <c r="L892" s="32"/>
      <c r="M892" s="32"/>
      <c r="N892" s="32" t="s">
        <v>7516</v>
      </c>
      <c r="O892" s="32" t="s">
        <v>7517</v>
      </c>
      <c r="P892" s="32"/>
      <c r="Q892" s="32">
        <v>1</v>
      </c>
      <c r="R892" s="35">
        <v>30000</v>
      </c>
      <c r="S892" s="35">
        <v>21000</v>
      </c>
      <c r="T892" s="6">
        <v>1</v>
      </c>
      <c r="U892" s="6">
        <v>1</v>
      </c>
      <c r="V892" s="5" t="s">
        <v>319</v>
      </c>
      <c r="W892" s="6">
        <v>8</v>
      </c>
      <c r="X892" s="6">
        <v>14</v>
      </c>
      <c r="Y892" s="32">
        <v>21</v>
      </c>
      <c r="Z892" s="32" t="s">
        <v>1079</v>
      </c>
      <c r="AA892" s="122"/>
      <c r="AB892" s="32">
        <v>0</v>
      </c>
      <c r="AC892" s="32">
        <v>0</v>
      </c>
      <c r="AD892" s="32">
        <v>0</v>
      </c>
      <c r="AE892" s="10">
        <v>0</v>
      </c>
      <c r="AF892" s="10"/>
    </row>
    <row r="893" spans="1:32" ht="25.5" x14ac:dyDescent="0.2">
      <c r="A893" s="130">
        <f>IF(B893&gt;0,MAX($A$4:A892)+1,"")</f>
        <v>890</v>
      </c>
      <c r="B893" s="32" t="s">
        <v>86</v>
      </c>
      <c r="C893" s="32">
        <v>5</v>
      </c>
      <c r="D893" s="31" t="s">
        <v>1017</v>
      </c>
      <c r="E893" s="32" t="s">
        <v>7286</v>
      </c>
      <c r="F893" s="32" t="s">
        <v>7518</v>
      </c>
      <c r="G893" s="7" t="s">
        <v>7519</v>
      </c>
      <c r="H893" s="125" t="s">
        <v>7520</v>
      </c>
      <c r="I893" s="125" t="s">
        <v>7521</v>
      </c>
      <c r="J893" s="32"/>
      <c r="K893" s="32"/>
      <c r="L893" s="32"/>
      <c r="M893" s="32"/>
      <c r="N893" s="32" t="s">
        <v>7522</v>
      </c>
      <c r="O893" s="32" t="s">
        <v>7523</v>
      </c>
      <c r="P893" s="32"/>
      <c r="Q893" s="32">
        <v>1</v>
      </c>
      <c r="R893" s="35">
        <v>35000</v>
      </c>
      <c r="S893" s="35">
        <v>35000</v>
      </c>
      <c r="T893" s="6">
        <v>1</v>
      </c>
      <c r="U893" s="6">
        <v>1</v>
      </c>
      <c r="V893" s="5" t="s">
        <v>319</v>
      </c>
      <c r="W893" s="6">
        <v>8</v>
      </c>
      <c r="X893" s="6">
        <v>14</v>
      </c>
      <c r="Y893" s="32">
        <v>21</v>
      </c>
      <c r="Z893" s="32" t="s">
        <v>1079</v>
      </c>
      <c r="AA893" s="122"/>
      <c r="AB893" s="32">
        <v>0</v>
      </c>
      <c r="AC893" s="32">
        <v>0</v>
      </c>
      <c r="AD893" s="32">
        <v>0</v>
      </c>
      <c r="AE893" s="10">
        <v>0</v>
      </c>
      <c r="AF893" s="10"/>
    </row>
    <row r="894" spans="1:32" ht="25.5" x14ac:dyDescent="0.2">
      <c r="A894" s="130">
        <f>IF(B894&gt;0,MAX($A$4:A893)+1,"")</f>
        <v>891</v>
      </c>
      <c r="B894" s="32" t="s">
        <v>86</v>
      </c>
      <c r="C894" s="32">
        <v>5</v>
      </c>
      <c r="D894" s="31" t="s">
        <v>1017</v>
      </c>
      <c r="E894" s="32" t="s">
        <v>7286</v>
      </c>
      <c r="F894" s="32" t="s">
        <v>7524</v>
      </c>
      <c r="G894" s="7" t="s">
        <v>7525</v>
      </c>
      <c r="H894" s="125" t="s">
        <v>7526</v>
      </c>
      <c r="I894" s="125" t="s">
        <v>7527</v>
      </c>
      <c r="J894" s="32"/>
      <c r="K894" s="32"/>
      <c r="L894" s="32"/>
      <c r="M894" s="32"/>
      <c r="N894" s="32" t="s">
        <v>7528</v>
      </c>
      <c r="O894" s="32" t="s">
        <v>7529</v>
      </c>
      <c r="P894" s="32"/>
      <c r="Q894" s="32">
        <v>1</v>
      </c>
      <c r="R894" s="35">
        <v>50000</v>
      </c>
      <c r="S894" s="35">
        <v>50000</v>
      </c>
      <c r="T894" s="6">
        <v>1</v>
      </c>
      <c r="U894" s="6">
        <v>1</v>
      </c>
      <c r="V894" s="5" t="s">
        <v>319</v>
      </c>
      <c r="W894" s="6" t="s">
        <v>1057</v>
      </c>
      <c r="X894" s="6">
        <v>14</v>
      </c>
      <c r="Y894" s="32">
        <v>21</v>
      </c>
      <c r="Z894" s="32" t="s">
        <v>1079</v>
      </c>
      <c r="AA894" s="122"/>
      <c r="AB894" s="32">
        <v>0</v>
      </c>
      <c r="AC894" s="32">
        <v>0</v>
      </c>
      <c r="AD894" s="32">
        <v>0</v>
      </c>
      <c r="AE894" s="10">
        <v>0</v>
      </c>
      <c r="AF894" s="10"/>
    </row>
    <row r="895" spans="1:32" ht="25.5" x14ac:dyDescent="0.2">
      <c r="A895" s="130">
        <f>IF(B895&gt;0,MAX($A$4:A894)+1,"")</f>
        <v>892</v>
      </c>
      <c r="B895" s="32" t="s">
        <v>86</v>
      </c>
      <c r="C895" s="32">
        <v>5</v>
      </c>
      <c r="D895" s="31" t="s">
        <v>1017</v>
      </c>
      <c r="E895" s="32" t="s">
        <v>7286</v>
      </c>
      <c r="F895" s="32" t="s">
        <v>7530</v>
      </c>
      <c r="G895" s="7" t="s">
        <v>7531</v>
      </c>
      <c r="H895" s="125">
        <v>10519789204</v>
      </c>
      <c r="I895" s="125" t="s">
        <v>7532</v>
      </c>
      <c r="J895" s="32"/>
      <c r="K895" s="32"/>
      <c r="L895" s="32"/>
      <c r="M895" s="32"/>
      <c r="N895" s="32" t="s">
        <v>7533</v>
      </c>
      <c r="O895" s="32" t="s">
        <v>7534</v>
      </c>
      <c r="P895" s="32"/>
      <c r="Q895" s="32">
        <v>1</v>
      </c>
      <c r="R895" s="35">
        <v>10000</v>
      </c>
      <c r="S895" s="35">
        <v>10000</v>
      </c>
      <c r="T895" s="6">
        <v>1</v>
      </c>
      <c r="U895" s="6">
        <v>1</v>
      </c>
      <c r="V895" s="5" t="s">
        <v>321</v>
      </c>
      <c r="W895" s="6" t="s">
        <v>1057</v>
      </c>
      <c r="X895" s="6">
        <v>14</v>
      </c>
      <c r="Y895" s="32">
        <v>21</v>
      </c>
      <c r="Z895" s="32" t="s">
        <v>1079</v>
      </c>
      <c r="AA895" s="122"/>
      <c r="AB895" s="32">
        <v>0</v>
      </c>
      <c r="AC895" s="32">
        <v>0</v>
      </c>
      <c r="AD895" s="32">
        <v>0</v>
      </c>
      <c r="AE895" s="10">
        <v>0</v>
      </c>
      <c r="AF895" s="10"/>
    </row>
    <row r="896" spans="1:32" ht="25.5" x14ac:dyDescent="0.2">
      <c r="A896" s="130">
        <f>IF(B896&gt;0,MAX($A$4:A895)+1,"")</f>
        <v>893</v>
      </c>
      <c r="B896" s="32" t="s">
        <v>86</v>
      </c>
      <c r="C896" s="32">
        <v>5</v>
      </c>
      <c r="D896" s="31" t="s">
        <v>1017</v>
      </c>
      <c r="E896" s="32" t="s">
        <v>7286</v>
      </c>
      <c r="F896" s="32" t="s">
        <v>7535</v>
      </c>
      <c r="G896" s="7" t="s">
        <v>7536</v>
      </c>
      <c r="H896" s="125">
        <v>81000099000</v>
      </c>
      <c r="I896" s="125" t="s">
        <v>7537</v>
      </c>
      <c r="J896" s="32"/>
      <c r="K896" s="32"/>
      <c r="L896" s="32"/>
      <c r="M896" s="32"/>
      <c r="N896" s="32" t="s">
        <v>7538</v>
      </c>
      <c r="O896" s="32" t="s">
        <v>7539</v>
      </c>
      <c r="P896" s="32"/>
      <c r="Q896" s="32">
        <v>1</v>
      </c>
      <c r="R896" s="35">
        <v>60000</v>
      </c>
      <c r="S896" s="35">
        <v>60000</v>
      </c>
      <c r="T896" s="6">
        <v>1</v>
      </c>
      <c r="U896" s="6">
        <v>1</v>
      </c>
      <c r="V896" s="5" t="s">
        <v>329</v>
      </c>
      <c r="W896" s="6" t="s">
        <v>1057</v>
      </c>
      <c r="X896" s="6">
        <v>14</v>
      </c>
      <c r="Y896" s="32">
        <v>21</v>
      </c>
      <c r="Z896" s="32" t="s">
        <v>1079</v>
      </c>
      <c r="AA896" s="122"/>
      <c r="AB896" s="32">
        <v>0</v>
      </c>
      <c r="AC896" s="32">
        <v>0</v>
      </c>
      <c r="AD896" s="32">
        <v>0</v>
      </c>
      <c r="AE896" s="10">
        <v>0</v>
      </c>
      <c r="AF896" s="10"/>
    </row>
    <row r="897" spans="1:32" ht="25.5" x14ac:dyDescent="0.2">
      <c r="A897" s="130">
        <f>IF(B897&gt;0,MAX($A$4:A896)+1,"")</f>
        <v>894</v>
      </c>
      <c r="B897" s="32" t="s">
        <v>86</v>
      </c>
      <c r="C897" s="32">
        <v>5</v>
      </c>
      <c r="D897" s="31" t="s">
        <v>1017</v>
      </c>
      <c r="E897" s="32" t="s">
        <v>7286</v>
      </c>
      <c r="F897" s="32" t="s">
        <v>7540</v>
      </c>
      <c r="G897" s="7" t="s">
        <v>7541</v>
      </c>
      <c r="H897" s="125">
        <v>83411133656</v>
      </c>
      <c r="I897" s="125" t="s">
        <v>7542</v>
      </c>
      <c r="J897" s="32"/>
      <c r="K897" s="32"/>
      <c r="L897" s="32"/>
      <c r="M897" s="32"/>
      <c r="N897" s="32" t="s">
        <v>7543</v>
      </c>
      <c r="O897" s="32" t="s">
        <v>7544</v>
      </c>
      <c r="P897" s="32"/>
      <c r="Q897" s="32">
        <v>1</v>
      </c>
      <c r="R897" s="35">
        <v>10000</v>
      </c>
      <c r="S897" s="35">
        <v>10000</v>
      </c>
      <c r="T897" s="6">
        <v>1</v>
      </c>
      <c r="U897" s="6">
        <v>1</v>
      </c>
      <c r="V897" s="5" t="s">
        <v>321</v>
      </c>
      <c r="W897" s="6" t="s">
        <v>1057</v>
      </c>
      <c r="X897" s="6">
        <v>14</v>
      </c>
      <c r="Y897" s="32">
        <v>21</v>
      </c>
      <c r="Z897" s="32" t="s">
        <v>1079</v>
      </c>
      <c r="AA897" s="122"/>
      <c r="AB897" s="32">
        <v>0</v>
      </c>
      <c r="AC897" s="32">
        <v>0</v>
      </c>
      <c r="AD897" s="32">
        <v>0</v>
      </c>
      <c r="AE897" s="10">
        <v>0</v>
      </c>
      <c r="AF897" s="10"/>
    </row>
    <row r="898" spans="1:32" ht="25.5" x14ac:dyDescent="0.2">
      <c r="A898" s="130">
        <f>IF(B898&gt;0,MAX($A$4:A897)+1,"")</f>
        <v>895</v>
      </c>
      <c r="B898" s="32" t="s">
        <v>86</v>
      </c>
      <c r="C898" s="32">
        <v>5</v>
      </c>
      <c r="D898" s="31" t="s">
        <v>1017</v>
      </c>
      <c r="E898" s="32" t="s">
        <v>7286</v>
      </c>
      <c r="F898" s="32" t="s">
        <v>4490</v>
      </c>
      <c r="G898" s="7" t="s">
        <v>7545</v>
      </c>
      <c r="H898" s="125">
        <v>14016635499</v>
      </c>
      <c r="I898" s="125" t="s">
        <v>4493</v>
      </c>
      <c r="J898" s="32"/>
      <c r="K898" s="32"/>
      <c r="L898" s="32"/>
      <c r="M898" s="32"/>
      <c r="N898" s="32" t="s">
        <v>7546</v>
      </c>
      <c r="O898" s="32" t="s">
        <v>7547</v>
      </c>
      <c r="P898" s="32"/>
      <c r="Q898" s="32">
        <v>1</v>
      </c>
      <c r="R898" s="35">
        <v>30000</v>
      </c>
      <c r="S898" s="35">
        <v>30000</v>
      </c>
      <c r="T898" s="6">
        <v>1</v>
      </c>
      <c r="U898" s="6">
        <v>1</v>
      </c>
      <c r="V898" s="5" t="s">
        <v>319</v>
      </c>
      <c r="W898" s="6" t="s">
        <v>1057</v>
      </c>
      <c r="X898" s="6">
        <v>14</v>
      </c>
      <c r="Y898" s="32">
        <v>21</v>
      </c>
      <c r="Z898" s="32" t="s">
        <v>1079</v>
      </c>
      <c r="AA898" s="122"/>
      <c r="AB898" s="32">
        <v>0</v>
      </c>
      <c r="AC898" s="32">
        <v>0</v>
      </c>
      <c r="AD898" s="32">
        <v>0</v>
      </c>
      <c r="AE898" s="10">
        <v>0</v>
      </c>
      <c r="AF898" s="10"/>
    </row>
    <row r="899" spans="1:32" ht="25.5" x14ac:dyDescent="0.2">
      <c r="A899" s="130">
        <f>IF(B899&gt;0,MAX($A$4:A898)+1,"")</f>
        <v>896</v>
      </c>
      <c r="B899" s="32" t="s">
        <v>86</v>
      </c>
      <c r="C899" s="32">
        <v>5</v>
      </c>
      <c r="D899" s="31" t="s">
        <v>1017</v>
      </c>
      <c r="E899" s="32" t="s">
        <v>7286</v>
      </c>
      <c r="F899" s="32" t="s">
        <v>7548</v>
      </c>
      <c r="G899" s="7" t="s">
        <v>7549</v>
      </c>
      <c r="H899" s="125">
        <v>97894610362</v>
      </c>
      <c r="I899" s="125" t="s">
        <v>7550</v>
      </c>
      <c r="J899" s="32"/>
      <c r="K899" s="32"/>
      <c r="L899" s="32"/>
      <c r="M899" s="32"/>
      <c r="N899" s="32" t="s">
        <v>7551</v>
      </c>
      <c r="O899" s="32" t="s">
        <v>7552</v>
      </c>
      <c r="P899" s="32"/>
      <c r="Q899" s="32">
        <v>1</v>
      </c>
      <c r="R899" s="35">
        <v>100000</v>
      </c>
      <c r="S899" s="35">
        <v>50000</v>
      </c>
      <c r="T899" s="6">
        <v>1</v>
      </c>
      <c r="U899" s="6">
        <v>1</v>
      </c>
      <c r="V899" s="5" t="s">
        <v>319</v>
      </c>
      <c r="W899" s="6" t="s">
        <v>1057</v>
      </c>
      <c r="X899" s="6">
        <v>14</v>
      </c>
      <c r="Y899" s="32">
        <v>21</v>
      </c>
      <c r="Z899" s="32" t="s">
        <v>1079</v>
      </c>
      <c r="AA899" s="122"/>
      <c r="AB899" s="32">
        <v>0</v>
      </c>
      <c r="AC899" s="32">
        <v>0</v>
      </c>
      <c r="AD899" s="32">
        <v>0</v>
      </c>
      <c r="AE899" s="10">
        <v>0</v>
      </c>
      <c r="AF899" s="10"/>
    </row>
    <row r="900" spans="1:32" ht="25.5" x14ac:dyDescent="0.2">
      <c r="A900" s="130">
        <f>IF(B900&gt;0,MAX($A$4:A899)+1,"")</f>
        <v>897</v>
      </c>
      <c r="B900" s="32" t="s">
        <v>86</v>
      </c>
      <c r="C900" s="32">
        <v>5</v>
      </c>
      <c r="D900" s="31" t="s">
        <v>1017</v>
      </c>
      <c r="E900" s="32" t="s">
        <v>7286</v>
      </c>
      <c r="F900" s="32" t="s">
        <v>7553</v>
      </c>
      <c r="G900" s="7" t="s">
        <v>7554</v>
      </c>
      <c r="H900" s="125" t="s">
        <v>7555</v>
      </c>
      <c r="I900" s="125" t="s">
        <v>7556</v>
      </c>
      <c r="J900" s="32"/>
      <c r="K900" s="32"/>
      <c r="L900" s="32"/>
      <c r="M900" s="32"/>
      <c r="N900" s="32" t="s">
        <v>7557</v>
      </c>
      <c r="O900" s="32" t="s">
        <v>7558</v>
      </c>
      <c r="P900" s="32"/>
      <c r="Q900" s="32">
        <v>1</v>
      </c>
      <c r="R900" s="35">
        <v>40000</v>
      </c>
      <c r="S900" s="35">
        <v>40000</v>
      </c>
      <c r="T900" s="6">
        <v>1</v>
      </c>
      <c r="U900" s="6">
        <v>1</v>
      </c>
      <c r="V900" s="5" t="s">
        <v>329</v>
      </c>
      <c r="W900" s="6" t="s">
        <v>1057</v>
      </c>
      <c r="X900" s="6">
        <v>14</v>
      </c>
      <c r="Y900" s="32">
        <v>21</v>
      </c>
      <c r="Z900" s="32" t="s">
        <v>1079</v>
      </c>
      <c r="AA900" s="122"/>
      <c r="AB900" s="32">
        <v>0</v>
      </c>
      <c r="AC900" s="32">
        <v>0</v>
      </c>
      <c r="AD900" s="32">
        <v>0</v>
      </c>
      <c r="AE900" s="10">
        <v>0</v>
      </c>
      <c r="AF900" s="10"/>
    </row>
    <row r="901" spans="1:32" ht="25.5" x14ac:dyDescent="0.2">
      <c r="A901" s="130">
        <f>IF(B901&gt;0,MAX($A$4:A900)+1,"")</f>
        <v>898</v>
      </c>
      <c r="B901" s="32" t="s">
        <v>86</v>
      </c>
      <c r="C901" s="32">
        <v>5</v>
      </c>
      <c r="D901" s="31" t="s">
        <v>1017</v>
      </c>
      <c r="E901" s="32" t="s">
        <v>7286</v>
      </c>
      <c r="F901" s="32" t="s">
        <v>7559</v>
      </c>
      <c r="G901" s="7" t="s">
        <v>7560</v>
      </c>
      <c r="H901" s="125" t="s">
        <v>7561</v>
      </c>
      <c r="I901" s="125" t="s">
        <v>7562</v>
      </c>
      <c r="J901" s="32"/>
      <c r="K901" s="32"/>
      <c r="L901" s="32"/>
      <c r="M901" s="32"/>
      <c r="N901" s="32" t="s">
        <v>7563</v>
      </c>
      <c r="O901" s="32" t="s">
        <v>7564</v>
      </c>
      <c r="P901" s="32"/>
      <c r="Q901" s="32">
        <v>1</v>
      </c>
      <c r="R901" s="35">
        <v>20000</v>
      </c>
      <c r="S901" s="35">
        <v>20000</v>
      </c>
      <c r="T901" s="6">
        <v>1</v>
      </c>
      <c r="U901" s="6">
        <v>1</v>
      </c>
      <c r="V901" s="5" t="s">
        <v>319</v>
      </c>
      <c r="W901" s="6" t="s">
        <v>1057</v>
      </c>
      <c r="X901" s="6">
        <v>14</v>
      </c>
      <c r="Y901" s="32">
        <v>21</v>
      </c>
      <c r="Z901" s="32" t="s">
        <v>1079</v>
      </c>
      <c r="AA901" s="122"/>
      <c r="AB901" s="32">
        <v>0</v>
      </c>
      <c r="AC901" s="32">
        <v>0</v>
      </c>
      <c r="AD901" s="32">
        <v>0</v>
      </c>
      <c r="AE901" s="10">
        <v>0</v>
      </c>
      <c r="AF901" s="10"/>
    </row>
    <row r="902" spans="1:32" ht="25.5" x14ac:dyDescent="0.2">
      <c r="A902" s="130">
        <f>IF(B902&gt;0,MAX($A$4:A901)+1,"")</f>
        <v>899</v>
      </c>
      <c r="B902" s="32" t="s">
        <v>86</v>
      </c>
      <c r="C902" s="32">
        <v>5</v>
      </c>
      <c r="D902" s="31" t="s">
        <v>1017</v>
      </c>
      <c r="E902" s="32" t="s">
        <v>7286</v>
      </c>
      <c r="F902" s="32" t="s">
        <v>7565</v>
      </c>
      <c r="G902" s="7" t="s">
        <v>7566</v>
      </c>
      <c r="H902" s="125">
        <v>85224727471</v>
      </c>
      <c r="I902" s="125" t="s">
        <v>7567</v>
      </c>
      <c r="J902" s="32"/>
      <c r="K902" s="32"/>
      <c r="L902" s="32"/>
      <c r="M902" s="32"/>
      <c r="N902" s="32" t="s">
        <v>7403</v>
      </c>
      <c r="O902" s="32" t="s">
        <v>7568</v>
      </c>
      <c r="P902" s="32"/>
      <c r="Q902" s="32">
        <v>1</v>
      </c>
      <c r="R902" s="35">
        <v>30000</v>
      </c>
      <c r="S902" s="35">
        <v>30000</v>
      </c>
      <c r="T902" s="6">
        <v>1</v>
      </c>
      <c r="U902" s="6">
        <v>1</v>
      </c>
      <c r="V902" s="5" t="s">
        <v>321</v>
      </c>
      <c r="W902" s="6" t="s">
        <v>1057</v>
      </c>
      <c r="X902" s="6">
        <v>14</v>
      </c>
      <c r="Y902" s="32">
        <v>21</v>
      </c>
      <c r="Z902" s="32" t="s">
        <v>1079</v>
      </c>
      <c r="AA902" s="122"/>
      <c r="AB902" s="32">
        <v>0</v>
      </c>
      <c r="AC902" s="32">
        <v>0</v>
      </c>
      <c r="AD902" s="32">
        <v>0</v>
      </c>
      <c r="AE902" s="10">
        <v>0</v>
      </c>
      <c r="AF902" s="10"/>
    </row>
    <row r="903" spans="1:32" ht="25.5" x14ac:dyDescent="0.2">
      <c r="A903" s="130">
        <f>IF(B903&gt;0,MAX($A$4:A902)+1,"")</f>
        <v>900</v>
      </c>
      <c r="B903" s="32" t="s">
        <v>86</v>
      </c>
      <c r="C903" s="32">
        <v>5</v>
      </c>
      <c r="D903" s="31" t="s">
        <v>1017</v>
      </c>
      <c r="E903" s="32" t="s">
        <v>7286</v>
      </c>
      <c r="F903" s="32" t="s">
        <v>7569</v>
      </c>
      <c r="G903" s="7" t="s">
        <v>7570</v>
      </c>
      <c r="H903" s="125" t="s">
        <v>7571</v>
      </c>
      <c r="I903" s="125" t="s">
        <v>7572</v>
      </c>
      <c r="J903" s="32"/>
      <c r="K903" s="32"/>
      <c r="L903" s="32"/>
      <c r="M903" s="32"/>
      <c r="N903" s="32" t="s">
        <v>7573</v>
      </c>
      <c r="O903" s="32" t="s">
        <v>7574</v>
      </c>
      <c r="P903" s="32"/>
      <c r="Q903" s="32">
        <v>1</v>
      </c>
      <c r="R903" s="35">
        <v>20000</v>
      </c>
      <c r="S903" s="35">
        <v>20000</v>
      </c>
      <c r="T903" s="6">
        <v>1</v>
      </c>
      <c r="U903" s="6">
        <v>1</v>
      </c>
      <c r="V903" s="5" t="s">
        <v>321</v>
      </c>
      <c r="W903" s="6" t="s">
        <v>1057</v>
      </c>
      <c r="X903" s="6">
        <v>14</v>
      </c>
      <c r="Y903" s="32">
        <v>21</v>
      </c>
      <c r="Z903" s="32" t="s">
        <v>1079</v>
      </c>
      <c r="AA903" s="122"/>
      <c r="AB903" s="32">
        <v>0</v>
      </c>
      <c r="AC903" s="32">
        <v>0</v>
      </c>
      <c r="AD903" s="32">
        <v>0</v>
      </c>
      <c r="AE903" s="10">
        <v>0</v>
      </c>
      <c r="AF903" s="10"/>
    </row>
    <row r="904" spans="1:32" ht="25.5" x14ac:dyDescent="0.2">
      <c r="A904" s="130">
        <f>IF(B904&gt;0,MAX($A$4:A903)+1,"")</f>
        <v>901</v>
      </c>
      <c r="B904" s="32" t="s">
        <v>86</v>
      </c>
      <c r="C904" s="32">
        <v>5</v>
      </c>
      <c r="D904" s="31" t="s">
        <v>1017</v>
      </c>
      <c r="E904" s="32" t="s">
        <v>7286</v>
      </c>
      <c r="F904" s="32" t="s">
        <v>7468</v>
      </c>
      <c r="G904" s="7" t="s">
        <v>7575</v>
      </c>
      <c r="H904" s="125" t="s">
        <v>7576</v>
      </c>
      <c r="I904" s="125" t="s">
        <v>7470</v>
      </c>
      <c r="J904" s="32"/>
      <c r="K904" s="32"/>
      <c r="L904" s="32"/>
      <c r="M904" s="32"/>
      <c r="N904" s="32" t="s">
        <v>7471</v>
      </c>
      <c r="O904" s="32" t="s">
        <v>7577</v>
      </c>
      <c r="P904" s="32"/>
      <c r="Q904" s="32">
        <v>1</v>
      </c>
      <c r="R904" s="35">
        <v>50000</v>
      </c>
      <c r="S904" s="35">
        <v>50000</v>
      </c>
      <c r="T904" s="6">
        <v>1</v>
      </c>
      <c r="U904" s="6">
        <v>1</v>
      </c>
      <c r="V904" s="5" t="s">
        <v>329</v>
      </c>
      <c r="W904" s="6" t="s">
        <v>1057</v>
      </c>
      <c r="X904" s="6">
        <v>14</v>
      </c>
      <c r="Y904" s="32">
        <v>21</v>
      </c>
      <c r="Z904" s="32" t="s">
        <v>1079</v>
      </c>
      <c r="AA904" s="122"/>
      <c r="AB904" s="32">
        <v>0</v>
      </c>
      <c r="AC904" s="32">
        <v>0</v>
      </c>
      <c r="AD904" s="32">
        <v>0</v>
      </c>
      <c r="AE904" s="10">
        <v>0</v>
      </c>
      <c r="AF904" s="10"/>
    </row>
    <row r="905" spans="1:32" ht="25.5" x14ac:dyDescent="0.2">
      <c r="A905" s="130">
        <f>IF(B905&gt;0,MAX($A$4:A904)+1,"")</f>
        <v>902</v>
      </c>
      <c r="B905" s="32" t="s">
        <v>86</v>
      </c>
      <c r="C905" s="32">
        <v>5</v>
      </c>
      <c r="D905" s="31" t="s">
        <v>1017</v>
      </c>
      <c r="E905" s="32" t="s">
        <v>7286</v>
      </c>
      <c r="F905" s="32" t="s">
        <v>7578</v>
      </c>
      <c r="G905" s="125" t="s">
        <v>7579</v>
      </c>
      <c r="H905" s="125" t="s">
        <v>7580</v>
      </c>
      <c r="I905" s="125" t="s">
        <v>7581</v>
      </c>
      <c r="J905" s="32"/>
      <c r="K905" s="32"/>
      <c r="L905" s="32"/>
      <c r="M905" s="32"/>
      <c r="N905" s="32" t="s">
        <v>7582</v>
      </c>
      <c r="O905" s="32" t="s">
        <v>7583</v>
      </c>
      <c r="P905" s="32"/>
      <c r="Q905" s="32">
        <v>1</v>
      </c>
      <c r="R905" s="35">
        <v>40000</v>
      </c>
      <c r="S905" s="35">
        <v>40000</v>
      </c>
      <c r="T905" s="6">
        <v>1</v>
      </c>
      <c r="U905" s="6">
        <v>1</v>
      </c>
      <c r="V905" s="5" t="s">
        <v>321</v>
      </c>
      <c r="W905" s="6">
        <v>116</v>
      </c>
      <c r="X905" s="6">
        <v>14</v>
      </c>
      <c r="Y905" s="32">
        <v>21</v>
      </c>
      <c r="Z905" s="32" t="s">
        <v>1079</v>
      </c>
      <c r="AA905" s="122"/>
      <c r="AB905" s="32">
        <v>0</v>
      </c>
      <c r="AC905" s="32">
        <v>0</v>
      </c>
      <c r="AD905" s="32">
        <v>0</v>
      </c>
      <c r="AE905" s="10">
        <v>0</v>
      </c>
      <c r="AF905" s="10"/>
    </row>
    <row r="906" spans="1:32" ht="25.5" x14ac:dyDescent="0.2">
      <c r="A906" s="130">
        <f>IF(B906&gt;0,MAX($A$4:A905)+1,"")</f>
        <v>903</v>
      </c>
      <c r="B906" s="32" t="s">
        <v>86</v>
      </c>
      <c r="C906" s="32">
        <v>5</v>
      </c>
      <c r="D906" s="31" t="s">
        <v>1017</v>
      </c>
      <c r="E906" s="32" t="s">
        <v>7286</v>
      </c>
      <c r="F906" s="32" t="s">
        <v>7584</v>
      </c>
      <c r="G906" s="7" t="s">
        <v>7585</v>
      </c>
      <c r="H906" s="125" t="s">
        <v>7586</v>
      </c>
      <c r="I906" s="125" t="s">
        <v>7587</v>
      </c>
      <c r="J906" s="32"/>
      <c r="K906" s="32"/>
      <c r="L906" s="32"/>
      <c r="M906" s="32"/>
      <c r="N906" s="32" t="s">
        <v>7588</v>
      </c>
      <c r="O906" s="32" t="s">
        <v>7589</v>
      </c>
      <c r="P906" s="32"/>
      <c r="Q906" s="32">
        <v>1</v>
      </c>
      <c r="R906" s="35">
        <v>10000</v>
      </c>
      <c r="S906" s="35">
        <v>10000</v>
      </c>
      <c r="T906" s="6">
        <v>1</v>
      </c>
      <c r="U906" s="6">
        <v>1</v>
      </c>
      <c r="V906" s="5" t="s">
        <v>321</v>
      </c>
      <c r="W906" s="6" t="s">
        <v>1057</v>
      </c>
      <c r="X906" s="6">
        <v>14</v>
      </c>
      <c r="Y906" s="32">
        <v>21</v>
      </c>
      <c r="Z906" s="32" t="s">
        <v>1079</v>
      </c>
      <c r="AA906" s="122"/>
      <c r="AB906" s="32">
        <v>0</v>
      </c>
      <c r="AC906" s="32">
        <v>0</v>
      </c>
      <c r="AD906" s="32">
        <v>0</v>
      </c>
      <c r="AE906" s="10">
        <v>0</v>
      </c>
      <c r="AF906" s="10"/>
    </row>
    <row r="907" spans="1:32" ht="25.5" x14ac:dyDescent="0.2">
      <c r="A907" s="130">
        <f>IF(B907&gt;0,MAX($A$4:A906)+1,"")</f>
        <v>904</v>
      </c>
      <c r="B907" s="32" t="s">
        <v>86</v>
      </c>
      <c r="C907" s="32">
        <v>5</v>
      </c>
      <c r="D907" s="31" t="s">
        <v>1017</v>
      </c>
      <c r="E907" s="32" t="s">
        <v>7286</v>
      </c>
      <c r="F907" s="32" t="s">
        <v>7590</v>
      </c>
      <c r="G907" s="7" t="s">
        <v>7591</v>
      </c>
      <c r="H907" s="125" t="s">
        <v>7592</v>
      </c>
      <c r="I907" s="125" t="s">
        <v>7593</v>
      </c>
      <c r="J907" s="32"/>
      <c r="K907" s="32"/>
      <c r="L907" s="32"/>
      <c r="M907" s="32"/>
      <c r="N907" s="32" t="s">
        <v>7594</v>
      </c>
      <c r="O907" s="32" t="s">
        <v>7595</v>
      </c>
      <c r="P907" s="32"/>
      <c r="Q907" s="32">
        <v>1</v>
      </c>
      <c r="R907" s="35">
        <v>15000</v>
      </c>
      <c r="S907" s="35">
        <v>15000</v>
      </c>
      <c r="T907" s="6">
        <v>1</v>
      </c>
      <c r="U907" s="6">
        <v>1</v>
      </c>
      <c r="V907" s="5" t="s">
        <v>321</v>
      </c>
      <c r="W907" s="6" t="s">
        <v>1057</v>
      </c>
      <c r="X907" s="6">
        <v>14</v>
      </c>
      <c r="Y907" s="32">
        <v>21</v>
      </c>
      <c r="Z907" s="32" t="s">
        <v>1079</v>
      </c>
      <c r="AA907" s="122"/>
      <c r="AB907" s="32">
        <v>0</v>
      </c>
      <c r="AC907" s="32">
        <v>0</v>
      </c>
      <c r="AD907" s="32">
        <v>0</v>
      </c>
      <c r="AE907" s="10">
        <v>0</v>
      </c>
      <c r="AF907" s="10"/>
    </row>
    <row r="908" spans="1:32" ht="38.25" x14ac:dyDescent="0.2">
      <c r="A908" s="130">
        <f>IF(B908&gt;0,MAX($A$4:A907)+1,"")</f>
        <v>905</v>
      </c>
      <c r="B908" s="32" t="s">
        <v>86</v>
      </c>
      <c r="C908" s="32">
        <v>5</v>
      </c>
      <c r="D908" s="31" t="s">
        <v>1017</v>
      </c>
      <c r="E908" s="32" t="s">
        <v>7286</v>
      </c>
      <c r="F908" s="32" t="s">
        <v>7596</v>
      </c>
      <c r="G908" s="7" t="s">
        <v>7597</v>
      </c>
      <c r="H908" s="125" t="s">
        <v>7598</v>
      </c>
      <c r="I908" s="125" t="s">
        <v>7599</v>
      </c>
      <c r="J908" s="32"/>
      <c r="K908" s="32"/>
      <c r="L908" s="32"/>
      <c r="M908" s="32"/>
      <c r="N908" s="32" t="s">
        <v>7600</v>
      </c>
      <c r="O908" s="32" t="s">
        <v>7601</v>
      </c>
      <c r="P908" s="32"/>
      <c r="Q908" s="32">
        <v>1</v>
      </c>
      <c r="R908" s="35">
        <v>40000</v>
      </c>
      <c r="S908" s="35">
        <v>40000</v>
      </c>
      <c r="T908" s="6">
        <v>1</v>
      </c>
      <c r="U908" s="6">
        <v>1</v>
      </c>
      <c r="V908" s="5" t="s">
        <v>319</v>
      </c>
      <c r="W908" s="6" t="s">
        <v>1057</v>
      </c>
      <c r="X908" s="6">
        <v>14</v>
      </c>
      <c r="Y908" s="32">
        <v>21</v>
      </c>
      <c r="Z908" s="32" t="s">
        <v>1079</v>
      </c>
      <c r="AA908" s="122"/>
      <c r="AB908" s="32">
        <v>0</v>
      </c>
      <c r="AC908" s="32">
        <v>0</v>
      </c>
      <c r="AD908" s="32">
        <v>0</v>
      </c>
      <c r="AE908" s="10">
        <v>0</v>
      </c>
      <c r="AF908" s="10"/>
    </row>
    <row r="909" spans="1:32" ht="25.5" x14ac:dyDescent="0.2">
      <c r="A909" s="130">
        <f>IF(B909&gt;0,MAX($A$4:A908)+1,"")</f>
        <v>906</v>
      </c>
      <c r="B909" s="32" t="s">
        <v>86</v>
      </c>
      <c r="C909" s="32">
        <v>5</v>
      </c>
      <c r="D909" s="31" t="s">
        <v>1017</v>
      </c>
      <c r="E909" s="32" t="s">
        <v>7286</v>
      </c>
      <c r="F909" s="32" t="s">
        <v>7602</v>
      </c>
      <c r="G909" s="7" t="s">
        <v>7603</v>
      </c>
      <c r="H909" s="125" t="s">
        <v>7604</v>
      </c>
      <c r="I909" s="125" t="s">
        <v>7605</v>
      </c>
      <c r="J909" s="32"/>
      <c r="K909" s="32"/>
      <c r="L909" s="32"/>
      <c r="M909" s="32"/>
      <c r="N909" s="32" t="s">
        <v>7606</v>
      </c>
      <c r="O909" s="32" t="s">
        <v>7607</v>
      </c>
      <c r="P909" s="32"/>
      <c r="Q909" s="32">
        <v>1</v>
      </c>
      <c r="R909" s="35">
        <v>10000</v>
      </c>
      <c r="S909" s="35">
        <v>10000</v>
      </c>
      <c r="T909" s="6">
        <v>1</v>
      </c>
      <c r="U909" s="6">
        <v>1</v>
      </c>
      <c r="V909" s="5" t="s">
        <v>319</v>
      </c>
      <c r="W909" s="6" t="s">
        <v>1057</v>
      </c>
      <c r="X909" s="6">
        <v>14</v>
      </c>
      <c r="Y909" s="32">
        <v>21</v>
      </c>
      <c r="Z909" s="32" t="s">
        <v>1079</v>
      </c>
      <c r="AA909" s="122"/>
      <c r="AB909" s="32">
        <v>0</v>
      </c>
      <c r="AC909" s="32">
        <v>0</v>
      </c>
      <c r="AD909" s="32">
        <v>0</v>
      </c>
      <c r="AE909" s="10">
        <v>0</v>
      </c>
      <c r="AF909" s="10"/>
    </row>
    <row r="910" spans="1:32" ht="25.5" x14ac:dyDescent="0.2">
      <c r="A910" s="130">
        <f>IF(B910&gt;0,MAX($A$4:A909)+1,"")</f>
        <v>907</v>
      </c>
      <c r="B910" s="32" t="s">
        <v>86</v>
      </c>
      <c r="C910" s="32">
        <v>5</v>
      </c>
      <c r="D910" s="31" t="s">
        <v>1017</v>
      </c>
      <c r="E910" s="32" t="s">
        <v>7286</v>
      </c>
      <c r="F910" s="32" t="s">
        <v>7608</v>
      </c>
      <c r="G910" s="7" t="s">
        <v>7609</v>
      </c>
      <c r="H910" s="125" t="s">
        <v>7610</v>
      </c>
      <c r="I910" s="125" t="s">
        <v>7611</v>
      </c>
      <c r="J910" s="32"/>
      <c r="K910" s="32"/>
      <c r="L910" s="32"/>
      <c r="M910" s="32"/>
      <c r="N910" s="32" t="s">
        <v>7612</v>
      </c>
      <c r="O910" s="32" t="s">
        <v>7613</v>
      </c>
      <c r="P910" s="32"/>
      <c r="Q910" s="32">
        <v>1</v>
      </c>
      <c r="R910" s="35">
        <v>25000</v>
      </c>
      <c r="S910" s="35">
        <v>25000</v>
      </c>
      <c r="T910" s="6">
        <v>1</v>
      </c>
      <c r="U910" s="6">
        <v>1</v>
      </c>
      <c r="V910" s="5" t="s">
        <v>321</v>
      </c>
      <c r="W910" s="6" t="s">
        <v>1057</v>
      </c>
      <c r="X910" s="6">
        <v>14</v>
      </c>
      <c r="Y910" s="32">
        <v>21</v>
      </c>
      <c r="Z910" s="32" t="s">
        <v>1079</v>
      </c>
      <c r="AA910" s="122"/>
      <c r="AB910" s="32">
        <v>0</v>
      </c>
      <c r="AC910" s="32">
        <v>0</v>
      </c>
      <c r="AD910" s="32">
        <v>0</v>
      </c>
      <c r="AE910" s="10">
        <v>0</v>
      </c>
      <c r="AF910" s="10"/>
    </row>
    <row r="911" spans="1:32" ht="25.5" x14ac:dyDescent="0.2">
      <c r="A911" s="130">
        <f>IF(B911&gt;0,MAX($A$4:A910)+1,"")</f>
        <v>908</v>
      </c>
      <c r="B911" s="32" t="s">
        <v>86</v>
      </c>
      <c r="C911" s="32">
        <v>5</v>
      </c>
      <c r="D911" s="31" t="s">
        <v>1017</v>
      </c>
      <c r="E911" s="32" t="s">
        <v>7286</v>
      </c>
      <c r="F911" s="32" t="s">
        <v>7614</v>
      </c>
      <c r="G911" s="7" t="s">
        <v>7615</v>
      </c>
      <c r="H911" s="125">
        <v>35048997850</v>
      </c>
      <c r="I911" s="125" t="s">
        <v>7616</v>
      </c>
      <c r="J911" s="32"/>
      <c r="K911" s="32"/>
      <c r="L911" s="32"/>
      <c r="M911" s="32"/>
      <c r="N911" s="32" t="s">
        <v>7617</v>
      </c>
      <c r="O911" s="32" t="s">
        <v>7618</v>
      </c>
      <c r="P911" s="32"/>
      <c r="Q911" s="32">
        <v>1</v>
      </c>
      <c r="R911" s="35">
        <v>400000</v>
      </c>
      <c r="S911" s="35">
        <v>400000</v>
      </c>
      <c r="T911" s="6">
        <v>1</v>
      </c>
      <c r="U911" s="6">
        <v>1</v>
      </c>
      <c r="V911" s="5" t="s">
        <v>329</v>
      </c>
      <c r="W911" s="6" t="s">
        <v>1057</v>
      </c>
      <c r="X911" s="6">
        <v>14</v>
      </c>
      <c r="Y911" s="32">
        <v>21</v>
      </c>
      <c r="Z911" s="32" t="s">
        <v>1079</v>
      </c>
      <c r="AA911" s="122"/>
      <c r="AB911" s="32">
        <v>0</v>
      </c>
      <c r="AC911" s="32">
        <v>0</v>
      </c>
      <c r="AD911" s="32">
        <v>0</v>
      </c>
      <c r="AE911" s="10">
        <v>0</v>
      </c>
      <c r="AF911" s="10"/>
    </row>
    <row r="912" spans="1:32" ht="25.5" x14ac:dyDescent="0.2">
      <c r="A912" s="130">
        <f>IF(B912&gt;0,MAX($A$4:A911)+1,"")</f>
        <v>909</v>
      </c>
      <c r="B912" s="32" t="s">
        <v>86</v>
      </c>
      <c r="C912" s="32">
        <v>5</v>
      </c>
      <c r="D912" s="31" t="s">
        <v>1017</v>
      </c>
      <c r="E912" s="32" t="s">
        <v>7286</v>
      </c>
      <c r="F912" s="32" t="s">
        <v>7535</v>
      </c>
      <c r="G912" s="7" t="s">
        <v>7619</v>
      </c>
      <c r="H912" s="125" t="s">
        <v>7620</v>
      </c>
      <c r="I912" s="125" t="s">
        <v>7537</v>
      </c>
      <c r="J912" s="32"/>
      <c r="K912" s="32"/>
      <c r="L912" s="32"/>
      <c r="M912" s="32"/>
      <c r="N912" s="32" t="s">
        <v>7538</v>
      </c>
      <c r="O912" s="32" t="s">
        <v>7621</v>
      </c>
      <c r="P912" s="32"/>
      <c r="Q912" s="32">
        <v>1</v>
      </c>
      <c r="R912" s="35">
        <v>110000</v>
      </c>
      <c r="S912" s="35">
        <v>110000</v>
      </c>
      <c r="T912" s="6">
        <v>1</v>
      </c>
      <c r="U912" s="6">
        <v>1</v>
      </c>
      <c r="V912" s="5" t="s">
        <v>319</v>
      </c>
      <c r="W912" s="6" t="s">
        <v>1057</v>
      </c>
      <c r="X912" s="6">
        <v>14</v>
      </c>
      <c r="Y912" s="32">
        <v>21</v>
      </c>
      <c r="Z912" s="32" t="s">
        <v>1079</v>
      </c>
      <c r="AA912" s="122"/>
      <c r="AB912" s="32">
        <v>0</v>
      </c>
      <c r="AC912" s="32">
        <v>0</v>
      </c>
      <c r="AD912" s="32">
        <v>0</v>
      </c>
      <c r="AE912" s="10">
        <v>0</v>
      </c>
      <c r="AF912" s="10"/>
    </row>
    <row r="913" spans="1:32" ht="38.25" x14ac:dyDescent="0.2">
      <c r="A913" s="130">
        <f>IF(B913&gt;0,MAX($A$4:A912)+1,"")</f>
        <v>910</v>
      </c>
      <c r="B913" s="32" t="s">
        <v>86</v>
      </c>
      <c r="C913" s="32">
        <v>5</v>
      </c>
      <c r="D913" s="31" t="s">
        <v>1017</v>
      </c>
      <c r="E913" s="32" t="s">
        <v>7286</v>
      </c>
      <c r="F913" s="32" t="s">
        <v>7548</v>
      </c>
      <c r="G913" s="7" t="s">
        <v>7622</v>
      </c>
      <c r="H913" s="125" t="s">
        <v>7623</v>
      </c>
      <c r="I913" s="125" t="s">
        <v>7550</v>
      </c>
      <c r="J913" s="32"/>
      <c r="K913" s="32"/>
      <c r="L913" s="32"/>
      <c r="M913" s="32"/>
      <c r="N913" s="32" t="s">
        <v>7551</v>
      </c>
      <c r="O913" s="32" t="s">
        <v>7624</v>
      </c>
      <c r="P913" s="32"/>
      <c r="Q913" s="32">
        <v>1</v>
      </c>
      <c r="R913" s="35">
        <v>20000</v>
      </c>
      <c r="S913" s="35">
        <v>20000</v>
      </c>
      <c r="T913" s="6">
        <v>1</v>
      </c>
      <c r="U913" s="6">
        <v>1</v>
      </c>
      <c r="V913" s="5" t="s">
        <v>329</v>
      </c>
      <c r="W913" s="6" t="s">
        <v>1057</v>
      </c>
      <c r="X913" s="6">
        <v>14</v>
      </c>
      <c r="Y913" s="32">
        <v>23</v>
      </c>
      <c r="Z913" s="32" t="s">
        <v>1079</v>
      </c>
      <c r="AA913" s="122"/>
      <c r="AB913" s="32">
        <v>0</v>
      </c>
      <c r="AC913" s="32">
        <v>0</v>
      </c>
      <c r="AD913" s="32">
        <v>0</v>
      </c>
      <c r="AE913" s="10">
        <v>0</v>
      </c>
      <c r="AF913" s="10"/>
    </row>
    <row r="914" spans="1:32" ht="38.25" x14ac:dyDescent="0.2">
      <c r="A914" s="130">
        <f>IF(B914&gt;0,MAX($A$4:A913)+1,"")</f>
        <v>911</v>
      </c>
      <c r="B914" s="32" t="s">
        <v>86</v>
      </c>
      <c r="C914" s="32">
        <v>5</v>
      </c>
      <c r="D914" s="31" t="s">
        <v>1017</v>
      </c>
      <c r="E914" s="32" t="s">
        <v>7286</v>
      </c>
      <c r="F914" s="32" t="s">
        <v>7535</v>
      </c>
      <c r="G914" s="7" t="s">
        <v>7619</v>
      </c>
      <c r="H914" s="125" t="s">
        <v>7620</v>
      </c>
      <c r="I914" s="125" t="s">
        <v>7537</v>
      </c>
      <c r="J914" s="32"/>
      <c r="K914" s="32"/>
      <c r="L914" s="32"/>
      <c r="M914" s="32"/>
      <c r="N914" s="32" t="s">
        <v>7538</v>
      </c>
      <c r="O914" s="32" t="s">
        <v>7625</v>
      </c>
      <c r="P914" s="32"/>
      <c r="Q914" s="32">
        <v>1</v>
      </c>
      <c r="R914" s="35">
        <v>50000</v>
      </c>
      <c r="S914" s="35">
        <v>50000</v>
      </c>
      <c r="T914" s="6">
        <v>1</v>
      </c>
      <c r="U914" s="6">
        <v>1</v>
      </c>
      <c r="V914" s="5" t="s">
        <v>319</v>
      </c>
      <c r="W914" s="6" t="s">
        <v>1057</v>
      </c>
      <c r="X914" s="6">
        <v>14</v>
      </c>
      <c r="Y914" s="32">
        <v>23</v>
      </c>
      <c r="Z914" s="32" t="s">
        <v>1078</v>
      </c>
      <c r="AA914" s="122"/>
      <c r="AB914" s="32">
        <v>0</v>
      </c>
      <c r="AC914" s="32">
        <v>0</v>
      </c>
      <c r="AD914" s="32">
        <v>0</v>
      </c>
      <c r="AE914" s="10">
        <v>0</v>
      </c>
      <c r="AF914" s="10"/>
    </row>
    <row r="915" spans="1:32" ht="25.5" x14ac:dyDescent="0.2">
      <c r="A915" s="130">
        <f>IF(B915&gt;0,MAX($A$4:A914)+1,"")</f>
        <v>912</v>
      </c>
      <c r="B915" s="32" t="s">
        <v>86</v>
      </c>
      <c r="C915" s="32">
        <v>5</v>
      </c>
      <c r="D915" s="31" t="s">
        <v>1017</v>
      </c>
      <c r="E915" s="32" t="s">
        <v>7286</v>
      </c>
      <c r="F915" s="32" t="s">
        <v>7626</v>
      </c>
      <c r="G915" s="7" t="s">
        <v>7627</v>
      </c>
      <c r="H915" s="125" t="s">
        <v>7628</v>
      </c>
      <c r="I915" s="125" t="s">
        <v>7629</v>
      </c>
      <c r="J915" s="32"/>
      <c r="K915" s="32"/>
      <c r="L915" s="32"/>
      <c r="M915" s="32"/>
      <c r="N915" s="32" t="s">
        <v>7630</v>
      </c>
      <c r="O915" s="32" t="s">
        <v>7631</v>
      </c>
      <c r="P915" s="32"/>
      <c r="Q915" s="32">
        <v>1</v>
      </c>
      <c r="R915" s="35">
        <v>15000</v>
      </c>
      <c r="S915" s="35">
        <v>15000</v>
      </c>
      <c r="T915" s="6">
        <v>1</v>
      </c>
      <c r="U915" s="6">
        <v>1</v>
      </c>
      <c r="V915" s="5" t="s">
        <v>319</v>
      </c>
      <c r="W915" s="6" t="s">
        <v>1057</v>
      </c>
      <c r="X915" s="6">
        <v>14</v>
      </c>
      <c r="Y915" s="32">
        <v>21</v>
      </c>
      <c r="Z915" s="32" t="s">
        <v>1079</v>
      </c>
      <c r="AA915" s="122"/>
      <c r="AB915" s="32">
        <v>0</v>
      </c>
      <c r="AC915" s="32">
        <v>0</v>
      </c>
      <c r="AD915" s="32">
        <v>0</v>
      </c>
      <c r="AE915" s="10">
        <v>0</v>
      </c>
      <c r="AF915" s="10"/>
    </row>
    <row r="916" spans="1:32" ht="25.5" x14ac:dyDescent="0.2">
      <c r="A916" s="130">
        <f>IF(B916&gt;0,MAX($A$4:A915)+1,"")</f>
        <v>913</v>
      </c>
      <c r="B916" s="32" t="s">
        <v>86</v>
      </c>
      <c r="C916" s="32">
        <v>5</v>
      </c>
      <c r="D916" s="31" t="s">
        <v>1017</v>
      </c>
      <c r="E916" s="32" t="s">
        <v>7286</v>
      </c>
      <c r="F916" s="32" t="s">
        <v>7548</v>
      </c>
      <c r="G916" s="7" t="s">
        <v>7622</v>
      </c>
      <c r="H916" s="125" t="s">
        <v>7623</v>
      </c>
      <c r="I916" s="125" t="s">
        <v>7550</v>
      </c>
      <c r="J916" s="32"/>
      <c r="K916" s="32"/>
      <c r="L916" s="32"/>
      <c r="M916" s="32"/>
      <c r="N916" s="32" t="s">
        <v>7551</v>
      </c>
      <c r="O916" s="32" t="s">
        <v>7632</v>
      </c>
      <c r="P916" s="32"/>
      <c r="Q916" s="32">
        <v>1</v>
      </c>
      <c r="R916" s="35">
        <v>50000</v>
      </c>
      <c r="S916" s="35">
        <v>50000</v>
      </c>
      <c r="T916" s="6">
        <v>1</v>
      </c>
      <c r="U916" s="6">
        <v>1</v>
      </c>
      <c r="V916" s="5" t="s">
        <v>319</v>
      </c>
      <c r="W916" s="6" t="s">
        <v>1057</v>
      </c>
      <c r="X916" s="6">
        <v>14</v>
      </c>
      <c r="Y916" s="32">
        <v>21</v>
      </c>
      <c r="Z916" s="32" t="s">
        <v>1079</v>
      </c>
      <c r="AA916" s="122"/>
      <c r="AB916" s="32">
        <v>0</v>
      </c>
      <c r="AC916" s="32">
        <v>0</v>
      </c>
      <c r="AD916" s="32">
        <v>0</v>
      </c>
      <c r="AE916" s="10">
        <v>0</v>
      </c>
      <c r="AF916" s="10"/>
    </row>
    <row r="917" spans="1:32" ht="38.25" x14ac:dyDescent="0.2">
      <c r="A917" s="130">
        <f>IF(B917&gt;0,MAX($A$4:A916)+1,"")</f>
        <v>914</v>
      </c>
      <c r="B917" s="32" t="s">
        <v>86</v>
      </c>
      <c r="C917" s="32">
        <v>5</v>
      </c>
      <c r="D917" s="31" t="s">
        <v>1017</v>
      </c>
      <c r="E917" s="32" t="s">
        <v>7286</v>
      </c>
      <c r="F917" s="32" t="s">
        <v>7553</v>
      </c>
      <c r="G917" s="7" t="s">
        <v>7554</v>
      </c>
      <c r="H917" s="125" t="s">
        <v>7555</v>
      </c>
      <c r="I917" s="125" t="s">
        <v>7556</v>
      </c>
      <c r="J917" s="32"/>
      <c r="K917" s="32"/>
      <c r="L917" s="32"/>
      <c r="M917" s="32"/>
      <c r="N917" s="32" t="s">
        <v>7557</v>
      </c>
      <c r="O917" s="32" t="s">
        <v>7633</v>
      </c>
      <c r="P917" s="32"/>
      <c r="Q917" s="32">
        <v>1</v>
      </c>
      <c r="R917" s="35">
        <v>25000</v>
      </c>
      <c r="S917" s="35">
        <v>25000</v>
      </c>
      <c r="T917" s="6">
        <v>1</v>
      </c>
      <c r="U917" s="6">
        <v>1</v>
      </c>
      <c r="V917" s="5" t="s">
        <v>321</v>
      </c>
      <c r="W917" s="6" t="s">
        <v>1057</v>
      </c>
      <c r="X917" s="6">
        <v>14</v>
      </c>
      <c r="Y917" s="32">
        <v>21</v>
      </c>
      <c r="Z917" s="32" t="s">
        <v>1079</v>
      </c>
      <c r="AA917" s="122"/>
      <c r="AB917" s="32">
        <v>0</v>
      </c>
      <c r="AC917" s="32">
        <v>0</v>
      </c>
      <c r="AD917" s="32">
        <v>0</v>
      </c>
      <c r="AE917" s="10">
        <v>0</v>
      </c>
      <c r="AF917" s="10"/>
    </row>
    <row r="918" spans="1:32" ht="25.5" x14ac:dyDescent="0.2">
      <c r="A918" s="130">
        <f>IF(B918&gt;0,MAX($A$4:A917)+1,"")</f>
        <v>915</v>
      </c>
      <c r="B918" s="32" t="s">
        <v>86</v>
      </c>
      <c r="C918" s="32">
        <v>5</v>
      </c>
      <c r="D918" s="31" t="s">
        <v>1017</v>
      </c>
      <c r="E918" s="32" t="s">
        <v>7286</v>
      </c>
      <c r="F918" s="32" t="s">
        <v>7446</v>
      </c>
      <c r="G918" s="7" t="s">
        <v>7447</v>
      </c>
      <c r="H918" s="125">
        <v>17834732750</v>
      </c>
      <c r="I918" s="125" t="s">
        <v>7448</v>
      </c>
      <c r="J918" s="32"/>
      <c r="K918" s="32"/>
      <c r="L918" s="32"/>
      <c r="M918" s="32"/>
      <c r="N918" s="32" t="s">
        <v>7449</v>
      </c>
      <c r="O918" s="32" t="s">
        <v>7634</v>
      </c>
      <c r="P918" s="32"/>
      <c r="Q918" s="32">
        <v>1</v>
      </c>
      <c r="R918" s="35">
        <v>15000</v>
      </c>
      <c r="S918" s="35">
        <v>15000</v>
      </c>
      <c r="T918" s="6">
        <v>1</v>
      </c>
      <c r="U918" s="6">
        <v>1</v>
      </c>
      <c r="V918" s="5" t="s">
        <v>382</v>
      </c>
      <c r="W918" s="6" t="s">
        <v>1057</v>
      </c>
      <c r="X918" s="6">
        <v>14</v>
      </c>
      <c r="Y918" s="32">
        <v>21</v>
      </c>
      <c r="Z918" s="32" t="s">
        <v>1079</v>
      </c>
      <c r="AA918" s="122"/>
      <c r="AB918" s="32">
        <v>0</v>
      </c>
      <c r="AC918" s="32">
        <v>0</v>
      </c>
      <c r="AD918" s="32">
        <v>0</v>
      </c>
      <c r="AE918" s="10">
        <v>0</v>
      </c>
      <c r="AF918" s="10"/>
    </row>
    <row r="919" spans="1:32" ht="25.5" x14ac:dyDescent="0.2">
      <c r="A919" s="130">
        <f>IF(B919&gt;0,MAX($A$4:A918)+1,"")</f>
        <v>916</v>
      </c>
      <c r="B919" s="32" t="s">
        <v>86</v>
      </c>
      <c r="C919" s="32">
        <v>5</v>
      </c>
      <c r="D919" s="31" t="s">
        <v>1017</v>
      </c>
      <c r="E919" s="32" t="s">
        <v>7286</v>
      </c>
      <c r="F919" s="32" t="s">
        <v>7635</v>
      </c>
      <c r="G919" s="7" t="s">
        <v>7636</v>
      </c>
      <c r="H919" s="125">
        <v>75226535695</v>
      </c>
      <c r="I919" s="125" t="s">
        <v>7637</v>
      </c>
      <c r="J919" s="32"/>
      <c r="K919" s="32"/>
      <c r="L919" s="32"/>
      <c r="M919" s="32"/>
      <c r="N919" s="32" t="s">
        <v>7318</v>
      </c>
      <c r="O919" s="32" t="s">
        <v>7638</v>
      </c>
      <c r="P919" s="32"/>
      <c r="Q919" s="32">
        <v>1</v>
      </c>
      <c r="R919" s="35">
        <v>30000</v>
      </c>
      <c r="S919" s="35">
        <v>30000</v>
      </c>
      <c r="T919" s="6">
        <v>1</v>
      </c>
      <c r="U919" s="6">
        <v>1</v>
      </c>
      <c r="V919" s="5" t="s">
        <v>321</v>
      </c>
      <c r="W919" s="6" t="s">
        <v>1057</v>
      </c>
      <c r="X919" s="6">
        <v>14</v>
      </c>
      <c r="Y919" s="32">
        <v>21</v>
      </c>
      <c r="Z919" s="32" t="s">
        <v>1079</v>
      </c>
      <c r="AA919" s="122"/>
      <c r="AB919" s="32">
        <v>0</v>
      </c>
      <c r="AC919" s="32">
        <v>0</v>
      </c>
      <c r="AD919" s="32">
        <v>0</v>
      </c>
      <c r="AE919" s="10">
        <v>0</v>
      </c>
      <c r="AF919" s="10"/>
    </row>
    <row r="920" spans="1:32" ht="25.5" x14ac:dyDescent="0.2">
      <c r="A920" s="130">
        <f>IF(B920&gt;0,MAX($A$4:A919)+1,"")</f>
        <v>917</v>
      </c>
      <c r="B920" s="32" t="s">
        <v>86</v>
      </c>
      <c r="C920" s="32">
        <v>5</v>
      </c>
      <c r="D920" s="31" t="s">
        <v>1017</v>
      </c>
      <c r="E920" s="32" t="s">
        <v>7286</v>
      </c>
      <c r="F920" s="32" t="s">
        <v>7639</v>
      </c>
      <c r="G920" s="7" t="s">
        <v>7640</v>
      </c>
      <c r="H920" s="125">
        <v>86541007665</v>
      </c>
      <c r="I920" s="125" t="s">
        <v>7641</v>
      </c>
      <c r="J920" s="32"/>
      <c r="K920" s="32"/>
      <c r="L920" s="32"/>
      <c r="M920" s="32"/>
      <c r="N920" s="32" t="s">
        <v>7642</v>
      </c>
      <c r="O920" s="32" t="s">
        <v>7643</v>
      </c>
      <c r="P920" s="32"/>
      <c r="Q920" s="32">
        <v>1</v>
      </c>
      <c r="R920" s="35">
        <v>7000</v>
      </c>
      <c r="S920" s="35">
        <v>7000</v>
      </c>
      <c r="T920" s="6">
        <v>1</v>
      </c>
      <c r="U920" s="6">
        <v>1</v>
      </c>
      <c r="V920" s="5" t="s">
        <v>321</v>
      </c>
      <c r="W920" s="6" t="s">
        <v>1057</v>
      </c>
      <c r="X920" s="6">
        <v>14</v>
      </c>
      <c r="Y920" s="32">
        <v>21</v>
      </c>
      <c r="Z920" s="32" t="s">
        <v>1079</v>
      </c>
      <c r="AA920" s="122"/>
      <c r="AB920" s="32">
        <v>0</v>
      </c>
      <c r="AC920" s="32">
        <v>0</v>
      </c>
      <c r="AD920" s="32">
        <v>0</v>
      </c>
      <c r="AE920" s="10">
        <v>0</v>
      </c>
      <c r="AF920" s="10"/>
    </row>
    <row r="921" spans="1:32" ht="25.5" x14ac:dyDescent="0.2">
      <c r="A921" s="130">
        <f>IF(B921&gt;0,MAX($A$4:A920)+1,"")</f>
        <v>918</v>
      </c>
      <c r="B921" s="32" t="s">
        <v>86</v>
      </c>
      <c r="C921" s="32">
        <v>5</v>
      </c>
      <c r="D921" s="31" t="s">
        <v>1017</v>
      </c>
      <c r="E921" s="32" t="s">
        <v>7286</v>
      </c>
      <c r="F921" s="32" t="s">
        <v>7644</v>
      </c>
      <c r="G921" s="7" t="s">
        <v>7645</v>
      </c>
      <c r="H921" s="125" t="s">
        <v>7646</v>
      </c>
      <c r="I921" s="125" t="s">
        <v>7647</v>
      </c>
      <c r="J921" s="32"/>
      <c r="K921" s="32"/>
      <c r="L921" s="32"/>
      <c r="M921" s="32"/>
      <c r="N921" s="32" t="s">
        <v>7648</v>
      </c>
      <c r="O921" s="32" t="s">
        <v>7649</v>
      </c>
      <c r="P921" s="32"/>
      <c r="Q921" s="32">
        <v>1</v>
      </c>
      <c r="R921" s="35">
        <v>15000</v>
      </c>
      <c r="S921" s="35">
        <v>15000</v>
      </c>
      <c r="T921" s="6">
        <v>1</v>
      </c>
      <c r="U921" s="6">
        <v>1</v>
      </c>
      <c r="V921" s="5" t="s">
        <v>321</v>
      </c>
      <c r="W921" s="6" t="s">
        <v>1057</v>
      </c>
      <c r="X921" s="6">
        <v>14</v>
      </c>
      <c r="Y921" s="32">
        <v>21</v>
      </c>
      <c r="Z921" s="32" t="s">
        <v>1079</v>
      </c>
      <c r="AA921" s="122"/>
      <c r="AB921" s="32">
        <v>0</v>
      </c>
      <c r="AC921" s="32">
        <v>0</v>
      </c>
      <c r="AD921" s="32">
        <v>0</v>
      </c>
      <c r="AE921" s="10">
        <v>0</v>
      </c>
      <c r="AF921" s="10"/>
    </row>
    <row r="922" spans="1:32" ht="25.5" x14ac:dyDescent="0.2">
      <c r="A922" s="130">
        <f>IF(B922&gt;0,MAX($A$4:A921)+1,"")</f>
        <v>919</v>
      </c>
      <c r="B922" s="32" t="s">
        <v>86</v>
      </c>
      <c r="C922" s="32">
        <v>5</v>
      </c>
      <c r="D922" s="31" t="s">
        <v>1017</v>
      </c>
      <c r="E922" s="32" t="s">
        <v>7286</v>
      </c>
      <c r="F922" s="32" t="s">
        <v>7650</v>
      </c>
      <c r="G922" s="7" t="s">
        <v>7651</v>
      </c>
      <c r="H922" s="125" t="s">
        <v>7652</v>
      </c>
      <c r="I922" s="125" t="s">
        <v>7653</v>
      </c>
      <c r="J922" s="32"/>
      <c r="K922" s="32"/>
      <c r="L922" s="32"/>
      <c r="M922" s="32"/>
      <c r="N922" s="32" t="s">
        <v>7654</v>
      </c>
      <c r="O922" s="32" t="s">
        <v>7655</v>
      </c>
      <c r="P922" s="32"/>
      <c r="Q922" s="32">
        <v>1</v>
      </c>
      <c r="R922" s="35">
        <v>20000</v>
      </c>
      <c r="S922" s="35">
        <v>20000</v>
      </c>
      <c r="T922" s="6">
        <v>1</v>
      </c>
      <c r="U922" s="6">
        <v>1</v>
      </c>
      <c r="V922" s="5" t="s">
        <v>319</v>
      </c>
      <c r="W922" s="6" t="s">
        <v>1057</v>
      </c>
      <c r="X922" s="6">
        <v>14</v>
      </c>
      <c r="Y922" s="32">
        <v>21</v>
      </c>
      <c r="Z922" s="32" t="s">
        <v>1079</v>
      </c>
      <c r="AA922" s="122"/>
      <c r="AB922" s="32">
        <v>0</v>
      </c>
      <c r="AC922" s="32">
        <v>0</v>
      </c>
      <c r="AD922" s="32">
        <v>0</v>
      </c>
      <c r="AE922" s="10">
        <v>0</v>
      </c>
      <c r="AF922" s="10"/>
    </row>
    <row r="923" spans="1:32" ht="25.5" x14ac:dyDescent="0.2">
      <c r="A923" s="130">
        <f>IF(B923&gt;0,MAX($A$4:A922)+1,"")</f>
        <v>920</v>
      </c>
      <c r="B923" s="32" t="s">
        <v>86</v>
      </c>
      <c r="C923" s="32">
        <v>5</v>
      </c>
      <c r="D923" s="31" t="s">
        <v>1017</v>
      </c>
      <c r="E923" s="32" t="s">
        <v>7286</v>
      </c>
      <c r="F923" s="32" t="s">
        <v>7656</v>
      </c>
      <c r="G923" s="7" t="s">
        <v>7657</v>
      </c>
      <c r="H923" s="125" t="s">
        <v>7658</v>
      </c>
      <c r="I923" s="125" t="s">
        <v>7659</v>
      </c>
      <c r="J923" s="32"/>
      <c r="K923" s="32"/>
      <c r="L923" s="32"/>
      <c r="M923" s="32"/>
      <c r="N923" s="32" t="s">
        <v>7403</v>
      </c>
      <c r="O923" s="32" t="s">
        <v>7660</v>
      </c>
      <c r="P923" s="32"/>
      <c r="Q923" s="32">
        <v>1</v>
      </c>
      <c r="R923" s="35">
        <v>10000</v>
      </c>
      <c r="S923" s="35">
        <v>10000</v>
      </c>
      <c r="T923" s="6">
        <v>1</v>
      </c>
      <c r="U923" s="6">
        <v>1</v>
      </c>
      <c r="V923" s="5" t="s">
        <v>321</v>
      </c>
      <c r="W923" s="6" t="s">
        <v>1057</v>
      </c>
      <c r="X923" s="6">
        <v>14</v>
      </c>
      <c r="Y923" s="32">
        <v>21</v>
      </c>
      <c r="Z923" s="32" t="s">
        <v>1079</v>
      </c>
      <c r="AA923" s="122"/>
      <c r="AB923" s="32">
        <v>0</v>
      </c>
      <c r="AC923" s="32">
        <v>0</v>
      </c>
      <c r="AD923" s="32">
        <v>0</v>
      </c>
      <c r="AE923" s="10">
        <v>0</v>
      </c>
      <c r="AF923" s="10"/>
    </row>
    <row r="924" spans="1:32" ht="25.5" x14ac:dyDescent="0.2">
      <c r="A924" s="130">
        <f>IF(B924&gt;0,MAX($A$4:A923)+1,"")</f>
        <v>921</v>
      </c>
      <c r="B924" s="32" t="s">
        <v>86</v>
      </c>
      <c r="C924" s="32">
        <v>5</v>
      </c>
      <c r="D924" s="31" t="s">
        <v>1017</v>
      </c>
      <c r="E924" s="32" t="s">
        <v>7286</v>
      </c>
      <c r="F924" s="32" t="s">
        <v>7661</v>
      </c>
      <c r="G924" s="7" t="s">
        <v>7657</v>
      </c>
      <c r="H924" s="125" t="s">
        <v>7662</v>
      </c>
      <c r="I924" s="125" t="s">
        <v>7659</v>
      </c>
      <c r="J924" s="32"/>
      <c r="K924" s="32"/>
      <c r="L924" s="32"/>
      <c r="M924" s="32"/>
      <c r="N924" s="32" t="s">
        <v>7403</v>
      </c>
      <c r="O924" s="32" t="s">
        <v>7663</v>
      </c>
      <c r="P924" s="32"/>
      <c r="Q924" s="32">
        <v>1</v>
      </c>
      <c r="R924" s="35">
        <v>20000</v>
      </c>
      <c r="S924" s="35">
        <v>20000</v>
      </c>
      <c r="T924" s="6">
        <v>1</v>
      </c>
      <c r="U924" s="6">
        <v>1</v>
      </c>
      <c r="V924" s="5" t="s">
        <v>319</v>
      </c>
      <c r="W924" s="6" t="s">
        <v>1057</v>
      </c>
      <c r="X924" s="6">
        <v>14</v>
      </c>
      <c r="Y924" s="32">
        <v>21</v>
      </c>
      <c r="Z924" s="32" t="s">
        <v>1079</v>
      </c>
      <c r="AA924" s="122"/>
      <c r="AB924" s="32">
        <v>0</v>
      </c>
      <c r="AC924" s="32">
        <v>0</v>
      </c>
      <c r="AD924" s="32">
        <v>0</v>
      </c>
      <c r="AE924" s="10">
        <v>0</v>
      </c>
      <c r="AF924" s="10"/>
    </row>
    <row r="925" spans="1:32" ht="25.5" x14ac:dyDescent="0.2">
      <c r="A925" s="130">
        <f>IF(B925&gt;0,MAX($A$4:A924)+1,"")</f>
        <v>922</v>
      </c>
      <c r="B925" s="32" t="s">
        <v>86</v>
      </c>
      <c r="C925" s="32">
        <v>5</v>
      </c>
      <c r="D925" s="31" t="s">
        <v>1017</v>
      </c>
      <c r="E925" s="32" t="s">
        <v>7286</v>
      </c>
      <c r="F925" s="32" t="s">
        <v>7664</v>
      </c>
      <c r="G925" s="7" t="s">
        <v>7665</v>
      </c>
      <c r="H925" s="125" t="s">
        <v>7666</v>
      </c>
      <c r="I925" s="125" t="s">
        <v>7667</v>
      </c>
      <c r="J925" s="32"/>
      <c r="K925" s="32"/>
      <c r="L925" s="32"/>
      <c r="M925" s="32"/>
      <c r="N925" s="32" t="s">
        <v>7668</v>
      </c>
      <c r="O925" s="32" t="s">
        <v>7669</v>
      </c>
      <c r="P925" s="32"/>
      <c r="Q925" s="32">
        <v>1</v>
      </c>
      <c r="R925" s="35">
        <v>160000</v>
      </c>
      <c r="S925" s="35">
        <v>160000</v>
      </c>
      <c r="T925" s="6">
        <v>1</v>
      </c>
      <c r="U925" s="6">
        <v>1</v>
      </c>
      <c r="V925" s="5" t="s">
        <v>319</v>
      </c>
      <c r="W925" s="6" t="s">
        <v>1057</v>
      </c>
      <c r="X925" s="6">
        <v>14</v>
      </c>
      <c r="Y925" s="32">
        <v>21</v>
      </c>
      <c r="Z925" s="32" t="s">
        <v>1079</v>
      </c>
      <c r="AA925" s="122"/>
      <c r="AB925" s="32">
        <v>0</v>
      </c>
      <c r="AC925" s="32">
        <v>0</v>
      </c>
      <c r="AD925" s="32">
        <v>0</v>
      </c>
      <c r="AE925" s="10">
        <v>0</v>
      </c>
      <c r="AF925" s="10"/>
    </row>
    <row r="926" spans="1:32" ht="25.5" x14ac:dyDescent="0.2">
      <c r="A926" s="130">
        <f>IF(B926&gt;0,MAX($A$4:A925)+1,"")</f>
        <v>923</v>
      </c>
      <c r="B926" s="32" t="s">
        <v>86</v>
      </c>
      <c r="C926" s="32">
        <v>5</v>
      </c>
      <c r="D926" s="31" t="s">
        <v>1017</v>
      </c>
      <c r="E926" s="32" t="s">
        <v>7286</v>
      </c>
      <c r="F926" s="32" t="s">
        <v>7578</v>
      </c>
      <c r="G926" s="7" t="s">
        <v>7579</v>
      </c>
      <c r="H926" s="125" t="s">
        <v>7580</v>
      </c>
      <c r="I926" s="125" t="s">
        <v>7581</v>
      </c>
      <c r="J926" s="32"/>
      <c r="K926" s="32"/>
      <c r="L926" s="32"/>
      <c r="M926" s="32"/>
      <c r="N926" s="32" t="s">
        <v>7582</v>
      </c>
      <c r="O926" s="32" t="s">
        <v>7670</v>
      </c>
      <c r="P926" s="32"/>
      <c r="Q926" s="32">
        <v>1</v>
      </c>
      <c r="R926" s="35">
        <v>30000</v>
      </c>
      <c r="S926" s="35">
        <v>30000</v>
      </c>
      <c r="T926" s="6">
        <v>1</v>
      </c>
      <c r="U926" s="6">
        <v>1</v>
      </c>
      <c r="V926" s="5" t="s">
        <v>321</v>
      </c>
      <c r="W926" s="6" t="s">
        <v>1057</v>
      </c>
      <c r="X926" s="6">
        <v>14</v>
      </c>
      <c r="Y926" s="32">
        <v>21</v>
      </c>
      <c r="Z926" s="32" t="s">
        <v>1079</v>
      </c>
      <c r="AA926" s="122"/>
      <c r="AB926" s="32">
        <v>0</v>
      </c>
      <c r="AC926" s="32">
        <v>0</v>
      </c>
      <c r="AD926" s="32">
        <v>0</v>
      </c>
      <c r="AE926" s="10">
        <v>0</v>
      </c>
      <c r="AF926" s="10"/>
    </row>
    <row r="927" spans="1:32" ht="25.5" x14ac:dyDescent="0.2">
      <c r="A927" s="130">
        <f>IF(B927&gt;0,MAX($A$4:A926)+1,"")</f>
        <v>924</v>
      </c>
      <c r="B927" s="32" t="s">
        <v>86</v>
      </c>
      <c r="C927" s="32">
        <v>5</v>
      </c>
      <c r="D927" s="31" t="s">
        <v>1017</v>
      </c>
      <c r="E927" s="32" t="s">
        <v>7286</v>
      </c>
      <c r="F927" s="32" t="s">
        <v>7661</v>
      </c>
      <c r="G927" s="7" t="s">
        <v>7657</v>
      </c>
      <c r="H927" s="125" t="s">
        <v>7662</v>
      </c>
      <c r="I927" s="125" t="s">
        <v>7659</v>
      </c>
      <c r="J927" s="32"/>
      <c r="K927" s="32"/>
      <c r="L927" s="32"/>
      <c r="M927" s="32"/>
      <c r="N927" s="32" t="s">
        <v>7403</v>
      </c>
      <c r="O927" s="32" t="s">
        <v>7671</v>
      </c>
      <c r="P927" s="32"/>
      <c r="Q927" s="32">
        <v>1</v>
      </c>
      <c r="R927" s="35">
        <v>12000</v>
      </c>
      <c r="S927" s="35">
        <v>12000</v>
      </c>
      <c r="T927" s="6">
        <v>1</v>
      </c>
      <c r="U927" s="6">
        <v>1</v>
      </c>
      <c r="V927" s="5" t="s">
        <v>321</v>
      </c>
      <c r="W927" s="6" t="s">
        <v>1057</v>
      </c>
      <c r="X927" s="6">
        <v>14</v>
      </c>
      <c r="Y927" s="32">
        <v>21</v>
      </c>
      <c r="Z927" s="32" t="s">
        <v>1079</v>
      </c>
      <c r="AA927" s="122"/>
      <c r="AB927" s="32">
        <v>0</v>
      </c>
      <c r="AC927" s="32">
        <v>0</v>
      </c>
      <c r="AD927" s="32">
        <v>0</v>
      </c>
      <c r="AE927" s="10">
        <v>0</v>
      </c>
      <c r="AF927" s="10"/>
    </row>
    <row r="928" spans="1:32" ht="25.5" x14ac:dyDescent="0.2">
      <c r="A928" s="130">
        <f>IF(B928&gt;0,MAX($A$4:A927)+1,"")</f>
        <v>925</v>
      </c>
      <c r="B928" s="32" t="s">
        <v>86</v>
      </c>
      <c r="C928" s="32">
        <v>5</v>
      </c>
      <c r="D928" s="31" t="s">
        <v>1017</v>
      </c>
      <c r="E928" s="32" t="s">
        <v>7286</v>
      </c>
      <c r="F928" s="32" t="s">
        <v>7553</v>
      </c>
      <c r="G928" s="7" t="s">
        <v>7554</v>
      </c>
      <c r="H928" s="125" t="s">
        <v>7555</v>
      </c>
      <c r="I928" s="125" t="s">
        <v>7556</v>
      </c>
      <c r="J928" s="32"/>
      <c r="K928" s="32"/>
      <c r="L928" s="32"/>
      <c r="M928" s="32"/>
      <c r="N928" s="32" t="s">
        <v>7557</v>
      </c>
      <c r="O928" s="32" t="s">
        <v>7672</v>
      </c>
      <c r="P928" s="32"/>
      <c r="Q928" s="32">
        <v>1</v>
      </c>
      <c r="R928" s="35">
        <v>20000</v>
      </c>
      <c r="S928" s="35">
        <v>20000</v>
      </c>
      <c r="T928" s="6">
        <v>1</v>
      </c>
      <c r="U928" s="6">
        <v>1</v>
      </c>
      <c r="V928" s="5" t="s">
        <v>319</v>
      </c>
      <c r="W928" s="6" t="s">
        <v>1057</v>
      </c>
      <c r="X928" s="6">
        <v>14</v>
      </c>
      <c r="Y928" s="32">
        <v>21</v>
      </c>
      <c r="Z928" s="32" t="s">
        <v>1079</v>
      </c>
      <c r="AA928" s="122"/>
      <c r="AB928" s="32">
        <v>0</v>
      </c>
      <c r="AC928" s="32">
        <v>0</v>
      </c>
      <c r="AD928" s="32">
        <v>0</v>
      </c>
      <c r="AE928" s="10">
        <v>0</v>
      </c>
      <c r="AF928" s="10"/>
    </row>
    <row r="929" spans="1:32" ht="25.5" x14ac:dyDescent="0.2">
      <c r="A929" s="130">
        <f>IF(B929&gt;0,MAX($A$4:A928)+1,"")</f>
        <v>926</v>
      </c>
      <c r="B929" s="32" t="s">
        <v>86</v>
      </c>
      <c r="C929" s="32">
        <v>5</v>
      </c>
      <c r="D929" s="31" t="s">
        <v>1017</v>
      </c>
      <c r="E929" s="32" t="s">
        <v>7286</v>
      </c>
      <c r="F929" s="32" t="s">
        <v>7608</v>
      </c>
      <c r="G929" s="7" t="s">
        <v>7609</v>
      </c>
      <c r="H929" s="125" t="s">
        <v>7610</v>
      </c>
      <c r="I929" s="125" t="s">
        <v>7611</v>
      </c>
      <c r="J929" s="32"/>
      <c r="K929" s="32"/>
      <c r="L929" s="32"/>
      <c r="M929" s="32"/>
      <c r="N929" s="32" t="s">
        <v>7612</v>
      </c>
      <c r="O929" s="32" t="s">
        <v>7673</v>
      </c>
      <c r="P929" s="32"/>
      <c r="Q929" s="32">
        <v>1</v>
      </c>
      <c r="R929" s="35">
        <v>30000</v>
      </c>
      <c r="S929" s="35">
        <v>30000</v>
      </c>
      <c r="T929" s="6">
        <v>1</v>
      </c>
      <c r="U929" s="6">
        <v>1</v>
      </c>
      <c r="V929" s="5" t="s">
        <v>319</v>
      </c>
      <c r="W929" s="6" t="s">
        <v>1057</v>
      </c>
      <c r="X929" s="6">
        <v>14</v>
      </c>
      <c r="Y929" s="32">
        <v>21</v>
      </c>
      <c r="Z929" s="32" t="s">
        <v>1079</v>
      </c>
      <c r="AA929" s="122"/>
      <c r="AB929" s="32">
        <v>0</v>
      </c>
      <c r="AC929" s="32">
        <v>0</v>
      </c>
      <c r="AD929" s="32">
        <v>0</v>
      </c>
      <c r="AE929" s="10">
        <v>0</v>
      </c>
      <c r="AF929" s="10"/>
    </row>
    <row r="930" spans="1:32" ht="25.5" x14ac:dyDescent="0.2">
      <c r="A930" s="130">
        <f>IF(B930&gt;0,MAX($A$4:A929)+1,"")</f>
        <v>927</v>
      </c>
      <c r="B930" s="32" t="s">
        <v>86</v>
      </c>
      <c r="C930" s="32">
        <v>5</v>
      </c>
      <c r="D930" s="31" t="s">
        <v>1017</v>
      </c>
      <c r="E930" s="32" t="s">
        <v>7286</v>
      </c>
      <c r="F930" s="32" t="s">
        <v>7674</v>
      </c>
      <c r="G930" s="7" t="s">
        <v>7675</v>
      </c>
      <c r="H930" s="125" t="s">
        <v>7676</v>
      </c>
      <c r="I930" s="125" t="s">
        <v>7677</v>
      </c>
      <c r="J930" s="32"/>
      <c r="K930" s="32"/>
      <c r="L930" s="32"/>
      <c r="M930" s="32"/>
      <c r="N930" s="32" t="s">
        <v>7678</v>
      </c>
      <c r="O930" s="32" t="s">
        <v>7679</v>
      </c>
      <c r="P930" s="32"/>
      <c r="Q930" s="32">
        <v>1</v>
      </c>
      <c r="R930" s="35">
        <v>35000</v>
      </c>
      <c r="S930" s="35">
        <v>35000</v>
      </c>
      <c r="T930" s="6">
        <v>1</v>
      </c>
      <c r="U930" s="6">
        <v>1</v>
      </c>
      <c r="V930" s="5" t="s">
        <v>321</v>
      </c>
      <c r="W930" s="6" t="s">
        <v>1057</v>
      </c>
      <c r="X930" s="6">
        <v>14</v>
      </c>
      <c r="Y930" s="32">
        <v>21</v>
      </c>
      <c r="Z930" s="32" t="s">
        <v>1079</v>
      </c>
      <c r="AA930" s="122"/>
      <c r="AB930" s="32">
        <v>0</v>
      </c>
      <c r="AC930" s="32">
        <v>0</v>
      </c>
      <c r="AD930" s="32">
        <v>0</v>
      </c>
      <c r="AE930" s="10">
        <v>0</v>
      </c>
      <c r="AF930" s="10"/>
    </row>
    <row r="931" spans="1:32" ht="25.5" x14ac:dyDescent="0.2">
      <c r="A931" s="130">
        <f>IF(B931&gt;0,MAX($A$4:A930)+1,"")</f>
        <v>928</v>
      </c>
      <c r="B931" s="32" t="s">
        <v>86</v>
      </c>
      <c r="C931" s="32">
        <v>5</v>
      </c>
      <c r="D931" s="31" t="s">
        <v>1017</v>
      </c>
      <c r="E931" s="32" t="s">
        <v>7286</v>
      </c>
      <c r="F931" s="32" t="s">
        <v>7650</v>
      </c>
      <c r="G931" s="7" t="s">
        <v>7651</v>
      </c>
      <c r="H931" s="125" t="s">
        <v>7652</v>
      </c>
      <c r="I931" s="125" t="s">
        <v>7653</v>
      </c>
      <c r="J931" s="32"/>
      <c r="K931" s="32"/>
      <c r="L931" s="32"/>
      <c r="M931" s="32"/>
      <c r="N931" s="32" t="s">
        <v>7654</v>
      </c>
      <c r="O931" s="32" t="s">
        <v>7680</v>
      </c>
      <c r="P931" s="32"/>
      <c r="Q931" s="32">
        <v>1</v>
      </c>
      <c r="R931" s="35">
        <v>20000</v>
      </c>
      <c r="S931" s="35">
        <v>20000</v>
      </c>
      <c r="T931" s="6">
        <v>1</v>
      </c>
      <c r="U931" s="6">
        <v>1</v>
      </c>
      <c r="V931" s="5" t="s">
        <v>319</v>
      </c>
      <c r="W931" s="6" t="s">
        <v>1057</v>
      </c>
      <c r="X931" s="6">
        <v>14</v>
      </c>
      <c r="Y931" s="32">
        <v>21</v>
      </c>
      <c r="Z931" s="32" t="s">
        <v>1079</v>
      </c>
      <c r="AA931" s="122"/>
      <c r="AB931" s="32">
        <v>0</v>
      </c>
      <c r="AC931" s="32">
        <v>0</v>
      </c>
      <c r="AD931" s="32">
        <v>0</v>
      </c>
      <c r="AE931" s="10">
        <v>0</v>
      </c>
      <c r="AF931" s="10"/>
    </row>
    <row r="932" spans="1:32" ht="25.5" x14ac:dyDescent="0.2">
      <c r="A932" s="130">
        <f>IF(B932&gt;0,MAX($A$4:A931)+1,"")</f>
        <v>929</v>
      </c>
      <c r="B932" s="32" t="s">
        <v>86</v>
      </c>
      <c r="C932" s="32">
        <v>5</v>
      </c>
      <c r="D932" s="31" t="s">
        <v>1017</v>
      </c>
      <c r="E932" s="32" t="s">
        <v>7286</v>
      </c>
      <c r="F932" s="32" t="s">
        <v>7681</v>
      </c>
      <c r="G932" s="7" t="s">
        <v>7682</v>
      </c>
      <c r="H932" s="125">
        <v>53046704438</v>
      </c>
      <c r="I932" s="125" t="s">
        <v>7683</v>
      </c>
      <c r="J932" s="32"/>
      <c r="K932" s="32"/>
      <c r="L932" s="32"/>
      <c r="M932" s="32"/>
      <c r="N932" s="32" t="s">
        <v>7684</v>
      </c>
      <c r="O932" s="32" t="s">
        <v>7685</v>
      </c>
      <c r="P932" s="32"/>
      <c r="Q932" s="32">
        <v>1</v>
      </c>
      <c r="R932" s="35">
        <v>50000</v>
      </c>
      <c r="S932" s="35">
        <v>50000</v>
      </c>
      <c r="T932" s="6">
        <v>1</v>
      </c>
      <c r="U932" s="6">
        <v>1</v>
      </c>
      <c r="V932" s="5" t="s">
        <v>319</v>
      </c>
      <c r="W932" s="6" t="s">
        <v>1057</v>
      </c>
      <c r="X932" s="6">
        <v>14</v>
      </c>
      <c r="Y932" s="32">
        <v>21</v>
      </c>
      <c r="Z932" s="32" t="s">
        <v>1079</v>
      </c>
      <c r="AA932" s="122"/>
      <c r="AB932" s="32">
        <v>0</v>
      </c>
      <c r="AC932" s="32">
        <v>0</v>
      </c>
      <c r="AD932" s="32">
        <v>0</v>
      </c>
      <c r="AE932" s="10">
        <v>0</v>
      </c>
      <c r="AF932" s="10"/>
    </row>
    <row r="933" spans="1:32" ht="25.5" x14ac:dyDescent="0.2">
      <c r="A933" s="130">
        <f>IF(B933&gt;0,MAX($A$4:A932)+1,"")</f>
        <v>930</v>
      </c>
      <c r="B933" s="32" t="s">
        <v>86</v>
      </c>
      <c r="C933" s="32">
        <v>5</v>
      </c>
      <c r="D933" s="31" t="s">
        <v>1017</v>
      </c>
      <c r="E933" s="32" t="s">
        <v>7286</v>
      </c>
      <c r="F933" s="32" t="s">
        <v>7535</v>
      </c>
      <c r="G933" s="7" t="s">
        <v>7536</v>
      </c>
      <c r="H933" s="125" t="s">
        <v>7620</v>
      </c>
      <c r="I933" s="125" t="s">
        <v>7537</v>
      </c>
      <c r="J933" s="32"/>
      <c r="K933" s="32"/>
      <c r="L933" s="32"/>
      <c r="M933" s="32"/>
      <c r="N933" s="32" t="s">
        <v>7538</v>
      </c>
      <c r="O933" s="32" t="s">
        <v>7686</v>
      </c>
      <c r="P933" s="32"/>
      <c r="Q933" s="32">
        <v>1</v>
      </c>
      <c r="R933" s="35">
        <v>60000</v>
      </c>
      <c r="S933" s="35">
        <v>60000</v>
      </c>
      <c r="T933" s="6">
        <v>1</v>
      </c>
      <c r="U933" s="6">
        <v>1</v>
      </c>
      <c r="V933" s="5" t="s">
        <v>329</v>
      </c>
      <c r="W933" s="6" t="s">
        <v>1057</v>
      </c>
      <c r="X933" s="6">
        <v>14</v>
      </c>
      <c r="Y933" s="32">
        <v>21</v>
      </c>
      <c r="Z933" s="32" t="s">
        <v>1079</v>
      </c>
      <c r="AA933" s="122"/>
      <c r="AB933" s="32">
        <v>0</v>
      </c>
      <c r="AC933" s="32">
        <v>0</v>
      </c>
      <c r="AD933" s="32">
        <v>0</v>
      </c>
      <c r="AE933" s="10">
        <v>0</v>
      </c>
      <c r="AF933" s="10"/>
    </row>
    <row r="934" spans="1:32" ht="25.5" x14ac:dyDescent="0.2">
      <c r="A934" s="130">
        <f>IF(B934&gt;0,MAX($A$4:A933)+1,"")</f>
        <v>931</v>
      </c>
      <c r="B934" s="32" t="s">
        <v>86</v>
      </c>
      <c r="C934" s="32">
        <v>5</v>
      </c>
      <c r="D934" s="31" t="s">
        <v>1017</v>
      </c>
      <c r="E934" s="32" t="s">
        <v>7286</v>
      </c>
      <c r="F934" s="32" t="s">
        <v>7565</v>
      </c>
      <c r="G934" s="7" t="s">
        <v>7657</v>
      </c>
      <c r="H934" s="125" t="s">
        <v>7687</v>
      </c>
      <c r="I934" s="125" t="s">
        <v>7567</v>
      </c>
      <c r="J934" s="32"/>
      <c r="K934" s="32"/>
      <c r="L934" s="32"/>
      <c r="M934" s="32"/>
      <c r="N934" s="32" t="s">
        <v>7403</v>
      </c>
      <c r="O934" s="32" t="s">
        <v>7688</v>
      </c>
      <c r="P934" s="32"/>
      <c r="Q934" s="32">
        <v>1</v>
      </c>
      <c r="R934" s="35">
        <v>10000</v>
      </c>
      <c r="S934" s="35">
        <v>10000</v>
      </c>
      <c r="T934" s="6">
        <v>1</v>
      </c>
      <c r="U934" s="6">
        <v>1</v>
      </c>
      <c r="V934" s="5" t="s">
        <v>319</v>
      </c>
      <c r="W934" s="6" t="s">
        <v>1057</v>
      </c>
      <c r="X934" s="6">
        <v>14</v>
      </c>
      <c r="Y934" s="32">
        <v>21</v>
      </c>
      <c r="Z934" s="32" t="s">
        <v>1079</v>
      </c>
      <c r="AA934" s="122"/>
      <c r="AB934" s="32">
        <v>0</v>
      </c>
      <c r="AC934" s="32">
        <v>0</v>
      </c>
      <c r="AD934" s="32">
        <v>0</v>
      </c>
      <c r="AE934" s="10">
        <v>0</v>
      </c>
      <c r="AF934" s="10"/>
    </row>
    <row r="935" spans="1:32" ht="38.25" x14ac:dyDescent="0.2">
      <c r="A935" s="130">
        <f>IF(B935&gt;0,MAX($A$4:A934)+1,"")</f>
        <v>932</v>
      </c>
      <c r="B935" s="32" t="s">
        <v>86</v>
      </c>
      <c r="C935" s="32">
        <v>5</v>
      </c>
      <c r="D935" s="31" t="s">
        <v>1017</v>
      </c>
      <c r="E935" s="32" t="s">
        <v>7286</v>
      </c>
      <c r="F935" s="32" t="s">
        <v>7689</v>
      </c>
      <c r="G935" s="7" t="s">
        <v>7690</v>
      </c>
      <c r="H935" s="125" t="s">
        <v>7691</v>
      </c>
      <c r="I935" s="125" t="s">
        <v>7401</v>
      </c>
      <c r="J935" s="32"/>
      <c r="K935" s="32"/>
      <c r="L935" s="32"/>
      <c r="M935" s="32"/>
      <c r="N935" s="32" t="s">
        <v>7692</v>
      </c>
      <c r="O935" s="32" t="s">
        <v>7693</v>
      </c>
      <c r="P935" s="32"/>
      <c r="Q935" s="32">
        <v>1</v>
      </c>
      <c r="R935" s="35">
        <v>15000</v>
      </c>
      <c r="S935" s="35">
        <v>15000</v>
      </c>
      <c r="T935" s="6">
        <v>1</v>
      </c>
      <c r="U935" s="6">
        <v>1</v>
      </c>
      <c r="V935" s="5" t="s">
        <v>321</v>
      </c>
      <c r="W935" s="6" t="s">
        <v>1057</v>
      </c>
      <c r="X935" s="6">
        <v>14</v>
      </c>
      <c r="Y935" s="32">
        <v>21</v>
      </c>
      <c r="Z935" s="32" t="s">
        <v>1079</v>
      </c>
      <c r="AA935" s="122"/>
      <c r="AB935" s="32">
        <v>0</v>
      </c>
      <c r="AC935" s="32">
        <v>0</v>
      </c>
      <c r="AD935" s="32">
        <v>0</v>
      </c>
      <c r="AE935" s="10">
        <v>0</v>
      </c>
      <c r="AF935" s="10"/>
    </row>
    <row r="936" spans="1:32" ht="25.5" x14ac:dyDescent="0.2">
      <c r="A936" s="130">
        <f>IF(B936&gt;0,MAX($A$4:A935)+1,"")</f>
        <v>933</v>
      </c>
      <c r="B936" s="32" t="s">
        <v>86</v>
      </c>
      <c r="C936" s="32">
        <v>5</v>
      </c>
      <c r="D936" s="31" t="s">
        <v>1017</v>
      </c>
      <c r="E936" s="32" t="s">
        <v>7286</v>
      </c>
      <c r="F936" s="32" t="s">
        <v>7694</v>
      </c>
      <c r="G936" s="7" t="s">
        <v>7695</v>
      </c>
      <c r="H936" s="125">
        <v>24702201334</v>
      </c>
      <c r="I936" s="125" t="s">
        <v>7696</v>
      </c>
      <c r="J936" s="32"/>
      <c r="K936" s="32"/>
      <c r="L936" s="32"/>
      <c r="M936" s="32"/>
      <c r="N936" s="32" t="s">
        <v>7697</v>
      </c>
      <c r="O936" s="32" t="s">
        <v>7698</v>
      </c>
      <c r="P936" s="32"/>
      <c r="Q936" s="32">
        <v>1</v>
      </c>
      <c r="R936" s="35">
        <v>200000</v>
      </c>
      <c r="S936" s="35">
        <v>200000</v>
      </c>
      <c r="T936" s="6">
        <v>1</v>
      </c>
      <c r="U936" s="6">
        <v>1</v>
      </c>
      <c r="V936" s="5" t="s">
        <v>329</v>
      </c>
      <c r="W936" s="6" t="s">
        <v>1057</v>
      </c>
      <c r="X936" s="6">
        <v>14</v>
      </c>
      <c r="Y936" s="32">
        <v>21</v>
      </c>
      <c r="Z936" s="32" t="s">
        <v>1079</v>
      </c>
      <c r="AA936" s="122"/>
      <c r="AB936" s="32">
        <v>0</v>
      </c>
      <c r="AC936" s="32">
        <v>0</v>
      </c>
      <c r="AD936" s="32">
        <v>0</v>
      </c>
      <c r="AE936" s="10">
        <v>0</v>
      </c>
      <c r="AF936" s="10"/>
    </row>
    <row r="937" spans="1:32" ht="25.5" x14ac:dyDescent="0.2">
      <c r="A937" s="130">
        <f>IF(B937&gt;0,MAX($A$4:A936)+1,"")</f>
        <v>934</v>
      </c>
      <c r="B937" s="32" t="s">
        <v>86</v>
      </c>
      <c r="C937" s="32">
        <v>5</v>
      </c>
      <c r="D937" s="31" t="s">
        <v>1017</v>
      </c>
      <c r="E937" s="32" t="s">
        <v>7286</v>
      </c>
      <c r="F937" s="32" t="s">
        <v>7699</v>
      </c>
      <c r="G937" s="7" t="s">
        <v>7700</v>
      </c>
      <c r="H937" s="125">
        <v>80541963380</v>
      </c>
      <c r="I937" s="125" t="s">
        <v>7701</v>
      </c>
      <c r="J937" s="32"/>
      <c r="K937" s="32"/>
      <c r="L937" s="32"/>
      <c r="M937" s="32"/>
      <c r="N937" s="32" t="s">
        <v>7702</v>
      </c>
      <c r="O937" s="32" t="s">
        <v>7703</v>
      </c>
      <c r="P937" s="32"/>
      <c r="Q937" s="32">
        <v>1</v>
      </c>
      <c r="R937" s="35">
        <v>40000</v>
      </c>
      <c r="S937" s="35">
        <v>40000</v>
      </c>
      <c r="T937" s="6">
        <v>1</v>
      </c>
      <c r="U937" s="6">
        <v>1</v>
      </c>
      <c r="V937" s="5" t="s">
        <v>323</v>
      </c>
      <c r="W937" s="6" t="s">
        <v>1057</v>
      </c>
      <c r="X937" s="6">
        <v>14</v>
      </c>
      <c r="Y937" s="32">
        <v>21</v>
      </c>
      <c r="Z937" s="32" t="s">
        <v>1079</v>
      </c>
      <c r="AA937" s="122"/>
      <c r="AB937" s="32">
        <v>0</v>
      </c>
      <c r="AC937" s="32">
        <v>0</v>
      </c>
      <c r="AD937" s="32">
        <v>0</v>
      </c>
      <c r="AE937" s="10">
        <v>0</v>
      </c>
      <c r="AF937" s="10"/>
    </row>
    <row r="938" spans="1:32" ht="25.5" x14ac:dyDescent="0.2">
      <c r="A938" s="130">
        <f>IF(B938&gt;0,MAX($A$4:A937)+1,"")</f>
        <v>935</v>
      </c>
      <c r="B938" s="32" t="s">
        <v>86</v>
      </c>
      <c r="C938" s="32">
        <v>5</v>
      </c>
      <c r="D938" s="31" t="s">
        <v>1017</v>
      </c>
      <c r="E938" s="32" t="s">
        <v>7286</v>
      </c>
      <c r="F938" s="32" t="s">
        <v>7704</v>
      </c>
      <c r="G938" s="7" t="s">
        <v>7705</v>
      </c>
      <c r="H938" s="125">
        <v>33303048459</v>
      </c>
      <c r="I938" s="125" t="s">
        <v>7706</v>
      </c>
      <c r="J938" s="32"/>
      <c r="K938" s="32"/>
      <c r="L938" s="32"/>
      <c r="M938" s="32"/>
      <c r="N938" s="32" t="s">
        <v>7707</v>
      </c>
      <c r="O938" s="32" t="s">
        <v>7708</v>
      </c>
      <c r="P938" s="32"/>
      <c r="Q938" s="32">
        <v>1</v>
      </c>
      <c r="R938" s="35">
        <v>7000</v>
      </c>
      <c r="S938" s="35">
        <v>4900</v>
      </c>
      <c r="T938" s="6">
        <v>1</v>
      </c>
      <c r="U938" s="6">
        <v>1</v>
      </c>
      <c r="V938" s="5" t="s">
        <v>319</v>
      </c>
      <c r="W938" s="6">
        <v>11</v>
      </c>
      <c r="X938" s="6">
        <v>14</v>
      </c>
      <c r="Y938" s="32">
        <v>21</v>
      </c>
      <c r="Z938" s="32" t="s">
        <v>1079</v>
      </c>
      <c r="AA938" s="122"/>
      <c r="AB938" s="32">
        <v>0</v>
      </c>
      <c r="AC938" s="32">
        <v>0</v>
      </c>
      <c r="AD938" s="32">
        <v>0</v>
      </c>
      <c r="AE938" s="10">
        <v>0</v>
      </c>
      <c r="AF938" s="10"/>
    </row>
    <row r="939" spans="1:32" ht="25.5" x14ac:dyDescent="0.2">
      <c r="A939" s="130">
        <f>IF(B939&gt;0,MAX($A$4:A938)+1,"")</f>
        <v>936</v>
      </c>
      <c r="B939" s="32" t="s">
        <v>86</v>
      </c>
      <c r="C939" s="32">
        <v>5</v>
      </c>
      <c r="D939" s="31" t="s">
        <v>1017</v>
      </c>
      <c r="E939" s="32" t="s">
        <v>7286</v>
      </c>
      <c r="F939" s="32" t="s">
        <v>7709</v>
      </c>
      <c r="G939" s="7" t="s">
        <v>7710</v>
      </c>
      <c r="H939" s="125">
        <v>64989582259</v>
      </c>
      <c r="I939" s="125" t="s">
        <v>7711</v>
      </c>
      <c r="J939" s="32"/>
      <c r="K939" s="32"/>
      <c r="L939" s="32"/>
      <c r="M939" s="32"/>
      <c r="N939" s="32" t="s">
        <v>7403</v>
      </c>
      <c r="O939" s="32" t="s">
        <v>7712</v>
      </c>
      <c r="P939" s="32"/>
      <c r="Q939" s="32">
        <v>1</v>
      </c>
      <c r="R939" s="35">
        <v>10000</v>
      </c>
      <c r="S939" s="35">
        <v>10000</v>
      </c>
      <c r="T939" s="6">
        <v>1</v>
      </c>
      <c r="U939" s="6">
        <v>1</v>
      </c>
      <c r="V939" s="5" t="s">
        <v>319</v>
      </c>
      <c r="W939" s="6" t="s">
        <v>1057</v>
      </c>
      <c r="X939" s="6">
        <v>14</v>
      </c>
      <c r="Y939" s="32">
        <v>21</v>
      </c>
      <c r="Z939" s="32" t="s">
        <v>1079</v>
      </c>
      <c r="AA939" s="122"/>
      <c r="AB939" s="32">
        <v>0</v>
      </c>
      <c r="AC939" s="32">
        <v>0</v>
      </c>
      <c r="AD939" s="32">
        <v>0</v>
      </c>
      <c r="AE939" s="10">
        <v>0</v>
      </c>
      <c r="AF939" s="10"/>
    </row>
    <row r="940" spans="1:32" ht="38.25" x14ac:dyDescent="0.2">
      <c r="A940" s="130">
        <f>IF(B940&gt;0,MAX($A$4:A939)+1,"")</f>
        <v>937</v>
      </c>
      <c r="B940" s="32" t="s">
        <v>86</v>
      </c>
      <c r="C940" s="32">
        <v>5</v>
      </c>
      <c r="D940" s="31" t="s">
        <v>1017</v>
      </c>
      <c r="E940" s="32" t="s">
        <v>7286</v>
      </c>
      <c r="F940" s="32" t="s">
        <v>7689</v>
      </c>
      <c r="G940" s="7" t="s">
        <v>7690</v>
      </c>
      <c r="H940" s="125" t="s">
        <v>7691</v>
      </c>
      <c r="I940" s="125" t="s">
        <v>7401</v>
      </c>
      <c r="J940" s="32"/>
      <c r="K940" s="32"/>
      <c r="L940" s="32"/>
      <c r="M940" s="32"/>
      <c r="N940" s="32" t="s">
        <v>7692</v>
      </c>
      <c r="O940" s="32" t="s">
        <v>7713</v>
      </c>
      <c r="P940" s="32"/>
      <c r="Q940" s="32">
        <v>1</v>
      </c>
      <c r="R940" s="35">
        <v>20000</v>
      </c>
      <c r="S940" s="35">
        <v>20000</v>
      </c>
      <c r="T940" s="6">
        <v>1</v>
      </c>
      <c r="U940" s="6">
        <v>1</v>
      </c>
      <c r="V940" s="5" t="s">
        <v>319</v>
      </c>
      <c r="W940" s="6" t="s">
        <v>1057</v>
      </c>
      <c r="X940" s="6">
        <v>14</v>
      </c>
      <c r="Y940" s="32">
        <v>21</v>
      </c>
      <c r="Z940" s="32" t="s">
        <v>1079</v>
      </c>
      <c r="AA940" s="122"/>
      <c r="AB940" s="32">
        <v>0</v>
      </c>
      <c r="AC940" s="32">
        <v>0</v>
      </c>
      <c r="AD940" s="32">
        <v>0</v>
      </c>
      <c r="AE940" s="10">
        <v>0</v>
      </c>
      <c r="AF940" s="10"/>
    </row>
    <row r="941" spans="1:32" ht="25.5" x14ac:dyDescent="0.2">
      <c r="A941" s="130">
        <f>IF(B941&gt;0,MAX($A$4:A940)+1,"")</f>
        <v>938</v>
      </c>
      <c r="B941" s="32" t="s">
        <v>86</v>
      </c>
      <c r="C941" s="32">
        <v>5</v>
      </c>
      <c r="D941" s="31" t="s">
        <v>1017</v>
      </c>
      <c r="E941" s="32" t="s">
        <v>7286</v>
      </c>
      <c r="F941" s="32" t="s">
        <v>7351</v>
      </c>
      <c r="G941" s="7" t="s">
        <v>7714</v>
      </c>
      <c r="H941" s="125">
        <v>15804783376</v>
      </c>
      <c r="I941" s="125" t="s">
        <v>7352</v>
      </c>
      <c r="J941" s="32"/>
      <c r="K941" s="32"/>
      <c r="L941" s="32"/>
      <c r="M941" s="32"/>
      <c r="N941" s="32" t="s">
        <v>7354</v>
      </c>
      <c r="O941" s="32" t="s">
        <v>7715</v>
      </c>
      <c r="P941" s="32"/>
      <c r="Q941" s="32">
        <v>1</v>
      </c>
      <c r="R941" s="35">
        <v>20000</v>
      </c>
      <c r="S941" s="35">
        <v>20000</v>
      </c>
      <c r="T941" s="6">
        <v>1</v>
      </c>
      <c r="U941" s="6">
        <v>1</v>
      </c>
      <c r="V941" s="5" t="s">
        <v>329</v>
      </c>
      <c r="W941" s="6" t="s">
        <v>1057</v>
      </c>
      <c r="X941" s="6">
        <v>14</v>
      </c>
      <c r="Y941" s="32">
        <v>21</v>
      </c>
      <c r="Z941" s="32" t="s">
        <v>1079</v>
      </c>
      <c r="AA941" s="122"/>
      <c r="AB941" s="32">
        <v>0</v>
      </c>
      <c r="AC941" s="32">
        <v>0</v>
      </c>
      <c r="AD941" s="32">
        <v>0</v>
      </c>
      <c r="AE941" s="10">
        <v>0</v>
      </c>
      <c r="AF941" s="10"/>
    </row>
    <row r="942" spans="1:32" ht="25.5" x14ac:dyDescent="0.2">
      <c r="A942" s="130">
        <f>IF(B942&gt;0,MAX($A$4:A941)+1,"")</f>
        <v>939</v>
      </c>
      <c r="B942" s="32" t="s">
        <v>86</v>
      </c>
      <c r="C942" s="32">
        <v>5</v>
      </c>
      <c r="D942" s="31" t="s">
        <v>1017</v>
      </c>
      <c r="E942" s="32" t="s">
        <v>7286</v>
      </c>
      <c r="F942" s="32" t="s">
        <v>7716</v>
      </c>
      <c r="G942" s="7" t="s">
        <v>7717</v>
      </c>
      <c r="H942" s="125" t="s">
        <v>7718</v>
      </c>
      <c r="I942" s="125" t="s">
        <v>7719</v>
      </c>
      <c r="J942" s="32"/>
      <c r="K942" s="32"/>
      <c r="L942" s="32"/>
      <c r="M942" s="32"/>
      <c r="N942" s="32" t="s">
        <v>7720</v>
      </c>
      <c r="O942" s="32" t="s">
        <v>7721</v>
      </c>
      <c r="P942" s="32"/>
      <c r="Q942" s="32">
        <v>1</v>
      </c>
      <c r="R942" s="35">
        <v>20000</v>
      </c>
      <c r="S942" s="35">
        <v>20000</v>
      </c>
      <c r="T942" s="6">
        <v>1</v>
      </c>
      <c r="U942" s="6">
        <v>1</v>
      </c>
      <c r="V942" s="5" t="s">
        <v>319</v>
      </c>
      <c r="W942" s="6" t="s">
        <v>1057</v>
      </c>
      <c r="X942" s="6">
        <v>14</v>
      </c>
      <c r="Y942" s="32">
        <v>21</v>
      </c>
      <c r="Z942" s="32" t="s">
        <v>1079</v>
      </c>
      <c r="AA942" s="122"/>
      <c r="AB942" s="32">
        <v>0</v>
      </c>
      <c r="AC942" s="32">
        <v>0</v>
      </c>
      <c r="AD942" s="32">
        <v>0</v>
      </c>
      <c r="AE942" s="10">
        <v>0</v>
      </c>
      <c r="AF942" s="10"/>
    </row>
    <row r="943" spans="1:32" ht="25.5" x14ac:dyDescent="0.2">
      <c r="A943" s="130">
        <f>IF(B943&gt;0,MAX($A$4:A942)+1,"")</f>
        <v>940</v>
      </c>
      <c r="B943" s="32" t="s">
        <v>86</v>
      </c>
      <c r="C943" s="32">
        <v>5</v>
      </c>
      <c r="D943" s="31" t="s">
        <v>1017</v>
      </c>
      <c r="E943" s="32" t="s">
        <v>7286</v>
      </c>
      <c r="F943" s="32" t="s">
        <v>7518</v>
      </c>
      <c r="G943" s="7" t="s">
        <v>7519</v>
      </c>
      <c r="H943" s="125" t="s">
        <v>7520</v>
      </c>
      <c r="I943" s="125" t="s">
        <v>7521</v>
      </c>
      <c r="J943" s="32"/>
      <c r="K943" s="32"/>
      <c r="L943" s="32"/>
      <c r="M943" s="32"/>
      <c r="N943" s="32" t="s">
        <v>7522</v>
      </c>
      <c r="O943" s="32" t="s">
        <v>7722</v>
      </c>
      <c r="P943" s="32"/>
      <c r="Q943" s="32">
        <v>1</v>
      </c>
      <c r="R943" s="35">
        <v>70000</v>
      </c>
      <c r="S943" s="35">
        <v>70000</v>
      </c>
      <c r="T943" s="6">
        <v>1</v>
      </c>
      <c r="U943" s="6">
        <v>1</v>
      </c>
      <c r="V943" s="5" t="s">
        <v>319</v>
      </c>
      <c r="W943" s="6" t="s">
        <v>1057</v>
      </c>
      <c r="X943" s="6">
        <v>14</v>
      </c>
      <c r="Y943" s="32">
        <v>21</v>
      </c>
      <c r="Z943" s="32" t="s">
        <v>1079</v>
      </c>
      <c r="AA943" s="122"/>
      <c r="AB943" s="32">
        <v>0</v>
      </c>
      <c r="AC943" s="32">
        <v>0</v>
      </c>
      <c r="AD943" s="32">
        <v>0</v>
      </c>
      <c r="AE943" s="10">
        <v>0</v>
      </c>
      <c r="AF943" s="10"/>
    </row>
    <row r="944" spans="1:32" ht="25.5" x14ac:dyDescent="0.2">
      <c r="A944" s="130">
        <f>IF(B944&gt;0,MAX($A$4:A943)+1,"")</f>
        <v>941</v>
      </c>
      <c r="B944" s="32" t="s">
        <v>86</v>
      </c>
      <c r="C944" s="32">
        <v>5</v>
      </c>
      <c r="D944" s="31" t="s">
        <v>1017</v>
      </c>
      <c r="E944" s="32" t="s">
        <v>7286</v>
      </c>
      <c r="F944" s="32" t="s">
        <v>7674</v>
      </c>
      <c r="G944" s="7" t="s">
        <v>7675</v>
      </c>
      <c r="H944" s="125" t="s">
        <v>7676</v>
      </c>
      <c r="I944" s="125" t="s">
        <v>7677</v>
      </c>
      <c r="J944" s="32"/>
      <c r="K944" s="32"/>
      <c r="L944" s="32"/>
      <c r="M944" s="32"/>
      <c r="N944" s="32" t="s">
        <v>7678</v>
      </c>
      <c r="O944" s="32" t="s">
        <v>7723</v>
      </c>
      <c r="P944" s="32"/>
      <c r="Q944" s="32">
        <v>1</v>
      </c>
      <c r="R944" s="35">
        <v>30000</v>
      </c>
      <c r="S944" s="35">
        <v>30000</v>
      </c>
      <c r="T944" s="6">
        <v>1</v>
      </c>
      <c r="U944" s="6">
        <v>1</v>
      </c>
      <c r="V944" s="5" t="s">
        <v>321</v>
      </c>
      <c r="W944" s="6" t="s">
        <v>1057</v>
      </c>
      <c r="X944" s="6">
        <v>11</v>
      </c>
      <c r="Y944" s="32">
        <v>21</v>
      </c>
      <c r="Z944" s="32" t="s">
        <v>1079</v>
      </c>
      <c r="AA944" s="122"/>
      <c r="AB944" s="32">
        <v>0</v>
      </c>
      <c r="AC944" s="32">
        <v>0</v>
      </c>
      <c r="AD944" s="32">
        <v>0</v>
      </c>
      <c r="AE944" s="10">
        <v>0</v>
      </c>
      <c r="AF944" s="10"/>
    </row>
    <row r="945" spans="1:32" ht="25.5" x14ac:dyDescent="0.2">
      <c r="A945" s="130">
        <f>IF(B945&gt;0,MAX($A$4:A944)+1,"")</f>
        <v>942</v>
      </c>
      <c r="B945" s="32" t="s">
        <v>86</v>
      </c>
      <c r="C945" s="32">
        <v>5</v>
      </c>
      <c r="D945" s="31" t="s">
        <v>1017</v>
      </c>
      <c r="E945" s="32" t="s">
        <v>7286</v>
      </c>
      <c r="F945" s="32" t="s">
        <v>7724</v>
      </c>
      <c r="G945" s="7" t="s">
        <v>7725</v>
      </c>
      <c r="H945" s="125" t="s">
        <v>7726</v>
      </c>
      <c r="I945" s="125" t="s">
        <v>7727</v>
      </c>
      <c r="J945" s="32"/>
      <c r="K945" s="32"/>
      <c r="L945" s="32"/>
      <c r="M945" s="32"/>
      <c r="N945" s="32" t="s">
        <v>7728</v>
      </c>
      <c r="O945" s="32" t="s">
        <v>7729</v>
      </c>
      <c r="P945" s="32"/>
      <c r="Q945" s="32">
        <v>1</v>
      </c>
      <c r="R945" s="35">
        <v>20000</v>
      </c>
      <c r="S945" s="35">
        <v>20000</v>
      </c>
      <c r="T945" s="6">
        <v>1</v>
      </c>
      <c r="U945" s="6">
        <v>1</v>
      </c>
      <c r="V945" s="5" t="s">
        <v>319</v>
      </c>
      <c r="W945" s="6" t="s">
        <v>1057</v>
      </c>
      <c r="X945" s="6">
        <v>14</v>
      </c>
      <c r="Y945" s="32">
        <v>21</v>
      </c>
      <c r="Z945" s="32" t="s">
        <v>1079</v>
      </c>
      <c r="AA945" s="122"/>
      <c r="AB945" s="32">
        <v>0</v>
      </c>
      <c r="AC945" s="32">
        <v>0</v>
      </c>
      <c r="AD945" s="32">
        <v>0</v>
      </c>
      <c r="AE945" s="10">
        <v>0</v>
      </c>
      <c r="AF945" s="10"/>
    </row>
    <row r="946" spans="1:32" ht="25.5" x14ac:dyDescent="0.2">
      <c r="A946" s="130">
        <f>IF(B946&gt;0,MAX($A$4:A945)+1,"")</f>
        <v>943</v>
      </c>
      <c r="B946" s="32" t="s">
        <v>86</v>
      </c>
      <c r="C946" s="32">
        <v>5</v>
      </c>
      <c r="D946" s="31" t="s">
        <v>1017</v>
      </c>
      <c r="E946" s="32" t="s">
        <v>7286</v>
      </c>
      <c r="F946" s="32" t="s">
        <v>7730</v>
      </c>
      <c r="G946" s="7" t="s">
        <v>7731</v>
      </c>
      <c r="H946" s="125" t="s">
        <v>7732</v>
      </c>
      <c r="I946" s="125" t="s">
        <v>7733</v>
      </c>
      <c r="J946" s="32"/>
      <c r="K946" s="32"/>
      <c r="L946" s="32"/>
      <c r="M946" s="32"/>
      <c r="N946" s="32" t="s">
        <v>7734</v>
      </c>
      <c r="O946" s="32" t="s">
        <v>7735</v>
      </c>
      <c r="P946" s="32"/>
      <c r="Q946" s="32">
        <v>1</v>
      </c>
      <c r="R946" s="35">
        <v>40000</v>
      </c>
      <c r="S946" s="35">
        <v>40000</v>
      </c>
      <c r="T946" s="6">
        <v>1</v>
      </c>
      <c r="U946" s="6">
        <v>1</v>
      </c>
      <c r="V946" s="5" t="s">
        <v>319</v>
      </c>
      <c r="W946" s="6" t="s">
        <v>1057</v>
      </c>
      <c r="X946" s="6">
        <v>14</v>
      </c>
      <c r="Y946" s="32">
        <v>21</v>
      </c>
      <c r="Z946" s="32" t="s">
        <v>1079</v>
      </c>
      <c r="AA946" s="122"/>
      <c r="AB946" s="32">
        <v>0</v>
      </c>
      <c r="AC946" s="32">
        <v>0</v>
      </c>
      <c r="AD946" s="32">
        <v>0</v>
      </c>
      <c r="AE946" s="10">
        <v>0</v>
      </c>
      <c r="AF946" s="10"/>
    </row>
    <row r="947" spans="1:32" ht="25.5" x14ac:dyDescent="0.2">
      <c r="A947" s="130">
        <f>IF(B947&gt;0,MAX($A$4:A946)+1,"")</f>
        <v>944</v>
      </c>
      <c r="B947" s="32" t="s">
        <v>86</v>
      </c>
      <c r="C947" s="32">
        <v>5</v>
      </c>
      <c r="D947" s="31" t="s">
        <v>1017</v>
      </c>
      <c r="E947" s="32" t="s">
        <v>7286</v>
      </c>
      <c r="F947" s="32" t="s">
        <v>7736</v>
      </c>
      <c r="G947" s="7" t="s">
        <v>7737</v>
      </c>
      <c r="H947" s="125" t="s">
        <v>7738</v>
      </c>
      <c r="I947" s="125" t="s">
        <v>7739</v>
      </c>
      <c r="J947" s="32"/>
      <c r="K947" s="32"/>
      <c r="L947" s="32"/>
      <c r="M947" s="32"/>
      <c r="N947" s="32" t="s">
        <v>7740</v>
      </c>
      <c r="O947" s="32" t="s">
        <v>7741</v>
      </c>
      <c r="P947" s="32"/>
      <c r="Q947" s="32">
        <v>1</v>
      </c>
      <c r="R947" s="35">
        <v>300000</v>
      </c>
      <c r="S947" s="35">
        <v>300000</v>
      </c>
      <c r="T947" s="6">
        <v>1</v>
      </c>
      <c r="U947" s="6">
        <v>1</v>
      </c>
      <c r="V947" s="5" t="s">
        <v>321</v>
      </c>
      <c r="W947" s="6" t="s">
        <v>1057</v>
      </c>
      <c r="X947" s="6">
        <v>14</v>
      </c>
      <c r="Y947" s="32">
        <v>21</v>
      </c>
      <c r="Z947" s="32" t="s">
        <v>1079</v>
      </c>
      <c r="AA947" s="122"/>
      <c r="AB947" s="32">
        <v>0</v>
      </c>
      <c r="AC947" s="32">
        <v>0</v>
      </c>
      <c r="AD947" s="32">
        <v>0</v>
      </c>
      <c r="AE947" s="10">
        <v>0</v>
      </c>
      <c r="AF947" s="10"/>
    </row>
    <row r="948" spans="1:32" ht="25.5" x14ac:dyDescent="0.2">
      <c r="A948" s="130">
        <f>IF(B948&gt;0,MAX($A$4:A947)+1,"")</f>
        <v>945</v>
      </c>
      <c r="B948" s="32" t="s">
        <v>86</v>
      </c>
      <c r="C948" s="32">
        <v>5</v>
      </c>
      <c r="D948" s="31" t="s">
        <v>1017</v>
      </c>
      <c r="E948" s="32" t="s">
        <v>7286</v>
      </c>
      <c r="F948" s="32" t="s">
        <v>7742</v>
      </c>
      <c r="G948" s="7" t="s">
        <v>7743</v>
      </c>
      <c r="H948" s="125">
        <v>32415362804</v>
      </c>
      <c r="I948" s="125" t="s">
        <v>7744</v>
      </c>
      <c r="J948" s="32"/>
      <c r="K948" s="32"/>
      <c r="L948" s="32"/>
      <c r="M948" s="32"/>
      <c r="N948" s="32" t="s">
        <v>7745</v>
      </c>
      <c r="O948" s="32" t="s">
        <v>7746</v>
      </c>
      <c r="P948" s="32"/>
      <c r="Q948" s="32">
        <v>1</v>
      </c>
      <c r="R948" s="35">
        <v>20000</v>
      </c>
      <c r="S948" s="35">
        <v>20000</v>
      </c>
      <c r="T948" s="6">
        <v>1</v>
      </c>
      <c r="U948" s="6">
        <v>1</v>
      </c>
      <c r="V948" s="5" t="s">
        <v>382</v>
      </c>
      <c r="W948" s="6">
        <v>116</v>
      </c>
      <c r="X948" s="6">
        <v>14</v>
      </c>
      <c r="Y948" s="32">
        <v>21</v>
      </c>
      <c r="Z948" s="32" t="s">
        <v>1079</v>
      </c>
      <c r="AA948" s="122"/>
      <c r="AB948" s="32">
        <v>0</v>
      </c>
      <c r="AC948" s="32">
        <v>0</v>
      </c>
      <c r="AD948" s="32">
        <v>0</v>
      </c>
      <c r="AE948" s="10">
        <v>0</v>
      </c>
      <c r="AF948" s="10"/>
    </row>
    <row r="949" spans="1:32" ht="25.5" x14ac:dyDescent="0.2">
      <c r="A949" s="130">
        <f>IF(B949&gt;0,MAX($A$4:A948)+1,"")</f>
        <v>946</v>
      </c>
      <c r="B949" s="32" t="s">
        <v>86</v>
      </c>
      <c r="C949" s="32">
        <v>5</v>
      </c>
      <c r="D949" s="31" t="s">
        <v>1017</v>
      </c>
      <c r="E949" s="32" t="s">
        <v>7286</v>
      </c>
      <c r="F949" s="32" t="s">
        <v>7747</v>
      </c>
      <c r="G949" s="7" t="s">
        <v>7748</v>
      </c>
      <c r="H949" s="125">
        <v>75973694434</v>
      </c>
      <c r="I949" s="125" t="s">
        <v>7749</v>
      </c>
      <c r="J949" s="32"/>
      <c r="K949" s="32"/>
      <c r="L949" s="32"/>
      <c r="M949" s="32"/>
      <c r="N949" s="32" t="s">
        <v>7750</v>
      </c>
      <c r="O949" s="32" t="s">
        <v>7751</v>
      </c>
      <c r="P949" s="32"/>
      <c r="Q949" s="32">
        <v>1</v>
      </c>
      <c r="R949" s="35">
        <v>15000</v>
      </c>
      <c r="S949" s="35">
        <v>15000</v>
      </c>
      <c r="T949" s="6">
        <v>1</v>
      </c>
      <c r="U949" s="6">
        <v>1</v>
      </c>
      <c r="V949" s="5" t="s">
        <v>382</v>
      </c>
      <c r="W949" s="6" t="s">
        <v>1057</v>
      </c>
      <c r="X949" s="6">
        <v>14</v>
      </c>
      <c r="Y949" s="32">
        <v>21</v>
      </c>
      <c r="Z949" s="32" t="s">
        <v>1079</v>
      </c>
      <c r="AA949" s="122"/>
      <c r="AB949" s="32">
        <v>0</v>
      </c>
      <c r="AC949" s="32">
        <v>0</v>
      </c>
      <c r="AD949" s="32">
        <v>0</v>
      </c>
      <c r="AE949" s="10">
        <v>0</v>
      </c>
      <c r="AF949" s="10"/>
    </row>
    <row r="950" spans="1:32" ht="25.5" x14ac:dyDescent="0.2">
      <c r="A950" s="130">
        <f>IF(B950&gt;0,MAX($A$4:A949)+1,"")</f>
        <v>947</v>
      </c>
      <c r="B950" s="32" t="s">
        <v>86</v>
      </c>
      <c r="C950" s="32">
        <v>5</v>
      </c>
      <c r="D950" s="31" t="s">
        <v>1017</v>
      </c>
      <c r="E950" s="32" t="s">
        <v>7286</v>
      </c>
      <c r="F950" s="32" t="s">
        <v>7752</v>
      </c>
      <c r="G950" s="7" t="s">
        <v>7753</v>
      </c>
      <c r="H950" s="125">
        <v>85974816503</v>
      </c>
      <c r="I950" s="125" t="s">
        <v>7754</v>
      </c>
      <c r="J950" s="32"/>
      <c r="K950" s="32"/>
      <c r="L950" s="32"/>
      <c r="M950" s="32"/>
      <c r="N950" s="32" t="s">
        <v>7755</v>
      </c>
      <c r="O950" s="32" t="s">
        <v>7756</v>
      </c>
      <c r="P950" s="32"/>
      <c r="Q950" s="32">
        <v>1</v>
      </c>
      <c r="R950" s="35">
        <v>20000</v>
      </c>
      <c r="S950" s="35">
        <v>20000</v>
      </c>
      <c r="T950" s="6">
        <v>1</v>
      </c>
      <c r="U950" s="6">
        <v>1</v>
      </c>
      <c r="V950" s="5" t="s">
        <v>321</v>
      </c>
      <c r="W950" s="6" t="s">
        <v>1057</v>
      </c>
      <c r="X950" s="6">
        <v>14</v>
      </c>
      <c r="Y950" s="32">
        <v>21</v>
      </c>
      <c r="Z950" s="32" t="s">
        <v>1079</v>
      </c>
      <c r="AA950" s="122"/>
      <c r="AB950" s="32">
        <v>0</v>
      </c>
      <c r="AC950" s="32">
        <v>0</v>
      </c>
      <c r="AD950" s="32">
        <v>0</v>
      </c>
      <c r="AE950" s="10">
        <v>0</v>
      </c>
      <c r="AF950" s="10"/>
    </row>
    <row r="951" spans="1:32" ht="25.5" x14ac:dyDescent="0.2">
      <c r="A951" s="130">
        <f>IF(B951&gt;0,MAX($A$4:A950)+1,"")</f>
        <v>948</v>
      </c>
      <c r="B951" s="32" t="s">
        <v>86</v>
      </c>
      <c r="C951" s="32">
        <v>5</v>
      </c>
      <c r="D951" s="31" t="s">
        <v>1017</v>
      </c>
      <c r="E951" s="32" t="s">
        <v>7286</v>
      </c>
      <c r="F951" s="32" t="s">
        <v>7757</v>
      </c>
      <c r="G951" s="7" t="s">
        <v>7758</v>
      </c>
      <c r="H951" s="125" t="s">
        <v>7759</v>
      </c>
      <c r="I951" s="125" t="s">
        <v>7760</v>
      </c>
      <c r="J951" s="32"/>
      <c r="K951" s="32"/>
      <c r="L951" s="32"/>
      <c r="M951" s="32"/>
      <c r="N951" s="32" t="s">
        <v>7761</v>
      </c>
      <c r="O951" s="32" t="s">
        <v>7762</v>
      </c>
      <c r="P951" s="32"/>
      <c r="Q951" s="32">
        <v>1</v>
      </c>
      <c r="R951" s="35">
        <v>20000</v>
      </c>
      <c r="S951" s="35">
        <v>20000</v>
      </c>
      <c r="T951" s="6">
        <v>1</v>
      </c>
      <c r="U951" s="6">
        <v>1</v>
      </c>
      <c r="V951" s="5" t="s">
        <v>319</v>
      </c>
      <c r="W951" s="6" t="s">
        <v>1057</v>
      </c>
      <c r="X951" s="6">
        <v>14</v>
      </c>
      <c r="Y951" s="32">
        <v>21</v>
      </c>
      <c r="Z951" s="32" t="s">
        <v>1079</v>
      </c>
      <c r="AA951" s="122"/>
      <c r="AB951" s="32">
        <v>0</v>
      </c>
      <c r="AC951" s="32">
        <v>0</v>
      </c>
      <c r="AD951" s="32">
        <v>0</v>
      </c>
      <c r="AE951" s="10">
        <v>0</v>
      </c>
      <c r="AF951" s="10"/>
    </row>
    <row r="952" spans="1:32" ht="25.5" x14ac:dyDescent="0.2">
      <c r="A952" s="130">
        <f>IF(B952&gt;0,MAX($A$4:A951)+1,"")</f>
        <v>949</v>
      </c>
      <c r="B952" s="32" t="s">
        <v>86</v>
      </c>
      <c r="C952" s="32">
        <v>5</v>
      </c>
      <c r="D952" s="31" t="s">
        <v>1017</v>
      </c>
      <c r="E952" s="32" t="s">
        <v>7286</v>
      </c>
      <c r="F952" s="32" t="s">
        <v>7535</v>
      </c>
      <c r="G952" s="7" t="s">
        <v>7619</v>
      </c>
      <c r="H952" s="125" t="s">
        <v>7620</v>
      </c>
      <c r="I952" s="125" t="s">
        <v>7537</v>
      </c>
      <c r="J952" s="32"/>
      <c r="K952" s="32"/>
      <c r="L952" s="32"/>
      <c r="M952" s="32"/>
      <c r="N952" s="32" t="s">
        <v>7538</v>
      </c>
      <c r="O952" s="32" t="s">
        <v>7763</v>
      </c>
      <c r="P952" s="32"/>
      <c r="Q952" s="32">
        <v>1</v>
      </c>
      <c r="R952" s="35">
        <v>240000</v>
      </c>
      <c r="S952" s="35">
        <v>240000</v>
      </c>
      <c r="T952" s="6">
        <v>1</v>
      </c>
      <c r="U952" s="6">
        <v>1</v>
      </c>
      <c r="V952" s="5" t="s">
        <v>319</v>
      </c>
      <c r="W952" s="6" t="s">
        <v>1057</v>
      </c>
      <c r="X952" s="6">
        <v>14</v>
      </c>
      <c r="Y952" s="32">
        <v>21</v>
      </c>
      <c r="Z952" s="32" t="s">
        <v>1079</v>
      </c>
      <c r="AA952" s="122"/>
      <c r="AB952" s="32">
        <v>0</v>
      </c>
      <c r="AC952" s="32">
        <v>0</v>
      </c>
      <c r="AD952" s="32">
        <v>0</v>
      </c>
      <c r="AE952" s="10">
        <v>0</v>
      </c>
      <c r="AF952" s="10"/>
    </row>
    <row r="953" spans="1:32" ht="25.5" x14ac:dyDescent="0.2">
      <c r="A953" s="130">
        <f>IF(B953&gt;0,MAX($A$4:A952)+1,"")</f>
        <v>950</v>
      </c>
      <c r="B953" s="32" t="s">
        <v>86</v>
      </c>
      <c r="C953" s="32">
        <v>5</v>
      </c>
      <c r="D953" s="31" t="s">
        <v>1017</v>
      </c>
      <c r="E953" s="32" t="s">
        <v>7286</v>
      </c>
      <c r="F953" s="32" t="s">
        <v>7479</v>
      </c>
      <c r="G953" s="7" t="s">
        <v>7480</v>
      </c>
      <c r="H953" s="125" t="s">
        <v>7481</v>
      </c>
      <c r="I953" s="125" t="s">
        <v>7482</v>
      </c>
      <c r="J953" s="32"/>
      <c r="K953" s="32"/>
      <c r="L953" s="32"/>
      <c r="M953" s="32"/>
      <c r="N953" s="32" t="s">
        <v>7483</v>
      </c>
      <c r="O953" s="32" t="s">
        <v>7764</v>
      </c>
      <c r="P953" s="32"/>
      <c r="Q953" s="32">
        <v>1</v>
      </c>
      <c r="R953" s="35">
        <v>430000</v>
      </c>
      <c r="S953" s="35">
        <v>430000</v>
      </c>
      <c r="T953" s="6">
        <v>1</v>
      </c>
      <c r="U953" s="6">
        <v>1</v>
      </c>
      <c r="V953" s="5" t="s">
        <v>321</v>
      </c>
      <c r="W953" s="6" t="s">
        <v>1057</v>
      </c>
      <c r="X953" s="6">
        <v>14</v>
      </c>
      <c r="Y953" s="32">
        <v>21</v>
      </c>
      <c r="Z953" s="32" t="s">
        <v>1079</v>
      </c>
      <c r="AA953" s="122"/>
      <c r="AB953" s="32">
        <v>0</v>
      </c>
      <c r="AC953" s="32">
        <v>0</v>
      </c>
      <c r="AD953" s="32">
        <v>0</v>
      </c>
      <c r="AE953" s="10">
        <v>0</v>
      </c>
      <c r="AF953" s="10"/>
    </row>
    <row r="954" spans="1:32" ht="25.5" x14ac:dyDescent="0.2">
      <c r="A954" s="130">
        <f>IF(B954&gt;0,MAX($A$4:A953)+1,"")</f>
        <v>951</v>
      </c>
      <c r="B954" s="32" t="s">
        <v>86</v>
      </c>
      <c r="C954" s="32">
        <v>5</v>
      </c>
      <c r="D954" s="31" t="s">
        <v>1017</v>
      </c>
      <c r="E954" s="32" t="s">
        <v>7286</v>
      </c>
      <c r="F954" s="32" t="s">
        <v>7765</v>
      </c>
      <c r="G954" s="7" t="s">
        <v>7766</v>
      </c>
      <c r="H954" s="125" t="s">
        <v>7767</v>
      </c>
      <c r="I954" s="125" t="s">
        <v>7768</v>
      </c>
      <c r="J954" s="32"/>
      <c r="K954" s="32"/>
      <c r="L954" s="32"/>
      <c r="M954" s="32"/>
      <c r="N954" s="32" t="s">
        <v>7769</v>
      </c>
      <c r="O954" s="32" t="s">
        <v>7770</v>
      </c>
      <c r="P954" s="32"/>
      <c r="Q954" s="32">
        <v>1</v>
      </c>
      <c r="R954" s="35">
        <v>35000</v>
      </c>
      <c r="S954" s="35">
        <v>35000</v>
      </c>
      <c r="T954" s="6">
        <v>1</v>
      </c>
      <c r="U954" s="6">
        <v>1</v>
      </c>
      <c r="V954" s="5" t="s">
        <v>321</v>
      </c>
      <c r="W954" s="6" t="s">
        <v>1057</v>
      </c>
      <c r="X954" s="6">
        <v>14</v>
      </c>
      <c r="Y954" s="32">
        <v>21</v>
      </c>
      <c r="Z954" s="32" t="s">
        <v>1079</v>
      </c>
      <c r="AA954" s="122"/>
      <c r="AB954" s="32">
        <v>0</v>
      </c>
      <c r="AC954" s="32">
        <v>0</v>
      </c>
      <c r="AD954" s="32">
        <v>0</v>
      </c>
      <c r="AE954" s="10">
        <v>0</v>
      </c>
      <c r="AF954" s="10"/>
    </row>
    <row r="955" spans="1:32" ht="25.5" x14ac:dyDescent="0.2">
      <c r="A955" s="130">
        <f>IF(B955&gt;0,MAX($A$4:A954)+1,"")</f>
        <v>952</v>
      </c>
      <c r="B955" s="32" t="s">
        <v>86</v>
      </c>
      <c r="C955" s="32">
        <v>5</v>
      </c>
      <c r="D955" s="31" t="s">
        <v>1017</v>
      </c>
      <c r="E955" s="32" t="s">
        <v>7286</v>
      </c>
      <c r="F955" s="32" t="s">
        <v>7709</v>
      </c>
      <c r="G955" s="7" t="s">
        <v>7710</v>
      </c>
      <c r="H955" s="125">
        <v>64989582259</v>
      </c>
      <c r="I955" s="125" t="s">
        <v>7711</v>
      </c>
      <c r="J955" s="32"/>
      <c r="K955" s="32"/>
      <c r="L955" s="32"/>
      <c r="M955" s="32"/>
      <c r="N955" s="32" t="s">
        <v>7771</v>
      </c>
      <c r="O955" s="32" t="s">
        <v>7772</v>
      </c>
      <c r="P955" s="32"/>
      <c r="Q955" s="32">
        <v>1</v>
      </c>
      <c r="R955" s="35">
        <v>40000</v>
      </c>
      <c r="S955" s="35">
        <v>40000</v>
      </c>
      <c r="T955" s="6">
        <v>1</v>
      </c>
      <c r="U955" s="6">
        <v>1</v>
      </c>
      <c r="V955" s="5" t="s">
        <v>321</v>
      </c>
      <c r="W955" s="6" t="s">
        <v>1057</v>
      </c>
      <c r="X955" s="6">
        <v>14</v>
      </c>
      <c r="Y955" s="32">
        <v>21</v>
      </c>
      <c r="Z955" s="32" t="s">
        <v>1079</v>
      </c>
      <c r="AA955" s="122"/>
      <c r="AB955" s="32">
        <v>0</v>
      </c>
      <c r="AC955" s="32">
        <v>0</v>
      </c>
      <c r="AD955" s="32">
        <v>0</v>
      </c>
      <c r="AE955" s="10">
        <v>0</v>
      </c>
      <c r="AF955" s="10"/>
    </row>
    <row r="956" spans="1:32" ht="25.5" x14ac:dyDescent="0.2">
      <c r="A956" s="130">
        <f>IF(B956&gt;0,MAX($A$4:A955)+1,"")</f>
        <v>953</v>
      </c>
      <c r="B956" s="32" t="s">
        <v>86</v>
      </c>
      <c r="C956" s="32">
        <v>5</v>
      </c>
      <c r="D956" s="31" t="s">
        <v>1017</v>
      </c>
      <c r="E956" s="32" t="s">
        <v>7286</v>
      </c>
      <c r="F956" s="32" t="s">
        <v>7773</v>
      </c>
      <c r="G956" s="7" t="s">
        <v>7774</v>
      </c>
      <c r="H956" s="125" t="s">
        <v>7775</v>
      </c>
      <c r="I956" s="125" t="s">
        <v>7776</v>
      </c>
      <c r="J956" s="32"/>
      <c r="K956" s="32"/>
      <c r="L956" s="32"/>
      <c r="M956" s="32"/>
      <c r="N956" s="32" t="s">
        <v>7777</v>
      </c>
      <c r="O956" s="32" t="s">
        <v>7778</v>
      </c>
      <c r="P956" s="32"/>
      <c r="Q956" s="32">
        <v>1</v>
      </c>
      <c r="R956" s="35">
        <v>10000</v>
      </c>
      <c r="S956" s="35">
        <v>10000</v>
      </c>
      <c r="T956" s="6">
        <v>1</v>
      </c>
      <c r="U956" s="6">
        <v>1</v>
      </c>
      <c r="V956" s="5" t="s">
        <v>319</v>
      </c>
      <c r="W956" s="6" t="s">
        <v>1057</v>
      </c>
      <c r="X956" s="6">
        <v>14</v>
      </c>
      <c r="Y956" s="32">
        <v>21</v>
      </c>
      <c r="Z956" s="32" t="s">
        <v>1079</v>
      </c>
      <c r="AA956" s="122"/>
      <c r="AB956" s="32">
        <v>0</v>
      </c>
      <c r="AC956" s="32">
        <v>0</v>
      </c>
      <c r="AD956" s="32">
        <v>0</v>
      </c>
      <c r="AE956" s="10">
        <v>0</v>
      </c>
      <c r="AF956" s="10"/>
    </row>
    <row r="957" spans="1:32" ht="38.25" x14ac:dyDescent="0.2">
      <c r="A957" s="130">
        <f>IF(B957&gt;0,MAX($A$4:A956)+1,"")</f>
        <v>954</v>
      </c>
      <c r="B957" s="32" t="s">
        <v>86</v>
      </c>
      <c r="C957" s="32">
        <v>5</v>
      </c>
      <c r="D957" s="31" t="s">
        <v>1017</v>
      </c>
      <c r="E957" s="32" t="s">
        <v>7286</v>
      </c>
      <c r="F957" s="32" t="s">
        <v>7779</v>
      </c>
      <c r="G957" s="7" t="s">
        <v>7780</v>
      </c>
      <c r="H957" s="125">
        <v>47782921095</v>
      </c>
      <c r="I957" s="125" t="s">
        <v>7780</v>
      </c>
      <c r="J957" s="32"/>
      <c r="K957" s="32"/>
      <c r="L957" s="32"/>
      <c r="M957" s="32"/>
      <c r="N957" s="32" t="s">
        <v>7781</v>
      </c>
      <c r="O957" s="32" t="s">
        <v>7782</v>
      </c>
      <c r="P957" s="32"/>
      <c r="Q957" s="32">
        <v>1</v>
      </c>
      <c r="R957" s="35">
        <v>15000</v>
      </c>
      <c r="S957" s="35">
        <v>15000</v>
      </c>
      <c r="T957" s="6">
        <v>1</v>
      </c>
      <c r="U957" s="6">
        <v>1</v>
      </c>
      <c r="V957" s="5" t="s">
        <v>321</v>
      </c>
      <c r="W957" s="6" t="s">
        <v>1057</v>
      </c>
      <c r="X957" s="6">
        <v>14</v>
      </c>
      <c r="Y957" s="32">
        <v>21</v>
      </c>
      <c r="Z957" s="32" t="s">
        <v>1079</v>
      </c>
      <c r="AA957" s="122"/>
      <c r="AB957" s="32">
        <v>0</v>
      </c>
      <c r="AC957" s="32">
        <v>0</v>
      </c>
      <c r="AD957" s="32">
        <v>0</v>
      </c>
      <c r="AE957" s="10">
        <v>0</v>
      </c>
      <c r="AF957" s="10"/>
    </row>
    <row r="958" spans="1:32" ht="25.5" x14ac:dyDescent="0.2">
      <c r="A958" s="130">
        <f>IF(B958&gt;0,MAX($A$4:A957)+1,"")</f>
        <v>955</v>
      </c>
      <c r="B958" s="32" t="s">
        <v>86</v>
      </c>
      <c r="C958" s="32">
        <v>5</v>
      </c>
      <c r="D958" s="31" t="s">
        <v>1017</v>
      </c>
      <c r="E958" s="32" t="s">
        <v>7286</v>
      </c>
      <c r="F958" s="32" t="s">
        <v>7783</v>
      </c>
      <c r="G958" s="7" t="s">
        <v>7784</v>
      </c>
      <c r="H958" s="125" t="s">
        <v>7785</v>
      </c>
      <c r="I958" s="125" t="s">
        <v>7786</v>
      </c>
      <c r="J958" s="32"/>
      <c r="K958" s="32"/>
      <c r="L958" s="32"/>
      <c r="M958" s="32"/>
      <c r="N958" s="32" t="s">
        <v>7787</v>
      </c>
      <c r="O958" s="32" t="s">
        <v>7788</v>
      </c>
      <c r="P958" s="32"/>
      <c r="Q958" s="32">
        <v>1</v>
      </c>
      <c r="R958" s="35">
        <v>10000</v>
      </c>
      <c r="S958" s="35">
        <v>10000</v>
      </c>
      <c r="T958" s="6">
        <v>1</v>
      </c>
      <c r="U958" s="6">
        <v>1</v>
      </c>
      <c r="V958" s="5" t="s">
        <v>319</v>
      </c>
      <c r="W958" s="6" t="s">
        <v>1057</v>
      </c>
      <c r="X958" s="6">
        <v>14</v>
      </c>
      <c r="Y958" s="32">
        <v>21</v>
      </c>
      <c r="Z958" s="32" t="s">
        <v>1079</v>
      </c>
      <c r="AA958" s="122"/>
      <c r="AB958" s="32">
        <v>0</v>
      </c>
      <c r="AC958" s="32">
        <v>0</v>
      </c>
      <c r="AD958" s="32">
        <v>0</v>
      </c>
      <c r="AE958" s="10">
        <v>0</v>
      </c>
      <c r="AF958" s="10"/>
    </row>
    <row r="959" spans="1:32" ht="25.5" x14ac:dyDescent="0.2">
      <c r="A959" s="130">
        <f>IF(B959&gt;0,MAX($A$4:A958)+1,"")</f>
        <v>956</v>
      </c>
      <c r="B959" s="32" t="s">
        <v>86</v>
      </c>
      <c r="C959" s="32">
        <v>5</v>
      </c>
      <c r="D959" s="31" t="s">
        <v>1017</v>
      </c>
      <c r="E959" s="32" t="s">
        <v>7286</v>
      </c>
      <c r="F959" s="32" t="s">
        <v>7789</v>
      </c>
      <c r="G959" s="7" t="s">
        <v>7790</v>
      </c>
      <c r="H959" s="125" t="s">
        <v>7791</v>
      </c>
      <c r="I959" s="125" t="s">
        <v>7792</v>
      </c>
      <c r="J959" s="32"/>
      <c r="K959" s="32"/>
      <c r="L959" s="32"/>
      <c r="M959" s="32"/>
      <c r="N959" s="32" t="s">
        <v>7793</v>
      </c>
      <c r="O959" s="32" t="s">
        <v>7794</v>
      </c>
      <c r="P959" s="32"/>
      <c r="Q959" s="32">
        <v>1</v>
      </c>
      <c r="R959" s="35">
        <v>40000</v>
      </c>
      <c r="S959" s="35">
        <v>40000</v>
      </c>
      <c r="T959" s="6">
        <v>1</v>
      </c>
      <c r="U959" s="6">
        <v>1</v>
      </c>
      <c r="V959" s="5" t="s">
        <v>319</v>
      </c>
      <c r="W959" s="6" t="s">
        <v>1057</v>
      </c>
      <c r="X959" s="6">
        <v>14</v>
      </c>
      <c r="Y959" s="32">
        <v>21</v>
      </c>
      <c r="Z959" s="32" t="s">
        <v>1079</v>
      </c>
      <c r="AA959" s="122"/>
      <c r="AB959" s="32">
        <v>0</v>
      </c>
      <c r="AC959" s="32">
        <v>0</v>
      </c>
      <c r="AD959" s="32">
        <v>0</v>
      </c>
      <c r="AE959" s="10">
        <v>0</v>
      </c>
      <c r="AF959" s="10"/>
    </row>
    <row r="960" spans="1:32" ht="25.5" x14ac:dyDescent="0.2">
      <c r="A960" s="130">
        <f>IF(B960&gt;0,MAX($A$4:A959)+1,"")</f>
        <v>957</v>
      </c>
      <c r="B960" s="32" t="s">
        <v>86</v>
      </c>
      <c r="C960" s="32">
        <v>5</v>
      </c>
      <c r="D960" s="31" t="s">
        <v>1017</v>
      </c>
      <c r="E960" s="32" t="s">
        <v>7286</v>
      </c>
      <c r="F960" s="32" t="s">
        <v>7795</v>
      </c>
      <c r="G960" s="7" t="s">
        <v>7796</v>
      </c>
      <c r="H960" s="125">
        <v>14590133971</v>
      </c>
      <c r="I960" s="125" t="s">
        <v>7797</v>
      </c>
      <c r="J960" s="32"/>
      <c r="K960" s="32"/>
      <c r="L960" s="32"/>
      <c r="M960" s="32"/>
      <c r="N960" s="32" t="s">
        <v>7798</v>
      </c>
      <c r="O960" s="32" t="s">
        <v>7799</v>
      </c>
      <c r="P960" s="32"/>
      <c r="Q960" s="32">
        <v>1</v>
      </c>
      <c r="R960" s="35">
        <v>37000</v>
      </c>
      <c r="S960" s="35">
        <v>37000</v>
      </c>
      <c r="T960" s="6">
        <v>1</v>
      </c>
      <c r="U960" s="6">
        <v>1</v>
      </c>
      <c r="V960" s="5" t="s">
        <v>382</v>
      </c>
      <c r="W960" s="6" t="s">
        <v>1057</v>
      </c>
      <c r="X960" s="6">
        <v>14</v>
      </c>
      <c r="Y960" s="32">
        <v>21</v>
      </c>
      <c r="Z960" s="32" t="s">
        <v>1079</v>
      </c>
      <c r="AA960" s="122"/>
      <c r="AB960" s="32">
        <v>0</v>
      </c>
      <c r="AC960" s="32">
        <v>0</v>
      </c>
      <c r="AD960" s="32">
        <v>0</v>
      </c>
      <c r="AE960" s="10">
        <v>0</v>
      </c>
      <c r="AF960" s="10"/>
    </row>
    <row r="961" spans="1:32" ht="25.5" x14ac:dyDescent="0.2">
      <c r="A961" s="130">
        <f>IF(B961&gt;0,MAX($A$4:A960)+1,"")</f>
        <v>958</v>
      </c>
      <c r="B961" s="32" t="s">
        <v>86</v>
      </c>
      <c r="C961" s="32">
        <v>5</v>
      </c>
      <c r="D961" s="31" t="s">
        <v>1017</v>
      </c>
      <c r="E961" s="32" t="s">
        <v>7286</v>
      </c>
      <c r="F961" s="32" t="s">
        <v>7462</v>
      </c>
      <c r="G961" s="7" t="s">
        <v>7463</v>
      </c>
      <c r="H961" s="125" t="s">
        <v>7464</v>
      </c>
      <c r="I961" s="125" t="s">
        <v>7465</v>
      </c>
      <c r="J961" s="32"/>
      <c r="K961" s="32"/>
      <c r="L961" s="32"/>
      <c r="M961" s="32"/>
      <c r="N961" s="32" t="s">
        <v>7466</v>
      </c>
      <c r="O961" s="32" t="s">
        <v>7800</v>
      </c>
      <c r="P961" s="32"/>
      <c r="Q961" s="32">
        <v>1</v>
      </c>
      <c r="R961" s="35">
        <v>45000</v>
      </c>
      <c r="S961" s="35">
        <v>45000</v>
      </c>
      <c r="T961" s="6">
        <v>1</v>
      </c>
      <c r="U961" s="6">
        <v>1</v>
      </c>
      <c r="V961" s="5" t="s">
        <v>382</v>
      </c>
      <c r="W961" s="6" t="s">
        <v>1057</v>
      </c>
      <c r="X961" s="6">
        <v>14</v>
      </c>
      <c r="Y961" s="32">
        <v>21</v>
      </c>
      <c r="Z961" s="32" t="s">
        <v>1079</v>
      </c>
      <c r="AA961" s="122"/>
      <c r="AB961" s="32">
        <v>0</v>
      </c>
      <c r="AC961" s="32">
        <v>0</v>
      </c>
      <c r="AD961" s="32">
        <v>0</v>
      </c>
      <c r="AE961" s="10">
        <v>0</v>
      </c>
      <c r="AF961" s="10"/>
    </row>
    <row r="962" spans="1:32" ht="38.25" x14ac:dyDescent="0.2">
      <c r="A962" s="130">
        <f>IF(B962&gt;0,MAX($A$4:A961)+1,"")</f>
        <v>959</v>
      </c>
      <c r="B962" s="32" t="s">
        <v>86</v>
      </c>
      <c r="C962" s="32">
        <v>5</v>
      </c>
      <c r="D962" s="31" t="s">
        <v>1017</v>
      </c>
      <c r="E962" s="32" t="s">
        <v>7286</v>
      </c>
      <c r="F962" s="32" t="s">
        <v>7479</v>
      </c>
      <c r="G962" s="7" t="s">
        <v>7801</v>
      </c>
      <c r="H962" s="125" t="s">
        <v>7481</v>
      </c>
      <c r="I962" s="125" t="s">
        <v>7482</v>
      </c>
      <c r="J962" s="32"/>
      <c r="K962" s="32"/>
      <c r="L962" s="32"/>
      <c r="M962" s="32"/>
      <c r="N962" s="32" t="s">
        <v>7802</v>
      </c>
      <c r="O962" s="32" t="s">
        <v>7803</v>
      </c>
      <c r="P962" s="32"/>
      <c r="Q962" s="32">
        <v>1</v>
      </c>
      <c r="R962" s="35">
        <v>20000</v>
      </c>
      <c r="S962" s="35">
        <v>14000</v>
      </c>
      <c r="T962" s="6">
        <v>1</v>
      </c>
      <c r="U962" s="6">
        <v>1</v>
      </c>
      <c r="V962" s="5" t="s">
        <v>321</v>
      </c>
      <c r="W962" s="6" t="s">
        <v>1057</v>
      </c>
      <c r="X962" s="6">
        <v>14</v>
      </c>
      <c r="Y962" s="32">
        <v>21</v>
      </c>
      <c r="Z962" s="32" t="s">
        <v>1079</v>
      </c>
      <c r="AA962" s="122"/>
      <c r="AB962" s="32">
        <v>0</v>
      </c>
      <c r="AC962" s="32">
        <v>0</v>
      </c>
      <c r="AD962" s="32">
        <v>0</v>
      </c>
      <c r="AE962" s="10">
        <v>0</v>
      </c>
      <c r="AF962" s="10"/>
    </row>
    <row r="963" spans="1:32" ht="25.5" x14ac:dyDescent="0.2">
      <c r="A963" s="130">
        <f>IF(B963&gt;0,MAX($A$4:A962)+1,"")</f>
        <v>960</v>
      </c>
      <c r="B963" s="32" t="s">
        <v>86</v>
      </c>
      <c r="C963" s="32">
        <v>5</v>
      </c>
      <c r="D963" s="31" t="s">
        <v>1017</v>
      </c>
      <c r="E963" s="32" t="s">
        <v>7286</v>
      </c>
      <c r="F963" s="32" t="s">
        <v>7804</v>
      </c>
      <c r="G963" s="7" t="s">
        <v>7805</v>
      </c>
      <c r="H963" s="125" t="s">
        <v>7806</v>
      </c>
      <c r="I963" s="125" t="s">
        <v>7807</v>
      </c>
      <c r="J963" s="32"/>
      <c r="K963" s="32"/>
      <c r="L963" s="32"/>
      <c r="M963" s="32"/>
      <c r="N963" s="32" t="s">
        <v>7808</v>
      </c>
      <c r="O963" s="32" t="s">
        <v>7809</v>
      </c>
      <c r="P963" s="32"/>
      <c r="Q963" s="32">
        <v>1</v>
      </c>
      <c r="R963" s="35">
        <v>30000</v>
      </c>
      <c r="S963" s="35">
        <v>30000</v>
      </c>
      <c r="T963" s="6">
        <v>1</v>
      </c>
      <c r="U963" s="6">
        <v>1</v>
      </c>
      <c r="V963" s="5" t="s">
        <v>319</v>
      </c>
      <c r="W963" s="6" t="s">
        <v>1057</v>
      </c>
      <c r="X963" s="6">
        <v>14</v>
      </c>
      <c r="Y963" s="32">
        <v>21</v>
      </c>
      <c r="Z963" s="32" t="s">
        <v>1079</v>
      </c>
      <c r="AA963" s="122"/>
      <c r="AB963" s="32">
        <v>0</v>
      </c>
      <c r="AC963" s="32">
        <v>0</v>
      </c>
      <c r="AD963" s="32">
        <v>0</v>
      </c>
      <c r="AE963" s="10">
        <v>0</v>
      </c>
      <c r="AF963" s="10"/>
    </row>
    <row r="964" spans="1:32" ht="25.5" x14ac:dyDescent="0.2">
      <c r="A964" s="130">
        <f>IF(B964&gt;0,MAX($A$4:A963)+1,"")</f>
        <v>961</v>
      </c>
      <c r="B964" s="32" t="s">
        <v>86</v>
      </c>
      <c r="C964" s="32">
        <v>5</v>
      </c>
      <c r="D964" s="31" t="s">
        <v>1017</v>
      </c>
      <c r="E964" s="32" t="s">
        <v>7286</v>
      </c>
      <c r="F964" s="32" t="s">
        <v>7810</v>
      </c>
      <c r="G964" s="7" t="s">
        <v>7811</v>
      </c>
      <c r="H964" s="125" t="s">
        <v>7812</v>
      </c>
      <c r="I964" s="125" t="s">
        <v>7813</v>
      </c>
      <c r="J964" s="32"/>
      <c r="K964" s="32"/>
      <c r="L964" s="32"/>
      <c r="M964" s="32"/>
      <c r="N964" s="32" t="s">
        <v>7814</v>
      </c>
      <c r="O964" s="32" t="s">
        <v>7815</v>
      </c>
      <c r="P964" s="32"/>
      <c r="Q964" s="32">
        <v>1</v>
      </c>
      <c r="R964" s="35">
        <v>90000</v>
      </c>
      <c r="S964" s="35">
        <v>90000</v>
      </c>
      <c r="T964" s="6">
        <v>1</v>
      </c>
      <c r="U964" s="6">
        <v>1</v>
      </c>
      <c r="V964" s="5" t="s">
        <v>319</v>
      </c>
      <c r="W964" s="6" t="s">
        <v>1057</v>
      </c>
      <c r="X964" s="6">
        <v>14</v>
      </c>
      <c r="Y964" s="32">
        <v>21</v>
      </c>
      <c r="Z964" s="32" t="s">
        <v>1079</v>
      </c>
      <c r="AA964" s="122"/>
      <c r="AB964" s="32">
        <v>0</v>
      </c>
      <c r="AC964" s="32">
        <v>0</v>
      </c>
      <c r="AD964" s="32">
        <v>0</v>
      </c>
      <c r="AE964" s="10">
        <v>0</v>
      </c>
      <c r="AF964" s="10"/>
    </row>
    <row r="965" spans="1:32" ht="25.5" x14ac:dyDescent="0.2">
      <c r="A965" s="130">
        <f>IF(B965&gt;0,MAX($A$4:A964)+1,"")</f>
        <v>962</v>
      </c>
      <c r="B965" s="32" t="s">
        <v>86</v>
      </c>
      <c r="C965" s="32">
        <v>5</v>
      </c>
      <c r="D965" s="31" t="s">
        <v>1017</v>
      </c>
      <c r="E965" s="32" t="s">
        <v>7286</v>
      </c>
      <c r="F965" s="32" t="s">
        <v>7816</v>
      </c>
      <c r="G965" s="7" t="s">
        <v>7817</v>
      </c>
      <c r="H965" s="125" t="s">
        <v>7818</v>
      </c>
      <c r="I965" s="125" t="s">
        <v>7819</v>
      </c>
      <c r="J965" s="32"/>
      <c r="K965" s="32"/>
      <c r="L965" s="32"/>
      <c r="M965" s="32"/>
      <c r="N965" s="32" t="s">
        <v>7820</v>
      </c>
      <c r="O965" s="32" t="s">
        <v>7821</v>
      </c>
      <c r="P965" s="32"/>
      <c r="Q965" s="32">
        <v>1</v>
      </c>
      <c r="R965" s="35">
        <v>40000</v>
      </c>
      <c r="S965" s="35">
        <v>40000</v>
      </c>
      <c r="T965" s="6">
        <v>1</v>
      </c>
      <c r="U965" s="6">
        <v>1</v>
      </c>
      <c r="V965" s="5" t="s">
        <v>321</v>
      </c>
      <c r="W965" s="6" t="s">
        <v>1057</v>
      </c>
      <c r="X965" s="6">
        <v>14</v>
      </c>
      <c r="Y965" s="32">
        <v>21</v>
      </c>
      <c r="Z965" s="32" t="s">
        <v>1079</v>
      </c>
      <c r="AA965" s="122"/>
      <c r="AB965" s="32">
        <v>0</v>
      </c>
      <c r="AC965" s="32">
        <v>0</v>
      </c>
      <c r="AD965" s="32">
        <v>0</v>
      </c>
      <c r="AE965" s="10">
        <v>0</v>
      </c>
      <c r="AF965" s="10"/>
    </row>
    <row r="966" spans="1:32" ht="25.5" x14ac:dyDescent="0.2">
      <c r="A966" s="130">
        <f>IF(B966&gt;0,MAX($A$4:A965)+1,"")</f>
        <v>963</v>
      </c>
      <c r="B966" s="32" t="s">
        <v>86</v>
      </c>
      <c r="C966" s="32">
        <v>5</v>
      </c>
      <c r="D966" s="31" t="s">
        <v>1017</v>
      </c>
      <c r="E966" s="32" t="s">
        <v>7286</v>
      </c>
      <c r="F966" s="32" t="s">
        <v>7822</v>
      </c>
      <c r="G966" s="7" t="s">
        <v>7823</v>
      </c>
      <c r="H966" s="125" t="s">
        <v>7824</v>
      </c>
      <c r="I966" s="125" t="s">
        <v>7825</v>
      </c>
      <c r="J966" s="32"/>
      <c r="K966" s="32"/>
      <c r="L966" s="32"/>
      <c r="M966" s="32"/>
      <c r="N966" s="32" t="s">
        <v>7826</v>
      </c>
      <c r="O966" s="32" t="s">
        <v>7607</v>
      </c>
      <c r="P966" s="32"/>
      <c r="Q966" s="32">
        <v>1</v>
      </c>
      <c r="R966" s="35">
        <v>20000</v>
      </c>
      <c r="S966" s="35">
        <v>20000</v>
      </c>
      <c r="T966" s="6">
        <v>1</v>
      </c>
      <c r="U966" s="6">
        <v>1</v>
      </c>
      <c r="V966" s="5" t="s">
        <v>321</v>
      </c>
      <c r="W966" s="6" t="s">
        <v>1057</v>
      </c>
      <c r="X966" s="6">
        <v>14</v>
      </c>
      <c r="Y966" s="32">
        <v>21</v>
      </c>
      <c r="Z966" s="32" t="s">
        <v>1079</v>
      </c>
      <c r="AA966" s="122"/>
      <c r="AB966" s="32">
        <v>0</v>
      </c>
      <c r="AC966" s="32">
        <v>0</v>
      </c>
      <c r="AD966" s="32">
        <v>0</v>
      </c>
      <c r="AE966" s="10">
        <v>0</v>
      </c>
      <c r="AF966" s="10"/>
    </row>
    <row r="967" spans="1:32" ht="25.5" x14ac:dyDescent="0.2">
      <c r="A967" s="130">
        <f>IF(B967&gt;0,MAX($A$4:A966)+1,"")</f>
        <v>964</v>
      </c>
      <c r="B967" s="32" t="s">
        <v>86</v>
      </c>
      <c r="C967" s="32">
        <v>5</v>
      </c>
      <c r="D967" s="31" t="s">
        <v>1017</v>
      </c>
      <c r="E967" s="32" t="s">
        <v>7286</v>
      </c>
      <c r="F967" s="32" t="s">
        <v>7827</v>
      </c>
      <c r="G967" s="7" t="s">
        <v>7710</v>
      </c>
      <c r="H967" s="125">
        <v>64989582259</v>
      </c>
      <c r="I967" s="125" t="s">
        <v>7711</v>
      </c>
      <c r="J967" s="32"/>
      <c r="K967" s="32"/>
      <c r="L967" s="32"/>
      <c r="M967" s="32"/>
      <c r="N967" s="32" t="s">
        <v>7771</v>
      </c>
      <c r="O967" s="32" t="s">
        <v>7828</v>
      </c>
      <c r="P967" s="32"/>
      <c r="Q967" s="32">
        <v>1</v>
      </c>
      <c r="R967" s="35">
        <v>15000</v>
      </c>
      <c r="S967" s="35">
        <v>15000</v>
      </c>
      <c r="T967" s="6">
        <v>1</v>
      </c>
      <c r="U967" s="6">
        <v>1</v>
      </c>
      <c r="V967" s="5" t="s">
        <v>319</v>
      </c>
      <c r="W967" s="6" t="s">
        <v>1057</v>
      </c>
      <c r="X967" s="6">
        <v>14</v>
      </c>
      <c r="Y967" s="32">
        <v>21</v>
      </c>
      <c r="Z967" s="32" t="s">
        <v>1079</v>
      </c>
      <c r="AA967" s="122"/>
      <c r="AB967" s="32">
        <v>0</v>
      </c>
      <c r="AC967" s="32">
        <v>0</v>
      </c>
      <c r="AD967" s="32">
        <v>0</v>
      </c>
      <c r="AE967" s="10">
        <v>0</v>
      </c>
      <c r="AF967" s="10"/>
    </row>
    <row r="968" spans="1:32" ht="25.5" x14ac:dyDescent="0.2">
      <c r="A968" s="130">
        <f>IF(B968&gt;0,MAX($A$4:A967)+1,"")</f>
        <v>965</v>
      </c>
      <c r="B968" s="32" t="s">
        <v>86</v>
      </c>
      <c r="C968" s="32">
        <v>5</v>
      </c>
      <c r="D968" s="31" t="s">
        <v>1017</v>
      </c>
      <c r="E968" s="32" t="s">
        <v>7286</v>
      </c>
      <c r="F968" s="32" t="s">
        <v>7829</v>
      </c>
      <c r="G968" s="7" t="s">
        <v>7830</v>
      </c>
      <c r="H968" s="125" t="s">
        <v>7831</v>
      </c>
      <c r="I968" s="125" t="s">
        <v>7832</v>
      </c>
      <c r="J968" s="32"/>
      <c r="K968" s="32"/>
      <c r="L968" s="32"/>
      <c r="M968" s="32"/>
      <c r="N968" s="32" t="s">
        <v>7833</v>
      </c>
      <c r="O968" s="32" t="s">
        <v>7834</v>
      </c>
      <c r="P968" s="32"/>
      <c r="Q968" s="32">
        <v>1</v>
      </c>
      <c r="R968" s="35">
        <v>30000</v>
      </c>
      <c r="S968" s="35">
        <v>30000</v>
      </c>
      <c r="T968" s="6">
        <v>1</v>
      </c>
      <c r="U968" s="6">
        <v>1</v>
      </c>
      <c r="V968" s="5" t="s">
        <v>319</v>
      </c>
      <c r="W968" s="6" t="s">
        <v>1057</v>
      </c>
      <c r="X968" s="6">
        <v>14</v>
      </c>
      <c r="Y968" s="32">
        <v>21</v>
      </c>
      <c r="Z968" s="32" t="s">
        <v>1079</v>
      </c>
      <c r="AA968" s="122"/>
      <c r="AB968" s="32">
        <v>0</v>
      </c>
      <c r="AC968" s="32">
        <v>0</v>
      </c>
      <c r="AD968" s="32">
        <v>0</v>
      </c>
      <c r="AE968" s="10">
        <v>0</v>
      </c>
      <c r="AF968" s="10"/>
    </row>
    <row r="969" spans="1:32" ht="25.5" x14ac:dyDescent="0.2">
      <c r="A969" s="130">
        <f>IF(B969&gt;0,MAX($A$4:A968)+1,"")</f>
        <v>966</v>
      </c>
      <c r="B969" s="32" t="s">
        <v>86</v>
      </c>
      <c r="C969" s="32">
        <v>5</v>
      </c>
      <c r="D969" s="31" t="s">
        <v>1017</v>
      </c>
      <c r="E969" s="32" t="s">
        <v>7286</v>
      </c>
      <c r="F969" s="32" t="s">
        <v>7835</v>
      </c>
      <c r="G969" s="7" t="s">
        <v>7836</v>
      </c>
      <c r="H969" s="125">
        <v>36386164122</v>
      </c>
      <c r="I969" s="125" t="s">
        <v>7837</v>
      </c>
      <c r="J969" s="32"/>
      <c r="K969" s="32"/>
      <c r="L969" s="32"/>
      <c r="M969" s="32"/>
      <c r="N969" s="32" t="s">
        <v>7678</v>
      </c>
      <c r="O969" s="32" t="s">
        <v>7838</v>
      </c>
      <c r="P969" s="32"/>
      <c r="Q969" s="32">
        <v>1</v>
      </c>
      <c r="R969" s="35">
        <v>20000</v>
      </c>
      <c r="S969" s="35">
        <v>11000</v>
      </c>
      <c r="T969" s="6">
        <v>1</v>
      </c>
      <c r="U969" s="6">
        <v>1</v>
      </c>
      <c r="V969" s="5" t="s">
        <v>321</v>
      </c>
      <c r="W969" s="6" t="s">
        <v>1057</v>
      </c>
      <c r="X969" s="6">
        <v>14</v>
      </c>
      <c r="Y969" s="32">
        <v>21</v>
      </c>
      <c r="Z969" s="32" t="s">
        <v>1079</v>
      </c>
      <c r="AA969" s="122"/>
      <c r="AB969" s="32">
        <v>0</v>
      </c>
      <c r="AC969" s="32">
        <v>0</v>
      </c>
      <c r="AD969" s="32">
        <v>0</v>
      </c>
      <c r="AE969" s="10">
        <v>0</v>
      </c>
      <c r="AF969" s="10"/>
    </row>
    <row r="970" spans="1:32" ht="25.5" x14ac:dyDescent="0.2">
      <c r="A970" s="130">
        <f>IF(B970&gt;0,MAX($A$4:A969)+1,"")</f>
        <v>967</v>
      </c>
      <c r="B970" s="32" t="s">
        <v>86</v>
      </c>
      <c r="C970" s="32">
        <v>5</v>
      </c>
      <c r="D970" s="31" t="s">
        <v>1017</v>
      </c>
      <c r="E970" s="32" t="s">
        <v>7286</v>
      </c>
      <c r="F970" s="32" t="s">
        <v>7839</v>
      </c>
      <c r="G970" s="7" t="s">
        <v>7840</v>
      </c>
      <c r="H970" s="125" t="s">
        <v>7841</v>
      </c>
      <c r="I970" s="125" t="s">
        <v>7842</v>
      </c>
      <c r="J970" s="32"/>
      <c r="K970" s="32"/>
      <c r="L970" s="32"/>
      <c r="M970" s="32"/>
      <c r="N970" s="32" t="s">
        <v>7843</v>
      </c>
      <c r="O970" s="32" t="s">
        <v>7844</v>
      </c>
      <c r="P970" s="32"/>
      <c r="Q970" s="32">
        <v>1</v>
      </c>
      <c r="R970" s="35">
        <v>20000</v>
      </c>
      <c r="S970" s="35">
        <v>20000</v>
      </c>
      <c r="T970" s="6">
        <v>1</v>
      </c>
      <c r="U970" s="6">
        <v>1</v>
      </c>
      <c r="V970" s="5" t="s">
        <v>321</v>
      </c>
      <c r="W970" s="6" t="s">
        <v>1057</v>
      </c>
      <c r="X970" s="6">
        <v>14</v>
      </c>
      <c r="Y970" s="32">
        <v>21</v>
      </c>
      <c r="Z970" s="32" t="s">
        <v>1079</v>
      </c>
      <c r="AA970" s="122"/>
      <c r="AB970" s="32">
        <v>0</v>
      </c>
      <c r="AC970" s="32">
        <v>0</v>
      </c>
      <c r="AD970" s="32">
        <v>0</v>
      </c>
      <c r="AE970" s="10">
        <v>0</v>
      </c>
      <c r="AF970" s="10"/>
    </row>
    <row r="971" spans="1:32" ht="25.5" x14ac:dyDescent="0.2">
      <c r="A971" s="130">
        <f>IF(B971&gt;0,MAX($A$4:A970)+1,"")</f>
        <v>968</v>
      </c>
      <c r="B971" s="32" t="s">
        <v>86</v>
      </c>
      <c r="C971" s="32">
        <v>5</v>
      </c>
      <c r="D971" s="31" t="s">
        <v>1017</v>
      </c>
      <c r="E971" s="32" t="s">
        <v>7286</v>
      </c>
      <c r="F971" s="32" t="s">
        <v>7535</v>
      </c>
      <c r="G971" s="7" t="s">
        <v>7536</v>
      </c>
      <c r="H971" s="125" t="s">
        <v>7620</v>
      </c>
      <c r="I971" s="125" t="s">
        <v>7537</v>
      </c>
      <c r="J971" s="32"/>
      <c r="K971" s="32"/>
      <c r="L971" s="32"/>
      <c r="M971" s="32"/>
      <c r="N971" s="32" t="s">
        <v>7538</v>
      </c>
      <c r="O971" s="32" t="s">
        <v>7845</v>
      </c>
      <c r="P971" s="32"/>
      <c r="Q971" s="32">
        <v>1</v>
      </c>
      <c r="R971" s="35">
        <v>680000</v>
      </c>
      <c r="S971" s="35">
        <v>680000</v>
      </c>
      <c r="T971" s="6">
        <v>1</v>
      </c>
      <c r="U971" s="6">
        <v>1</v>
      </c>
      <c r="V971" s="5" t="s">
        <v>329</v>
      </c>
      <c r="W971" s="6" t="s">
        <v>1057</v>
      </c>
      <c r="X971" s="6">
        <v>14</v>
      </c>
      <c r="Y971" s="32">
        <v>21</v>
      </c>
      <c r="Z971" s="32" t="s">
        <v>1079</v>
      </c>
      <c r="AA971" s="122"/>
      <c r="AB971" s="32">
        <v>0</v>
      </c>
      <c r="AC971" s="32">
        <v>0</v>
      </c>
      <c r="AD971" s="32">
        <v>0</v>
      </c>
      <c r="AE971" s="10">
        <v>0</v>
      </c>
      <c r="AF971" s="10"/>
    </row>
    <row r="972" spans="1:32" ht="25.5" x14ac:dyDescent="0.2">
      <c r="A972" s="130">
        <f>IF(B972&gt;0,MAX($A$4:A971)+1,"")</f>
        <v>969</v>
      </c>
      <c r="B972" s="32" t="s">
        <v>86</v>
      </c>
      <c r="C972" s="32">
        <v>5</v>
      </c>
      <c r="D972" s="31" t="s">
        <v>1017</v>
      </c>
      <c r="E972" s="32" t="s">
        <v>7286</v>
      </c>
      <c r="F972" s="32" t="s">
        <v>7846</v>
      </c>
      <c r="G972" s="7" t="s">
        <v>7847</v>
      </c>
      <c r="H972" s="125" t="s">
        <v>7848</v>
      </c>
      <c r="I972" s="125" t="s">
        <v>7849</v>
      </c>
      <c r="J972" s="32"/>
      <c r="K972" s="32"/>
      <c r="L972" s="32"/>
      <c r="M972" s="32"/>
      <c r="N972" s="32" t="s">
        <v>7850</v>
      </c>
      <c r="O972" s="32" t="s">
        <v>7851</v>
      </c>
      <c r="P972" s="32"/>
      <c r="Q972" s="32">
        <v>1</v>
      </c>
      <c r="R972" s="35">
        <v>20000</v>
      </c>
      <c r="S972" s="35">
        <v>20000</v>
      </c>
      <c r="T972" s="6">
        <v>1</v>
      </c>
      <c r="U972" s="6">
        <v>1</v>
      </c>
      <c r="V972" s="5" t="s">
        <v>321</v>
      </c>
      <c r="W972" s="6" t="s">
        <v>1057</v>
      </c>
      <c r="X972" s="6">
        <v>14</v>
      </c>
      <c r="Y972" s="32">
        <v>21</v>
      </c>
      <c r="Z972" s="32" t="s">
        <v>1079</v>
      </c>
      <c r="AA972" s="122"/>
      <c r="AB972" s="32">
        <v>0</v>
      </c>
      <c r="AC972" s="32">
        <v>0</v>
      </c>
      <c r="AD972" s="32">
        <v>0</v>
      </c>
      <c r="AE972" s="10">
        <v>0</v>
      </c>
      <c r="AF972" s="10"/>
    </row>
    <row r="973" spans="1:32" ht="25.5" x14ac:dyDescent="0.2">
      <c r="A973" s="130">
        <f>IF(B973&gt;0,MAX($A$4:A972)+1,"")</f>
        <v>970</v>
      </c>
      <c r="B973" s="32" t="s">
        <v>86</v>
      </c>
      <c r="C973" s="32">
        <v>5</v>
      </c>
      <c r="D973" s="31" t="s">
        <v>1017</v>
      </c>
      <c r="E973" s="32" t="s">
        <v>7286</v>
      </c>
      <c r="F973" s="32" t="s">
        <v>7852</v>
      </c>
      <c r="G973" s="7" t="s">
        <v>7853</v>
      </c>
      <c r="H973" s="125">
        <v>65770890193</v>
      </c>
      <c r="I973" s="125" t="s">
        <v>7854</v>
      </c>
      <c r="J973" s="32"/>
      <c r="K973" s="32"/>
      <c r="L973" s="32"/>
      <c r="M973" s="32"/>
      <c r="N973" s="32" t="s">
        <v>7855</v>
      </c>
      <c r="O973" s="32" t="s">
        <v>7856</v>
      </c>
      <c r="P973" s="32"/>
      <c r="Q973" s="32">
        <v>1</v>
      </c>
      <c r="R973" s="35">
        <v>20000</v>
      </c>
      <c r="S973" s="35">
        <v>20000</v>
      </c>
      <c r="T973" s="6">
        <v>1</v>
      </c>
      <c r="U973" s="6">
        <v>1</v>
      </c>
      <c r="V973" s="5" t="s">
        <v>319</v>
      </c>
      <c r="W973" s="6" t="s">
        <v>1057</v>
      </c>
      <c r="X973" s="6">
        <v>14</v>
      </c>
      <c r="Y973" s="32">
        <v>21</v>
      </c>
      <c r="Z973" s="32" t="s">
        <v>1079</v>
      </c>
      <c r="AA973" s="122"/>
      <c r="AB973" s="32">
        <v>0</v>
      </c>
      <c r="AC973" s="32">
        <v>0</v>
      </c>
      <c r="AD973" s="32">
        <v>0</v>
      </c>
      <c r="AE973" s="10">
        <v>0</v>
      </c>
      <c r="AF973" s="10"/>
    </row>
    <row r="974" spans="1:32" ht="25.5" x14ac:dyDescent="0.2">
      <c r="A974" s="130">
        <f>IF(B974&gt;0,MAX($A$4:A973)+1,"")</f>
        <v>971</v>
      </c>
      <c r="B974" s="32" t="s">
        <v>86</v>
      </c>
      <c r="C974" s="32">
        <v>5</v>
      </c>
      <c r="D974" s="31" t="s">
        <v>1017</v>
      </c>
      <c r="E974" s="32" t="s">
        <v>7286</v>
      </c>
      <c r="F974" s="32" t="s">
        <v>7857</v>
      </c>
      <c r="G974" s="7" t="s">
        <v>7858</v>
      </c>
      <c r="H974" s="125" t="s">
        <v>7859</v>
      </c>
      <c r="I974" s="125" t="s">
        <v>7860</v>
      </c>
      <c r="J974" s="32"/>
      <c r="K974" s="32"/>
      <c r="L974" s="32"/>
      <c r="M974" s="32"/>
      <c r="N974" s="32" t="s">
        <v>7861</v>
      </c>
      <c r="O974" s="32" t="s">
        <v>7862</v>
      </c>
      <c r="P974" s="32"/>
      <c r="Q974" s="32">
        <v>1</v>
      </c>
      <c r="R974" s="35">
        <v>70000</v>
      </c>
      <c r="S974" s="35">
        <v>70000</v>
      </c>
      <c r="T974" s="6">
        <v>1</v>
      </c>
      <c r="U974" s="6">
        <v>1</v>
      </c>
      <c r="V974" s="5" t="s">
        <v>319</v>
      </c>
      <c r="W974" s="6" t="s">
        <v>1057</v>
      </c>
      <c r="X974" s="6">
        <v>14</v>
      </c>
      <c r="Y974" s="32">
        <v>21</v>
      </c>
      <c r="Z974" s="32" t="s">
        <v>1079</v>
      </c>
      <c r="AA974" s="122"/>
      <c r="AB974" s="32">
        <v>0</v>
      </c>
      <c r="AC974" s="32">
        <v>0</v>
      </c>
      <c r="AD974" s="32">
        <v>0</v>
      </c>
      <c r="AE974" s="10">
        <v>0</v>
      </c>
      <c r="AF974" s="10"/>
    </row>
    <row r="975" spans="1:32" ht="25.5" x14ac:dyDescent="0.2">
      <c r="A975" s="130">
        <f>IF(B975&gt;0,MAX($A$4:A974)+1,"")</f>
        <v>972</v>
      </c>
      <c r="B975" s="32" t="s">
        <v>86</v>
      </c>
      <c r="C975" s="32">
        <v>5</v>
      </c>
      <c r="D975" s="31" t="s">
        <v>1017</v>
      </c>
      <c r="E975" s="32" t="s">
        <v>7286</v>
      </c>
      <c r="F975" s="32" t="s">
        <v>7496</v>
      </c>
      <c r="G975" s="7" t="s">
        <v>7863</v>
      </c>
      <c r="H975" s="125" t="s">
        <v>7498</v>
      </c>
      <c r="I975" s="125" t="s">
        <v>7499</v>
      </c>
      <c r="J975" s="32"/>
      <c r="K975" s="32"/>
      <c r="L975" s="32"/>
      <c r="M975" s="32"/>
      <c r="N975" s="32" t="s">
        <v>7500</v>
      </c>
      <c r="O975" s="32" t="s">
        <v>7864</v>
      </c>
      <c r="P975" s="32"/>
      <c r="Q975" s="32">
        <v>1</v>
      </c>
      <c r="R975" s="35">
        <v>165000</v>
      </c>
      <c r="S975" s="35">
        <v>115500</v>
      </c>
      <c r="T975" s="6">
        <v>1</v>
      </c>
      <c r="U975" s="6">
        <v>1</v>
      </c>
      <c r="V975" s="5" t="s">
        <v>319</v>
      </c>
      <c r="W975" s="6" t="s">
        <v>1057</v>
      </c>
      <c r="X975" s="6">
        <v>14</v>
      </c>
      <c r="Y975" s="32">
        <v>21</v>
      </c>
      <c r="Z975" s="32" t="s">
        <v>1079</v>
      </c>
      <c r="AA975" s="122"/>
      <c r="AB975" s="32">
        <v>0</v>
      </c>
      <c r="AC975" s="32">
        <v>0</v>
      </c>
      <c r="AD975" s="32">
        <v>0</v>
      </c>
      <c r="AE975" s="10">
        <v>0</v>
      </c>
      <c r="AF975" s="10"/>
    </row>
    <row r="976" spans="1:32" ht="25.5" x14ac:dyDescent="0.2">
      <c r="A976" s="130">
        <f>IF(B976&gt;0,MAX($A$4:A975)+1,"")</f>
        <v>973</v>
      </c>
      <c r="B976" s="32" t="s">
        <v>86</v>
      </c>
      <c r="C976" s="32">
        <v>5</v>
      </c>
      <c r="D976" s="31" t="s">
        <v>1017</v>
      </c>
      <c r="E976" s="32" t="s">
        <v>7286</v>
      </c>
      <c r="F976" s="32" t="s">
        <v>7865</v>
      </c>
      <c r="G976" s="7" t="s">
        <v>7866</v>
      </c>
      <c r="H976" s="125">
        <v>19673322859</v>
      </c>
      <c r="I976" s="125" t="s">
        <v>7867</v>
      </c>
      <c r="J976" s="32"/>
      <c r="K976" s="32"/>
      <c r="L976" s="32"/>
      <c r="M976" s="32"/>
      <c r="N976" s="32" t="s">
        <v>7868</v>
      </c>
      <c r="O976" s="32" t="s">
        <v>7869</v>
      </c>
      <c r="P976" s="32"/>
      <c r="Q976" s="32">
        <v>1</v>
      </c>
      <c r="R976" s="35">
        <v>70000</v>
      </c>
      <c r="S976" s="35">
        <v>70000</v>
      </c>
      <c r="T976" s="6">
        <v>1</v>
      </c>
      <c r="U976" s="6">
        <v>1</v>
      </c>
      <c r="V976" s="5" t="s">
        <v>319</v>
      </c>
      <c r="W976" s="6" t="s">
        <v>1057</v>
      </c>
      <c r="X976" s="6">
        <v>14</v>
      </c>
      <c r="Y976" s="32">
        <v>21</v>
      </c>
      <c r="Z976" s="32" t="s">
        <v>1079</v>
      </c>
      <c r="AA976" s="122"/>
      <c r="AB976" s="32">
        <v>0</v>
      </c>
      <c r="AC976" s="32">
        <v>0</v>
      </c>
      <c r="AD976" s="32">
        <v>0</v>
      </c>
      <c r="AE976" s="10">
        <v>0</v>
      </c>
      <c r="AF976" s="10"/>
    </row>
    <row r="977" spans="1:32" ht="25.5" x14ac:dyDescent="0.2">
      <c r="A977" s="130">
        <f>IF(B977&gt;0,MAX($A$4:A976)+1,"")</f>
        <v>974</v>
      </c>
      <c r="B977" s="32" t="s">
        <v>86</v>
      </c>
      <c r="C977" s="32">
        <v>5</v>
      </c>
      <c r="D977" s="31" t="s">
        <v>1017</v>
      </c>
      <c r="E977" s="32" t="s">
        <v>7286</v>
      </c>
      <c r="F977" s="32" t="s">
        <v>7496</v>
      </c>
      <c r="G977" s="7" t="s">
        <v>7863</v>
      </c>
      <c r="H977" s="125" t="s">
        <v>7498</v>
      </c>
      <c r="I977" s="125" t="s">
        <v>7499</v>
      </c>
      <c r="J977" s="32"/>
      <c r="K977" s="32"/>
      <c r="L977" s="32"/>
      <c r="M977" s="32"/>
      <c r="N977" s="32" t="s">
        <v>7500</v>
      </c>
      <c r="O977" s="32" t="s">
        <v>7870</v>
      </c>
      <c r="P977" s="32"/>
      <c r="Q977" s="32">
        <v>1</v>
      </c>
      <c r="R977" s="35">
        <v>175000</v>
      </c>
      <c r="S977" s="35">
        <v>122500</v>
      </c>
      <c r="T977" s="6">
        <v>1</v>
      </c>
      <c r="U977" s="6">
        <v>1</v>
      </c>
      <c r="V977" s="5" t="s">
        <v>319</v>
      </c>
      <c r="W977" s="6" t="s">
        <v>1057</v>
      </c>
      <c r="X977" s="6">
        <v>14</v>
      </c>
      <c r="Y977" s="32">
        <v>21</v>
      </c>
      <c r="Z977" s="32" t="s">
        <v>1079</v>
      </c>
      <c r="AA977" s="122"/>
      <c r="AB977" s="32">
        <v>0</v>
      </c>
      <c r="AC977" s="32">
        <v>0</v>
      </c>
      <c r="AD977" s="32">
        <v>0</v>
      </c>
      <c r="AE977" s="10">
        <v>0</v>
      </c>
      <c r="AF977" s="10"/>
    </row>
    <row r="978" spans="1:32" ht="25.5" x14ac:dyDescent="0.2">
      <c r="A978" s="130">
        <f>IF(B978&gt;0,MAX($A$4:A977)+1,"")</f>
        <v>975</v>
      </c>
      <c r="B978" s="32" t="s">
        <v>86</v>
      </c>
      <c r="C978" s="32">
        <v>5</v>
      </c>
      <c r="D978" s="31" t="s">
        <v>1017</v>
      </c>
      <c r="E978" s="32" t="s">
        <v>7286</v>
      </c>
      <c r="F978" s="32" t="s">
        <v>7783</v>
      </c>
      <c r="G978" s="7" t="s">
        <v>7871</v>
      </c>
      <c r="H978" s="125" t="s">
        <v>7785</v>
      </c>
      <c r="I978" s="125" t="s">
        <v>7786</v>
      </c>
      <c r="J978" s="32"/>
      <c r="K978" s="32"/>
      <c r="L978" s="32"/>
      <c r="M978" s="32"/>
      <c r="N978" s="32" t="s">
        <v>7787</v>
      </c>
      <c r="O978" s="32" t="s">
        <v>7872</v>
      </c>
      <c r="P978" s="32"/>
      <c r="Q978" s="32">
        <v>1</v>
      </c>
      <c r="R978" s="35">
        <v>20000</v>
      </c>
      <c r="S978" s="35">
        <v>20000</v>
      </c>
      <c r="T978" s="6">
        <v>1</v>
      </c>
      <c r="U978" s="6">
        <v>1</v>
      </c>
      <c r="V978" s="5" t="s">
        <v>319</v>
      </c>
      <c r="W978" s="6" t="s">
        <v>1057</v>
      </c>
      <c r="X978" s="6">
        <v>14</v>
      </c>
      <c r="Y978" s="32">
        <v>21</v>
      </c>
      <c r="Z978" s="32" t="s">
        <v>1079</v>
      </c>
      <c r="AA978" s="122"/>
      <c r="AB978" s="32">
        <v>0</v>
      </c>
      <c r="AC978" s="32">
        <v>0</v>
      </c>
      <c r="AD978" s="32">
        <v>0</v>
      </c>
      <c r="AE978" s="10">
        <v>0</v>
      </c>
      <c r="AF978" s="10"/>
    </row>
    <row r="979" spans="1:32" ht="25.5" x14ac:dyDescent="0.2">
      <c r="A979" s="130">
        <f>IF(B979&gt;0,MAX($A$4:A978)+1,"")</f>
        <v>976</v>
      </c>
      <c r="B979" s="32" t="s">
        <v>86</v>
      </c>
      <c r="C979" s="32">
        <v>5</v>
      </c>
      <c r="D979" s="31" t="s">
        <v>1017</v>
      </c>
      <c r="E979" s="32" t="s">
        <v>7286</v>
      </c>
      <c r="F979" s="32" t="s">
        <v>7873</v>
      </c>
      <c r="G979" s="7" t="s">
        <v>7874</v>
      </c>
      <c r="H979" s="125" t="s">
        <v>7875</v>
      </c>
      <c r="I979" s="125" t="s">
        <v>7876</v>
      </c>
      <c r="J979" s="32"/>
      <c r="K979" s="32"/>
      <c r="L979" s="32"/>
      <c r="M979" s="32"/>
      <c r="N979" s="32" t="s">
        <v>7877</v>
      </c>
      <c r="O979" s="32" t="s">
        <v>7878</v>
      </c>
      <c r="P979" s="32"/>
      <c r="Q979" s="32">
        <v>1</v>
      </c>
      <c r="R979" s="35">
        <v>30000</v>
      </c>
      <c r="S979" s="35">
        <v>30000</v>
      </c>
      <c r="T979" s="6">
        <v>1</v>
      </c>
      <c r="U979" s="6">
        <v>1</v>
      </c>
      <c r="V979" s="5" t="s">
        <v>319</v>
      </c>
      <c r="W979" s="6" t="s">
        <v>1057</v>
      </c>
      <c r="X979" s="6">
        <v>14</v>
      </c>
      <c r="Y979" s="32">
        <v>21</v>
      </c>
      <c r="Z979" s="32" t="s">
        <v>1079</v>
      </c>
      <c r="AA979" s="122"/>
      <c r="AB979" s="32">
        <v>0</v>
      </c>
      <c r="AC979" s="32">
        <v>0</v>
      </c>
      <c r="AD979" s="32">
        <v>0</v>
      </c>
      <c r="AE979" s="10">
        <v>0</v>
      </c>
      <c r="AF979" s="10"/>
    </row>
    <row r="980" spans="1:32" ht="25.5" x14ac:dyDescent="0.2">
      <c r="A980" s="130">
        <f>IF(B980&gt;0,MAX($A$4:A979)+1,"")</f>
        <v>977</v>
      </c>
      <c r="B980" s="32" t="s">
        <v>86</v>
      </c>
      <c r="C980" s="32">
        <v>5</v>
      </c>
      <c r="D980" s="31" t="s">
        <v>1017</v>
      </c>
      <c r="E980" s="32" t="s">
        <v>7286</v>
      </c>
      <c r="F980" s="32" t="s">
        <v>7548</v>
      </c>
      <c r="G980" s="7" t="s">
        <v>7622</v>
      </c>
      <c r="H980" s="125">
        <v>97894610362</v>
      </c>
      <c r="I980" s="125" t="s">
        <v>7550</v>
      </c>
      <c r="J980" s="32"/>
      <c r="K980" s="32"/>
      <c r="L980" s="32"/>
      <c r="M980" s="32"/>
      <c r="N980" s="32" t="s">
        <v>7551</v>
      </c>
      <c r="O980" s="32" t="s">
        <v>7879</v>
      </c>
      <c r="P980" s="32"/>
      <c r="Q980" s="32">
        <v>1</v>
      </c>
      <c r="R980" s="35">
        <v>300000</v>
      </c>
      <c r="S980" s="35">
        <v>300000</v>
      </c>
      <c r="T980" s="6">
        <v>1</v>
      </c>
      <c r="U980" s="6">
        <v>1</v>
      </c>
      <c r="V980" s="5" t="s">
        <v>349</v>
      </c>
      <c r="W980" s="6">
        <v>82</v>
      </c>
      <c r="X980" s="6">
        <v>10</v>
      </c>
      <c r="Y980" s="32">
        <v>21</v>
      </c>
      <c r="Z980" s="32" t="s">
        <v>1079</v>
      </c>
      <c r="AA980" s="122"/>
      <c r="AB980" s="32">
        <v>0</v>
      </c>
      <c r="AC980" s="32">
        <v>0</v>
      </c>
      <c r="AD980" s="32">
        <v>0</v>
      </c>
      <c r="AE980" s="10">
        <v>0</v>
      </c>
      <c r="AF980" s="10"/>
    </row>
    <row r="981" spans="1:32" ht="25.5" x14ac:dyDescent="0.2">
      <c r="A981" s="130">
        <f>IF(B981&gt;0,MAX($A$4:A980)+1,"")</f>
        <v>978</v>
      </c>
      <c r="B981" s="32" t="s">
        <v>86</v>
      </c>
      <c r="C981" s="32">
        <v>5</v>
      </c>
      <c r="D981" s="31" t="s">
        <v>1017</v>
      </c>
      <c r="E981" s="32" t="s">
        <v>7286</v>
      </c>
      <c r="F981" s="32" t="s">
        <v>7880</v>
      </c>
      <c r="G981" s="7" t="s">
        <v>7881</v>
      </c>
      <c r="H981" s="125">
        <v>84193976847</v>
      </c>
      <c r="I981" s="125" t="s">
        <v>7882</v>
      </c>
      <c r="J981" s="32" t="s">
        <v>7883</v>
      </c>
      <c r="K981" s="32"/>
      <c r="L981" s="32"/>
      <c r="M981" s="32"/>
      <c r="N981" s="32" t="s">
        <v>7884</v>
      </c>
      <c r="O981" s="32" t="s">
        <v>7885</v>
      </c>
      <c r="P981" s="32" t="s">
        <v>7884</v>
      </c>
      <c r="Q981" s="32">
        <v>1</v>
      </c>
      <c r="R981" s="35">
        <v>20000</v>
      </c>
      <c r="S981" s="35">
        <v>20000</v>
      </c>
      <c r="T981" s="6">
        <v>1</v>
      </c>
      <c r="U981" s="6">
        <v>1</v>
      </c>
      <c r="V981" s="5" t="s">
        <v>357</v>
      </c>
      <c r="W981" s="6">
        <v>1</v>
      </c>
      <c r="X981" s="6">
        <v>16</v>
      </c>
      <c r="Y981" s="32">
        <v>22</v>
      </c>
      <c r="Z981" s="32" t="s">
        <v>1079</v>
      </c>
      <c r="AA981" s="122" t="s">
        <v>7886</v>
      </c>
      <c r="AB981" s="32"/>
      <c r="AC981" s="32">
        <v>0</v>
      </c>
      <c r="AD981" s="32">
        <v>0</v>
      </c>
      <c r="AE981" s="10">
        <v>0</v>
      </c>
      <c r="AF981" s="10"/>
    </row>
    <row r="982" spans="1:32" ht="25.5" x14ac:dyDescent="0.2">
      <c r="A982" s="130">
        <f>IF(B982&gt;0,MAX($A$4:A981)+1,"")</f>
        <v>979</v>
      </c>
      <c r="B982" s="32" t="s">
        <v>86</v>
      </c>
      <c r="C982" s="32">
        <v>5</v>
      </c>
      <c r="D982" s="31" t="s">
        <v>1017</v>
      </c>
      <c r="E982" s="32" t="s">
        <v>7286</v>
      </c>
      <c r="F982" s="32" t="s">
        <v>7887</v>
      </c>
      <c r="G982" s="7" t="s">
        <v>7888</v>
      </c>
      <c r="H982" s="125">
        <v>32142719262</v>
      </c>
      <c r="I982" s="125" t="s">
        <v>7889</v>
      </c>
      <c r="J982" s="32" t="s">
        <v>7890</v>
      </c>
      <c r="K982" s="32"/>
      <c r="L982" s="32"/>
      <c r="M982" s="32"/>
      <c r="N982" s="32" t="s">
        <v>7891</v>
      </c>
      <c r="O982" s="32" t="s">
        <v>7892</v>
      </c>
      <c r="P982" s="32" t="s">
        <v>7891</v>
      </c>
      <c r="Q982" s="32">
        <v>1</v>
      </c>
      <c r="R982" s="35">
        <v>7000</v>
      </c>
      <c r="S982" s="35">
        <v>7000</v>
      </c>
      <c r="T982" s="6">
        <v>1</v>
      </c>
      <c r="U982" s="6">
        <v>1</v>
      </c>
      <c r="V982" s="5" t="s">
        <v>363</v>
      </c>
      <c r="W982" s="6">
        <v>1</v>
      </c>
      <c r="X982" s="6">
        <v>14</v>
      </c>
      <c r="Y982" s="32">
        <v>21</v>
      </c>
      <c r="Z982" s="32" t="s">
        <v>1079</v>
      </c>
      <c r="AA982" s="122" t="s">
        <v>7893</v>
      </c>
      <c r="AB982" s="32" t="s">
        <v>5461</v>
      </c>
      <c r="AC982" s="32">
        <v>0</v>
      </c>
      <c r="AD982" s="32">
        <v>0</v>
      </c>
      <c r="AE982" s="10">
        <v>0</v>
      </c>
      <c r="AF982" s="10"/>
    </row>
    <row r="983" spans="1:32" ht="25.5" x14ac:dyDescent="0.2">
      <c r="A983" s="130">
        <f>IF(B983&gt;0,MAX($A$4:A982)+1,"")</f>
        <v>980</v>
      </c>
      <c r="B983" s="32" t="s">
        <v>86</v>
      </c>
      <c r="C983" s="32">
        <v>5</v>
      </c>
      <c r="D983" s="31" t="s">
        <v>1017</v>
      </c>
      <c r="E983" s="32" t="s">
        <v>7286</v>
      </c>
      <c r="F983" s="32" t="s">
        <v>7894</v>
      </c>
      <c r="G983" s="7" t="s">
        <v>7895</v>
      </c>
      <c r="H983" s="125">
        <v>87490332083</v>
      </c>
      <c r="I983" s="125" t="s">
        <v>7896</v>
      </c>
      <c r="J983" s="32" t="s">
        <v>7897</v>
      </c>
      <c r="K983" s="32"/>
      <c r="L983" s="32"/>
      <c r="M983" s="32"/>
      <c r="N983" s="32" t="s">
        <v>7898</v>
      </c>
      <c r="O983" s="32" t="s">
        <v>7899</v>
      </c>
      <c r="P983" s="32" t="s">
        <v>7898</v>
      </c>
      <c r="Q983" s="32">
        <v>1</v>
      </c>
      <c r="R983" s="35">
        <v>10000</v>
      </c>
      <c r="S983" s="35">
        <v>10000</v>
      </c>
      <c r="T983" s="6">
        <v>1</v>
      </c>
      <c r="U983" s="6">
        <v>1</v>
      </c>
      <c r="V983" s="5" t="s">
        <v>357</v>
      </c>
      <c r="W983" s="6">
        <v>1</v>
      </c>
      <c r="X983" s="6">
        <v>16</v>
      </c>
      <c r="Y983" s="32">
        <v>22</v>
      </c>
      <c r="Z983" s="32" t="s">
        <v>1079</v>
      </c>
      <c r="AA983" s="122" t="s">
        <v>7900</v>
      </c>
      <c r="AB983" s="32"/>
      <c r="AC983" s="32">
        <v>0</v>
      </c>
      <c r="AD983" s="32">
        <v>0</v>
      </c>
      <c r="AE983" s="10">
        <v>0</v>
      </c>
      <c r="AF983" s="10"/>
    </row>
    <row r="984" spans="1:32" ht="25.5" x14ac:dyDescent="0.2">
      <c r="A984" s="130">
        <f>IF(B984&gt;0,MAX($A$4:A983)+1,"")</f>
        <v>981</v>
      </c>
      <c r="B984" s="32" t="s">
        <v>86</v>
      </c>
      <c r="C984" s="32">
        <v>5</v>
      </c>
      <c r="D984" s="31" t="s">
        <v>1017</v>
      </c>
      <c r="E984" s="32" t="s">
        <v>7286</v>
      </c>
      <c r="F984" s="32" t="s">
        <v>7901</v>
      </c>
      <c r="G984" s="7" t="s">
        <v>7902</v>
      </c>
      <c r="H984" s="125">
        <v>10061338895</v>
      </c>
      <c r="I984" s="125" t="s">
        <v>7903</v>
      </c>
      <c r="J984" s="32" t="s">
        <v>7904</v>
      </c>
      <c r="K984" s="32"/>
      <c r="L984" s="32"/>
      <c r="M984" s="32"/>
      <c r="N984" s="32" t="s">
        <v>7905</v>
      </c>
      <c r="O984" s="32" t="s">
        <v>7906</v>
      </c>
      <c r="P984" s="32" t="s">
        <v>7905</v>
      </c>
      <c r="Q984" s="32">
        <v>1</v>
      </c>
      <c r="R984" s="35">
        <v>10000</v>
      </c>
      <c r="S984" s="35">
        <v>10000</v>
      </c>
      <c r="T984" s="6">
        <v>1</v>
      </c>
      <c r="U984" s="6">
        <v>1</v>
      </c>
      <c r="V984" s="5" t="s">
        <v>363</v>
      </c>
      <c r="W984" s="6">
        <v>1</v>
      </c>
      <c r="X984" s="6">
        <v>14</v>
      </c>
      <c r="Y984" s="32">
        <v>22</v>
      </c>
      <c r="Z984" s="32" t="s">
        <v>1079</v>
      </c>
      <c r="AA984" s="122" t="s">
        <v>7907</v>
      </c>
      <c r="AB984" s="32"/>
      <c r="AC984" s="32">
        <v>0</v>
      </c>
      <c r="AD984" s="32">
        <v>0</v>
      </c>
      <c r="AE984" s="10">
        <v>0</v>
      </c>
      <c r="AF984" s="10"/>
    </row>
    <row r="985" spans="1:32" ht="25.5" x14ac:dyDescent="0.2">
      <c r="A985" s="130">
        <f>IF(B985&gt;0,MAX($A$4:A984)+1,"")</f>
        <v>982</v>
      </c>
      <c r="B985" s="32" t="s">
        <v>86</v>
      </c>
      <c r="C985" s="32">
        <v>5</v>
      </c>
      <c r="D985" s="31" t="s">
        <v>1017</v>
      </c>
      <c r="E985" s="32" t="s">
        <v>7286</v>
      </c>
      <c r="F985" s="32" t="s">
        <v>7901</v>
      </c>
      <c r="G985" s="7" t="s">
        <v>7902</v>
      </c>
      <c r="H985" s="125">
        <v>10061338895</v>
      </c>
      <c r="I985" s="125" t="s">
        <v>7903</v>
      </c>
      <c r="J985" s="32" t="s">
        <v>7904</v>
      </c>
      <c r="K985" s="32"/>
      <c r="L985" s="32"/>
      <c r="M985" s="32"/>
      <c r="N985" s="32" t="s">
        <v>7905</v>
      </c>
      <c r="O985" s="32" t="s">
        <v>7908</v>
      </c>
      <c r="P985" s="32" t="s">
        <v>7905</v>
      </c>
      <c r="Q985" s="32">
        <v>1</v>
      </c>
      <c r="R985" s="35">
        <v>10000</v>
      </c>
      <c r="S985" s="35">
        <v>10000</v>
      </c>
      <c r="T985" s="6">
        <v>1</v>
      </c>
      <c r="U985" s="6">
        <v>1</v>
      </c>
      <c r="V985" s="5" t="s">
        <v>363</v>
      </c>
      <c r="W985" s="6">
        <v>1</v>
      </c>
      <c r="X985" s="6">
        <v>14</v>
      </c>
      <c r="Y985" s="32">
        <v>21</v>
      </c>
      <c r="Z985" s="32" t="s">
        <v>1079</v>
      </c>
      <c r="AA985" s="122" t="s">
        <v>7909</v>
      </c>
      <c r="AB985" s="32"/>
      <c r="AC985" s="32">
        <v>0</v>
      </c>
      <c r="AD985" s="32">
        <v>0</v>
      </c>
      <c r="AE985" s="10">
        <v>0</v>
      </c>
      <c r="AF985" s="10"/>
    </row>
    <row r="986" spans="1:32" ht="25.5" x14ac:dyDescent="0.2">
      <c r="A986" s="130">
        <f>IF(B986&gt;0,MAX($A$4:A985)+1,"")</f>
        <v>983</v>
      </c>
      <c r="B986" s="32" t="s">
        <v>86</v>
      </c>
      <c r="C986" s="32">
        <v>5</v>
      </c>
      <c r="D986" s="31" t="s">
        <v>1017</v>
      </c>
      <c r="E986" s="32" t="s">
        <v>7286</v>
      </c>
      <c r="F986" s="32" t="s">
        <v>7901</v>
      </c>
      <c r="G986" s="7" t="s">
        <v>7902</v>
      </c>
      <c r="H986" s="125">
        <v>10061338895</v>
      </c>
      <c r="I986" s="125" t="s">
        <v>7903</v>
      </c>
      <c r="J986" s="32" t="s">
        <v>7904</v>
      </c>
      <c r="K986" s="32"/>
      <c r="L986" s="32"/>
      <c r="M986" s="32"/>
      <c r="N986" s="32" t="s">
        <v>7905</v>
      </c>
      <c r="O986" s="32" t="s">
        <v>7910</v>
      </c>
      <c r="P986" s="32" t="s">
        <v>7905</v>
      </c>
      <c r="Q986" s="32">
        <v>1</v>
      </c>
      <c r="R986" s="35">
        <v>9000</v>
      </c>
      <c r="S986" s="35">
        <v>9000</v>
      </c>
      <c r="T986" s="6">
        <v>1</v>
      </c>
      <c r="U986" s="6">
        <v>1</v>
      </c>
      <c r="V986" s="5" t="s">
        <v>363</v>
      </c>
      <c r="W986" s="6">
        <v>1</v>
      </c>
      <c r="X986" s="6">
        <v>14</v>
      </c>
      <c r="Y986" s="32">
        <v>21</v>
      </c>
      <c r="Z986" s="32" t="s">
        <v>1079</v>
      </c>
      <c r="AA986" s="122" t="s">
        <v>7911</v>
      </c>
      <c r="AB986" s="32"/>
      <c r="AC986" s="32">
        <v>0</v>
      </c>
      <c r="AD986" s="32">
        <v>0</v>
      </c>
      <c r="AE986" s="10">
        <v>0</v>
      </c>
      <c r="AF986" s="10"/>
    </row>
    <row r="987" spans="1:32" ht="25.5" x14ac:dyDescent="0.2">
      <c r="A987" s="130">
        <f>IF(B987&gt;0,MAX($A$4:A986)+1,"")</f>
        <v>984</v>
      </c>
      <c r="B987" s="32" t="s">
        <v>86</v>
      </c>
      <c r="C987" s="32">
        <v>5</v>
      </c>
      <c r="D987" s="31" t="s">
        <v>1017</v>
      </c>
      <c r="E987" s="32" t="s">
        <v>7286</v>
      </c>
      <c r="F987" s="32" t="s">
        <v>7912</v>
      </c>
      <c r="G987" s="7" t="s">
        <v>7913</v>
      </c>
      <c r="H987" s="125">
        <v>14928074436</v>
      </c>
      <c r="I987" s="125" t="s">
        <v>7914</v>
      </c>
      <c r="J987" s="32" t="s">
        <v>7915</v>
      </c>
      <c r="K987" s="32"/>
      <c r="L987" s="32"/>
      <c r="M987" s="32"/>
      <c r="N987" s="32" t="s">
        <v>7916</v>
      </c>
      <c r="O987" s="32" t="s">
        <v>7917</v>
      </c>
      <c r="P987" s="32" t="s">
        <v>7916</v>
      </c>
      <c r="Q987" s="32">
        <v>1</v>
      </c>
      <c r="R987" s="35">
        <v>130000</v>
      </c>
      <c r="S987" s="35">
        <v>130000</v>
      </c>
      <c r="T987" s="6">
        <v>1</v>
      </c>
      <c r="U987" s="6">
        <v>1</v>
      </c>
      <c r="V987" s="5" t="s">
        <v>351</v>
      </c>
      <c r="W987" s="6">
        <v>1</v>
      </c>
      <c r="X987" s="6">
        <v>14</v>
      </c>
      <c r="Y987" s="32">
        <v>21</v>
      </c>
      <c r="Z987" s="32" t="s">
        <v>1079</v>
      </c>
      <c r="AA987" s="122" t="s">
        <v>7918</v>
      </c>
      <c r="AB987" s="32"/>
      <c r="AC987" s="32">
        <v>0</v>
      </c>
      <c r="AD987" s="32">
        <v>0</v>
      </c>
      <c r="AE987" s="10">
        <v>0</v>
      </c>
      <c r="AF987" s="10"/>
    </row>
    <row r="988" spans="1:32" ht="25.5" x14ac:dyDescent="0.2">
      <c r="A988" s="130">
        <f>IF(B988&gt;0,MAX($A$4:A987)+1,"")</f>
        <v>985</v>
      </c>
      <c r="B988" s="32" t="s">
        <v>86</v>
      </c>
      <c r="C988" s="32">
        <v>5</v>
      </c>
      <c r="D988" s="31" t="s">
        <v>1017</v>
      </c>
      <c r="E988" s="32" t="s">
        <v>7286</v>
      </c>
      <c r="F988" s="32" t="s">
        <v>7912</v>
      </c>
      <c r="G988" s="7" t="s">
        <v>7913</v>
      </c>
      <c r="H988" s="125">
        <v>14928074436</v>
      </c>
      <c r="I988" s="125" t="s">
        <v>7914</v>
      </c>
      <c r="J988" s="32" t="s">
        <v>7915</v>
      </c>
      <c r="K988" s="32"/>
      <c r="L988" s="32"/>
      <c r="M988" s="32"/>
      <c r="N988" s="32" t="s">
        <v>7916</v>
      </c>
      <c r="O988" s="32" t="s">
        <v>7919</v>
      </c>
      <c r="P988" s="32" t="s">
        <v>7916</v>
      </c>
      <c r="Q988" s="32">
        <v>1</v>
      </c>
      <c r="R988" s="35">
        <v>45000</v>
      </c>
      <c r="S988" s="35">
        <v>45000</v>
      </c>
      <c r="T988" s="6">
        <v>1</v>
      </c>
      <c r="U988" s="6">
        <v>1</v>
      </c>
      <c r="V988" s="5" t="s">
        <v>357</v>
      </c>
      <c r="W988" s="6">
        <v>1</v>
      </c>
      <c r="X988" s="6">
        <v>16</v>
      </c>
      <c r="Y988" s="32">
        <v>22</v>
      </c>
      <c r="Z988" s="32" t="s">
        <v>1079</v>
      </c>
      <c r="AA988" s="122" t="s">
        <v>7920</v>
      </c>
      <c r="AB988" s="32"/>
      <c r="AC988" s="32">
        <v>0</v>
      </c>
      <c r="AD988" s="32">
        <v>0</v>
      </c>
      <c r="AE988" s="10">
        <v>0</v>
      </c>
      <c r="AF988" s="10"/>
    </row>
    <row r="989" spans="1:32" ht="25.5" x14ac:dyDescent="0.2">
      <c r="A989" s="130">
        <f>IF(B989&gt;0,MAX($A$4:A988)+1,"")</f>
        <v>986</v>
      </c>
      <c r="B989" s="32" t="s">
        <v>86</v>
      </c>
      <c r="C989" s="32">
        <v>5</v>
      </c>
      <c r="D989" s="31" t="s">
        <v>1017</v>
      </c>
      <c r="E989" s="32" t="s">
        <v>7286</v>
      </c>
      <c r="F989" s="32" t="s">
        <v>7912</v>
      </c>
      <c r="G989" s="7" t="s">
        <v>7913</v>
      </c>
      <c r="H989" s="125">
        <v>14928074436</v>
      </c>
      <c r="I989" s="125" t="s">
        <v>7914</v>
      </c>
      <c r="J989" s="32" t="s">
        <v>7915</v>
      </c>
      <c r="K989" s="32"/>
      <c r="L989" s="32"/>
      <c r="M989" s="32"/>
      <c r="N989" s="32" t="s">
        <v>7916</v>
      </c>
      <c r="O989" s="32" t="s">
        <v>7921</v>
      </c>
      <c r="P989" s="32" t="s">
        <v>7916</v>
      </c>
      <c r="Q989" s="32">
        <v>1</v>
      </c>
      <c r="R989" s="35">
        <v>50000</v>
      </c>
      <c r="S989" s="35">
        <v>50000</v>
      </c>
      <c r="T989" s="6">
        <v>1</v>
      </c>
      <c r="U989" s="6">
        <v>1</v>
      </c>
      <c r="V989" s="5" t="s">
        <v>357</v>
      </c>
      <c r="W989" s="6">
        <v>1</v>
      </c>
      <c r="X989" s="6">
        <v>16</v>
      </c>
      <c r="Y989" s="32">
        <v>22</v>
      </c>
      <c r="Z989" s="32" t="s">
        <v>1079</v>
      </c>
      <c r="AA989" s="122" t="s">
        <v>7920</v>
      </c>
      <c r="AB989" s="32"/>
      <c r="AC989" s="32">
        <v>0</v>
      </c>
      <c r="AD989" s="32">
        <v>0</v>
      </c>
      <c r="AE989" s="10">
        <v>0</v>
      </c>
      <c r="AF989" s="10"/>
    </row>
    <row r="990" spans="1:32" ht="25.5" x14ac:dyDescent="0.2">
      <c r="A990" s="130">
        <f>IF(B990&gt;0,MAX($A$4:A989)+1,"")</f>
        <v>987</v>
      </c>
      <c r="B990" s="32" t="s">
        <v>86</v>
      </c>
      <c r="C990" s="32">
        <v>5</v>
      </c>
      <c r="D990" s="31" t="s">
        <v>1017</v>
      </c>
      <c r="E990" s="32" t="s">
        <v>7286</v>
      </c>
      <c r="F990" s="32" t="s">
        <v>7912</v>
      </c>
      <c r="G990" s="7" t="s">
        <v>7913</v>
      </c>
      <c r="H990" s="125">
        <v>14928074436</v>
      </c>
      <c r="I990" s="125" t="s">
        <v>7914</v>
      </c>
      <c r="J990" s="32" t="s">
        <v>7915</v>
      </c>
      <c r="K990" s="32"/>
      <c r="L990" s="32"/>
      <c r="M990" s="32"/>
      <c r="N990" s="32" t="s">
        <v>7916</v>
      </c>
      <c r="O990" s="32" t="s">
        <v>7922</v>
      </c>
      <c r="P990" s="32" t="s">
        <v>7916</v>
      </c>
      <c r="Q990" s="32">
        <v>1</v>
      </c>
      <c r="R990" s="35">
        <v>66000</v>
      </c>
      <c r="S990" s="35">
        <v>66000</v>
      </c>
      <c r="T990" s="6">
        <v>1</v>
      </c>
      <c r="U990" s="6">
        <v>1</v>
      </c>
      <c r="V990" s="5" t="s">
        <v>357</v>
      </c>
      <c r="W990" s="6">
        <v>1</v>
      </c>
      <c r="X990" s="6">
        <v>16</v>
      </c>
      <c r="Y990" s="32">
        <v>22</v>
      </c>
      <c r="Z990" s="32" t="s">
        <v>1079</v>
      </c>
      <c r="AA990" s="122" t="s">
        <v>7923</v>
      </c>
      <c r="AB990" s="32"/>
      <c r="AC990" s="32">
        <v>0</v>
      </c>
      <c r="AD990" s="32">
        <v>0</v>
      </c>
      <c r="AE990" s="10">
        <v>0</v>
      </c>
      <c r="AF990" s="10"/>
    </row>
    <row r="991" spans="1:32" ht="25.5" x14ac:dyDescent="0.2">
      <c r="A991" s="130">
        <f>IF(B991&gt;0,MAX($A$4:A990)+1,"")</f>
        <v>988</v>
      </c>
      <c r="B991" s="32" t="s">
        <v>86</v>
      </c>
      <c r="C991" s="32">
        <v>5</v>
      </c>
      <c r="D991" s="31" t="s">
        <v>1017</v>
      </c>
      <c r="E991" s="32" t="s">
        <v>7286</v>
      </c>
      <c r="F991" s="32" t="s">
        <v>7924</v>
      </c>
      <c r="G991" s="7" t="s">
        <v>7925</v>
      </c>
      <c r="H991" s="125">
        <v>14609641644</v>
      </c>
      <c r="I991" s="125" t="s">
        <v>7926</v>
      </c>
      <c r="J991" s="32" t="s">
        <v>7927</v>
      </c>
      <c r="K991" s="32"/>
      <c r="L991" s="32"/>
      <c r="M991" s="32"/>
      <c r="N991" s="32" t="s">
        <v>7928</v>
      </c>
      <c r="O991" s="32" t="s">
        <v>7929</v>
      </c>
      <c r="P991" s="32" t="s">
        <v>7928</v>
      </c>
      <c r="Q991" s="32">
        <v>1</v>
      </c>
      <c r="R991" s="35">
        <v>15000</v>
      </c>
      <c r="S991" s="35">
        <v>15000</v>
      </c>
      <c r="T991" s="6">
        <v>1</v>
      </c>
      <c r="U991" s="6">
        <v>1</v>
      </c>
      <c r="V991" s="5" t="s">
        <v>365</v>
      </c>
      <c r="W991" s="6">
        <v>1</v>
      </c>
      <c r="X991" s="6">
        <v>14</v>
      </c>
      <c r="Y991" s="32">
        <v>21</v>
      </c>
      <c r="Z991" s="32" t="s">
        <v>1079</v>
      </c>
      <c r="AA991" s="122" t="s">
        <v>7930</v>
      </c>
      <c r="AB991" s="32"/>
      <c r="AC991" s="32">
        <v>0</v>
      </c>
      <c r="AD991" s="32">
        <v>0</v>
      </c>
      <c r="AE991" s="10">
        <v>0</v>
      </c>
      <c r="AF991" s="10"/>
    </row>
    <row r="992" spans="1:32" ht="25.5" x14ac:dyDescent="0.2">
      <c r="A992" s="130">
        <f>IF(B992&gt;0,MAX($A$4:A991)+1,"")</f>
        <v>989</v>
      </c>
      <c r="B992" s="32" t="s">
        <v>86</v>
      </c>
      <c r="C992" s="32">
        <v>5</v>
      </c>
      <c r="D992" s="31" t="s">
        <v>1017</v>
      </c>
      <c r="E992" s="32" t="s">
        <v>7286</v>
      </c>
      <c r="F992" s="32" t="s">
        <v>7924</v>
      </c>
      <c r="G992" s="7" t="s">
        <v>7925</v>
      </c>
      <c r="H992" s="125">
        <v>14609641644</v>
      </c>
      <c r="I992" s="125" t="s">
        <v>7926</v>
      </c>
      <c r="J992" s="32" t="s">
        <v>7927</v>
      </c>
      <c r="K992" s="32"/>
      <c r="L992" s="32"/>
      <c r="M992" s="32"/>
      <c r="N992" s="32" t="s">
        <v>7928</v>
      </c>
      <c r="O992" s="32" t="s">
        <v>7931</v>
      </c>
      <c r="P992" s="32" t="s">
        <v>7928</v>
      </c>
      <c r="Q992" s="32">
        <v>1</v>
      </c>
      <c r="R992" s="35">
        <v>5000</v>
      </c>
      <c r="S992" s="35">
        <v>5000</v>
      </c>
      <c r="T992" s="6">
        <v>1</v>
      </c>
      <c r="U992" s="6">
        <v>1</v>
      </c>
      <c r="V992" s="5" t="s">
        <v>365</v>
      </c>
      <c r="W992" s="6">
        <v>1</v>
      </c>
      <c r="X992" s="6">
        <v>14</v>
      </c>
      <c r="Y992" s="32">
        <v>21</v>
      </c>
      <c r="Z992" s="32" t="s">
        <v>1079</v>
      </c>
      <c r="AA992" s="122" t="s">
        <v>7932</v>
      </c>
      <c r="AB992" s="32"/>
      <c r="AC992" s="32">
        <v>0</v>
      </c>
      <c r="AD992" s="32">
        <v>0</v>
      </c>
      <c r="AE992" s="10">
        <v>0</v>
      </c>
      <c r="AF992" s="10"/>
    </row>
    <row r="993" spans="1:32" ht="25.5" x14ac:dyDescent="0.2">
      <c r="A993" s="130">
        <f>IF(B993&gt;0,MAX($A$4:A992)+1,"")</f>
        <v>990</v>
      </c>
      <c r="B993" s="32" t="s">
        <v>86</v>
      </c>
      <c r="C993" s="32">
        <v>5</v>
      </c>
      <c r="D993" s="31" t="s">
        <v>1017</v>
      </c>
      <c r="E993" s="32" t="s">
        <v>7286</v>
      </c>
      <c r="F993" s="32" t="s">
        <v>7924</v>
      </c>
      <c r="G993" s="7" t="s">
        <v>7925</v>
      </c>
      <c r="H993" s="125">
        <v>14609641644</v>
      </c>
      <c r="I993" s="125" t="s">
        <v>7926</v>
      </c>
      <c r="J993" s="32" t="s">
        <v>7927</v>
      </c>
      <c r="K993" s="32"/>
      <c r="L993" s="32"/>
      <c r="M993" s="32"/>
      <c r="N993" s="32" t="s">
        <v>7928</v>
      </c>
      <c r="O993" s="32" t="s">
        <v>7933</v>
      </c>
      <c r="P993" s="32" t="s">
        <v>7928</v>
      </c>
      <c r="Q993" s="32">
        <v>1</v>
      </c>
      <c r="R993" s="35">
        <v>20000</v>
      </c>
      <c r="S993" s="35">
        <v>20000</v>
      </c>
      <c r="T993" s="6">
        <v>1</v>
      </c>
      <c r="U993" s="6">
        <v>1</v>
      </c>
      <c r="V993" s="5" t="s">
        <v>357</v>
      </c>
      <c r="W993" s="6">
        <v>1</v>
      </c>
      <c r="X993" s="6">
        <v>16</v>
      </c>
      <c r="Y993" s="32">
        <v>22</v>
      </c>
      <c r="Z993" s="32" t="s">
        <v>1079</v>
      </c>
      <c r="AA993" s="122" t="s">
        <v>7886</v>
      </c>
      <c r="AB993" s="32"/>
      <c r="AC993" s="32">
        <v>0</v>
      </c>
      <c r="AD993" s="32">
        <v>0</v>
      </c>
      <c r="AE993" s="10">
        <v>0</v>
      </c>
      <c r="AF993" s="10"/>
    </row>
    <row r="994" spans="1:32" ht="25.5" x14ac:dyDescent="0.2">
      <c r="A994" s="130">
        <f>IF(B994&gt;0,MAX($A$4:A993)+1,"")</f>
        <v>991</v>
      </c>
      <c r="B994" s="32" t="s">
        <v>86</v>
      </c>
      <c r="C994" s="32">
        <v>5</v>
      </c>
      <c r="D994" s="31" t="s">
        <v>1017</v>
      </c>
      <c r="E994" s="32" t="s">
        <v>7286</v>
      </c>
      <c r="F994" s="32" t="s">
        <v>7934</v>
      </c>
      <c r="G994" s="7" t="s">
        <v>7935</v>
      </c>
      <c r="H994" s="125">
        <v>62776334004</v>
      </c>
      <c r="I994" s="125" t="s">
        <v>7936</v>
      </c>
      <c r="J994" s="32" t="s">
        <v>7937</v>
      </c>
      <c r="K994" s="32"/>
      <c r="L994" s="32"/>
      <c r="M994" s="32"/>
      <c r="N994" s="32" t="s">
        <v>7938</v>
      </c>
      <c r="O994" s="32" t="s">
        <v>7939</v>
      </c>
      <c r="P994" s="32" t="s">
        <v>7938</v>
      </c>
      <c r="Q994" s="32">
        <v>1</v>
      </c>
      <c r="R994" s="35">
        <v>50000</v>
      </c>
      <c r="S994" s="35">
        <v>50000</v>
      </c>
      <c r="T994" s="6">
        <v>1</v>
      </c>
      <c r="U994" s="6">
        <v>1</v>
      </c>
      <c r="V994" s="5" t="s">
        <v>351</v>
      </c>
      <c r="W994" s="6">
        <v>1</v>
      </c>
      <c r="X994" s="6">
        <v>16</v>
      </c>
      <c r="Y994" s="32">
        <v>22</v>
      </c>
      <c r="Z994" s="32" t="s">
        <v>1079</v>
      </c>
      <c r="AA994" s="122" t="s">
        <v>7940</v>
      </c>
      <c r="AB994" s="32"/>
      <c r="AC994" s="32">
        <v>0</v>
      </c>
      <c r="AD994" s="32">
        <v>0</v>
      </c>
      <c r="AE994" s="10">
        <v>0</v>
      </c>
      <c r="AF994" s="10"/>
    </row>
    <row r="995" spans="1:32" ht="25.5" x14ac:dyDescent="0.2">
      <c r="A995" s="130">
        <f>IF(B995&gt;0,MAX($A$4:A994)+1,"")</f>
        <v>992</v>
      </c>
      <c r="B995" s="32" t="s">
        <v>86</v>
      </c>
      <c r="C995" s="32">
        <v>5</v>
      </c>
      <c r="D995" s="31" t="s">
        <v>1017</v>
      </c>
      <c r="E995" s="32" t="s">
        <v>7286</v>
      </c>
      <c r="F995" s="32" t="s">
        <v>7941</v>
      </c>
      <c r="G995" s="7" t="s">
        <v>7942</v>
      </c>
      <c r="H995" s="125">
        <v>32007378078</v>
      </c>
      <c r="I995" s="125" t="s">
        <v>7943</v>
      </c>
      <c r="J995" s="32" t="s">
        <v>7944</v>
      </c>
      <c r="K995" s="32"/>
      <c r="L995" s="32"/>
      <c r="M995" s="32"/>
      <c r="N995" s="32" t="s">
        <v>7945</v>
      </c>
      <c r="O995" s="32" t="s">
        <v>7946</v>
      </c>
      <c r="P995" s="32" t="s">
        <v>7945</v>
      </c>
      <c r="Q995" s="32">
        <v>1</v>
      </c>
      <c r="R995" s="35">
        <v>20000</v>
      </c>
      <c r="S995" s="35">
        <v>20000</v>
      </c>
      <c r="T995" s="6">
        <v>1</v>
      </c>
      <c r="U995" s="6">
        <v>1</v>
      </c>
      <c r="V995" s="5" t="s">
        <v>363</v>
      </c>
      <c r="W995" s="6">
        <v>1</v>
      </c>
      <c r="X995" s="6">
        <v>14</v>
      </c>
      <c r="Y995" s="32">
        <v>21</v>
      </c>
      <c r="Z995" s="32" t="s">
        <v>1079</v>
      </c>
      <c r="AA995" s="122" t="s">
        <v>7947</v>
      </c>
      <c r="AB995" s="32"/>
      <c r="AC995" s="32">
        <v>0</v>
      </c>
      <c r="AD995" s="32">
        <v>0</v>
      </c>
      <c r="AE995" s="10">
        <v>0</v>
      </c>
      <c r="AF995" s="10"/>
    </row>
    <row r="996" spans="1:32" ht="25.5" x14ac:dyDescent="0.2">
      <c r="A996" s="130">
        <f>IF(B996&gt;0,MAX($A$4:A995)+1,"")</f>
        <v>993</v>
      </c>
      <c r="B996" s="32" t="s">
        <v>86</v>
      </c>
      <c r="C996" s="32">
        <v>5</v>
      </c>
      <c r="D996" s="31" t="s">
        <v>1017</v>
      </c>
      <c r="E996" s="32" t="s">
        <v>7286</v>
      </c>
      <c r="F996" s="32" t="s">
        <v>7941</v>
      </c>
      <c r="G996" s="7" t="s">
        <v>7942</v>
      </c>
      <c r="H996" s="125">
        <v>32007378078</v>
      </c>
      <c r="I996" s="125" t="s">
        <v>7943</v>
      </c>
      <c r="J996" s="32" t="s">
        <v>7944</v>
      </c>
      <c r="K996" s="32"/>
      <c r="L996" s="32"/>
      <c r="M996" s="32"/>
      <c r="N996" s="32" t="s">
        <v>7945</v>
      </c>
      <c r="O996" s="32" t="s">
        <v>7948</v>
      </c>
      <c r="P996" s="32" t="s">
        <v>7945</v>
      </c>
      <c r="Q996" s="32">
        <v>1</v>
      </c>
      <c r="R996" s="35">
        <v>10000</v>
      </c>
      <c r="S996" s="35">
        <v>10000</v>
      </c>
      <c r="T996" s="6">
        <v>1</v>
      </c>
      <c r="U996" s="6">
        <v>1</v>
      </c>
      <c r="V996" s="5" t="s">
        <v>357</v>
      </c>
      <c r="W996" s="6">
        <v>1</v>
      </c>
      <c r="X996" s="6">
        <v>16</v>
      </c>
      <c r="Y996" s="32">
        <v>21</v>
      </c>
      <c r="Z996" s="32" t="s">
        <v>1079</v>
      </c>
      <c r="AA996" s="122" t="s">
        <v>7949</v>
      </c>
      <c r="AB996" s="32"/>
      <c r="AC996" s="32">
        <v>0</v>
      </c>
      <c r="AD996" s="32">
        <v>0</v>
      </c>
      <c r="AE996" s="10">
        <v>0</v>
      </c>
      <c r="AF996" s="10"/>
    </row>
    <row r="997" spans="1:32" ht="25.5" x14ac:dyDescent="0.2">
      <c r="A997" s="130">
        <f>IF(B997&gt;0,MAX($A$4:A996)+1,"")</f>
        <v>994</v>
      </c>
      <c r="B997" s="32" t="s">
        <v>86</v>
      </c>
      <c r="C997" s="32">
        <v>5</v>
      </c>
      <c r="D997" s="31" t="s">
        <v>1017</v>
      </c>
      <c r="E997" s="32" t="s">
        <v>7286</v>
      </c>
      <c r="F997" s="32" t="s">
        <v>7941</v>
      </c>
      <c r="G997" s="7" t="s">
        <v>7942</v>
      </c>
      <c r="H997" s="125">
        <v>32007378078</v>
      </c>
      <c r="I997" s="125" t="s">
        <v>7943</v>
      </c>
      <c r="J997" s="32" t="s">
        <v>7944</v>
      </c>
      <c r="K997" s="32"/>
      <c r="L997" s="32"/>
      <c r="M997" s="32"/>
      <c r="N997" s="32" t="s">
        <v>7945</v>
      </c>
      <c r="O997" s="32" t="s">
        <v>7950</v>
      </c>
      <c r="P997" s="32" t="s">
        <v>7945</v>
      </c>
      <c r="Q997" s="32">
        <v>1</v>
      </c>
      <c r="R997" s="35">
        <v>10000</v>
      </c>
      <c r="S997" s="35">
        <v>10000</v>
      </c>
      <c r="T997" s="6">
        <v>1</v>
      </c>
      <c r="U997" s="6">
        <v>1</v>
      </c>
      <c r="V997" s="5" t="s">
        <v>357</v>
      </c>
      <c r="W997" s="6">
        <v>1</v>
      </c>
      <c r="X997" s="6">
        <v>16</v>
      </c>
      <c r="Y997" s="32">
        <v>21</v>
      </c>
      <c r="Z997" s="32" t="s">
        <v>1079</v>
      </c>
      <c r="AA997" s="122" t="s">
        <v>7951</v>
      </c>
      <c r="AB997" s="32"/>
      <c r="AC997" s="32">
        <v>0</v>
      </c>
      <c r="AD997" s="32">
        <v>0</v>
      </c>
      <c r="AE997" s="10">
        <v>0</v>
      </c>
      <c r="AF997" s="10"/>
    </row>
    <row r="998" spans="1:32" ht="25.5" x14ac:dyDescent="0.2">
      <c r="A998" s="130">
        <f>IF(B998&gt;0,MAX($A$4:A997)+1,"")</f>
        <v>995</v>
      </c>
      <c r="B998" s="32" t="s">
        <v>86</v>
      </c>
      <c r="C998" s="32">
        <v>5</v>
      </c>
      <c r="D998" s="31" t="s">
        <v>1017</v>
      </c>
      <c r="E998" s="32" t="s">
        <v>7286</v>
      </c>
      <c r="F998" s="32" t="s">
        <v>7952</v>
      </c>
      <c r="G998" s="7" t="s">
        <v>7953</v>
      </c>
      <c r="H998" s="125">
        <v>48408930033</v>
      </c>
      <c r="I998" s="125" t="s">
        <v>7954</v>
      </c>
      <c r="J998" s="32" t="s">
        <v>7955</v>
      </c>
      <c r="K998" s="32"/>
      <c r="L998" s="32"/>
      <c r="M998" s="32"/>
      <c r="N998" s="32" t="s">
        <v>7956</v>
      </c>
      <c r="O998" s="32" t="s">
        <v>7957</v>
      </c>
      <c r="P998" s="32" t="s">
        <v>7956</v>
      </c>
      <c r="Q998" s="32">
        <v>1</v>
      </c>
      <c r="R998" s="35">
        <v>5000</v>
      </c>
      <c r="S998" s="35">
        <v>5000</v>
      </c>
      <c r="T998" s="6">
        <v>1</v>
      </c>
      <c r="U998" s="6">
        <v>1</v>
      </c>
      <c r="V998" s="5" t="s">
        <v>351</v>
      </c>
      <c r="W998" s="6">
        <v>93</v>
      </c>
      <c r="X998" s="6">
        <v>14</v>
      </c>
      <c r="Y998" s="32">
        <v>21</v>
      </c>
      <c r="Z998" s="32" t="s">
        <v>1079</v>
      </c>
      <c r="AA998" s="122" t="s">
        <v>7958</v>
      </c>
      <c r="AB998" s="32"/>
      <c r="AC998" s="32">
        <v>0</v>
      </c>
      <c r="AD998" s="32">
        <v>0</v>
      </c>
      <c r="AE998" s="10">
        <v>0</v>
      </c>
      <c r="AF998" s="10"/>
    </row>
    <row r="999" spans="1:32" ht="25.5" x14ac:dyDescent="0.2">
      <c r="A999" s="130">
        <f>IF(B999&gt;0,MAX($A$4:A998)+1,"")</f>
        <v>996</v>
      </c>
      <c r="B999" s="32" t="s">
        <v>86</v>
      </c>
      <c r="C999" s="32">
        <v>5</v>
      </c>
      <c r="D999" s="31" t="s">
        <v>1017</v>
      </c>
      <c r="E999" s="32" t="s">
        <v>7286</v>
      </c>
      <c r="F999" s="32" t="s">
        <v>7959</v>
      </c>
      <c r="G999" s="7" t="s">
        <v>7960</v>
      </c>
      <c r="H999" s="125">
        <v>14590133971</v>
      </c>
      <c r="I999" s="125" t="s">
        <v>7797</v>
      </c>
      <c r="J999" s="32" t="s">
        <v>7961</v>
      </c>
      <c r="K999" s="32"/>
      <c r="L999" s="32"/>
      <c r="M999" s="32"/>
      <c r="N999" s="32" t="s">
        <v>7798</v>
      </c>
      <c r="O999" s="32" t="s">
        <v>7962</v>
      </c>
      <c r="P999" s="32" t="s">
        <v>7798</v>
      </c>
      <c r="Q999" s="32">
        <v>1</v>
      </c>
      <c r="R999" s="35">
        <v>25000</v>
      </c>
      <c r="S999" s="35">
        <v>25000</v>
      </c>
      <c r="T999" s="6">
        <v>1</v>
      </c>
      <c r="U999" s="6">
        <v>1</v>
      </c>
      <c r="V999" s="5" t="s">
        <v>357</v>
      </c>
      <c r="W999" s="6">
        <v>1</v>
      </c>
      <c r="X999" s="6">
        <v>16</v>
      </c>
      <c r="Y999" s="32">
        <v>22</v>
      </c>
      <c r="Z999" s="32" t="s">
        <v>1079</v>
      </c>
      <c r="AA999" s="122" t="s">
        <v>7963</v>
      </c>
      <c r="AB999" s="32"/>
      <c r="AC999" s="32">
        <v>0</v>
      </c>
      <c r="AD999" s="32">
        <v>0</v>
      </c>
      <c r="AE999" s="10">
        <v>0</v>
      </c>
      <c r="AF999" s="10"/>
    </row>
    <row r="1000" spans="1:32" ht="25.5" x14ac:dyDescent="0.2">
      <c r="A1000" s="130">
        <f>IF(B1000&gt;0,MAX($A$4:A999)+1,"")</f>
        <v>997</v>
      </c>
      <c r="B1000" s="32" t="s">
        <v>86</v>
      </c>
      <c r="C1000" s="32">
        <v>5</v>
      </c>
      <c r="D1000" s="31" t="s">
        <v>1017</v>
      </c>
      <c r="E1000" s="32" t="s">
        <v>7286</v>
      </c>
      <c r="F1000" s="32" t="s">
        <v>7959</v>
      </c>
      <c r="G1000" s="7" t="s">
        <v>7960</v>
      </c>
      <c r="H1000" s="125">
        <v>14590133971</v>
      </c>
      <c r="I1000" s="125" t="s">
        <v>7797</v>
      </c>
      <c r="J1000" s="32" t="s">
        <v>7961</v>
      </c>
      <c r="K1000" s="32"/>
      <c r="L1000" s="32"/>
      <c r="M1000" s="32"/>
      <c r="N1000" s="32" t="s">
        <v>7798</v>
      </c>
      <c r="O1000" s="32" t="s">
        <v>7964</v>
      </c>
      <c r="P1000" s="32" t="s">
        <v>7798</v>
      </c>
      <c r="Q1000" s="32">
        <v>1</v>
      </c>
      <c r="R1000" s="35">
        <v>20000</v>
      </c>
      <c r="S1000" s="35">
        <v>20000</v>
      </c>
      <c r="T1000" s="6">
        <v>1</v>
      </c>
      <c r="U1000" s="6">
        <v>1</v>
      </c>
      <c r="V1000" s="5" t="s">
        <v>357</v>
      </c>
      <c r="W1000" s="6">
        <v>1</v>
      </c>
      <c r="X1000" s="6">
        <v>16</v>
      </c>
      <c r="Y1000" s="32">
        <v>22</v>
      </c>
      <c r="Z1000" s="32" t="s">
        <v>1079</v>
      </c>
      <c r="AA1000" s="122" t="s">
        <v>7965</v>
      </c>
      <c r="AB1000" s="32"/>
      <c r="AC1000" s="32">
        <v>0</v>
      </c>
      <c r="AD1000" s="32">
        <v>0</v>
      </c>
      <c r="AE1000" s="10">
        <v>0</v>
      </c>
      <c r="AF1000" s="10"/>
    </row>
    <row r="1001" spans="1:32" ht="25.5" x14ac:dyDescent="0.2">
      <c r="A1001" s="130">
        <f>IF(B1001&gt;0,MAX($A$4:A1000)+1,"")</f>
        <v>998</v>
      </c>
      <c r="B1001" s="32" t="s">
        <v>86</v>
      </c>
      <c r="C1001" s="32">
        <v>5</v>
      </c>
      <c r="D1001" s="31" t="s">
        <v>1017</v>
      </c>
      <c r="E1001" s="32" t="s">
        <v>7286</v>
      </c>
      <c r="F1001" s="32" t="s">
        <v>7959</v>
      </c>
      <c r="G1001" s="7" t="s">
        <v>7960</v>
      </c>
      <c r="H1001" s="125">
        <v>14590133971</v>
      </c>
      <c r="I1001" s="125" t="s">
        <v>7797</v>
      </c>
      <c r="J1001" s="32" t="s">
        <v>7961</v>
      </c>
      <c r="K1001" s="32"/>
      <c r="L1001" s="32"/>
      <c r="M1001" s="32"/>
      <c r="N1001" s="32" t="s">
        <v>7798</v>
      </c>
      <c r="O1001" s="32" t="s">
        <v>7966</v>
      </c>
      <c r="P1001" s="32" t="s">
        <v>7798</v>
      </c>
      <c r="Q1001" s="32">
        <v>1</v>
      </c>
      <c r="R1001" s="35">
        <v>10000</v>
      </c>
      <c r="S1001" s="35">
        <v>10000</v>
      </c>
      <c r="T1001" s="6">
        <v>1</v>
      </c>
      <c r="U1001" s="6">
        <v>1</v>
      </c>
      <c r="V1001" s="5" t="s">
        <v>357</v>
      </c>
      <c r="W1001" s="6">
        <v>1</v>
      </c>
      <c r="X1001" s="6">
        <v>16</v>
      </c>
      <c r="Y1001" s="32">
        <v>22</v>
      </c>
      <c r="Z1001" s="32" t="s">
        <v>1079</v>
      </c>
      <c r="AA1001" s="122" t="s">
        <v>7967</v>
      </c>
      <c r="AB1001" s="32"/>
      <c r="AC1001" s="32">
        <v>0</v>
      </c>
      <c r="AD1001" s="32">
        <v>0</v>
      </c>
      <c r="AE1001" s="10">
        <v>0</v>
      </c>
      <c r="AF1001" s="10"/>
    </row>
    <row r="1002" spans="1:32" ht="25.5" x14ac:dyDescent="0.2">
      <c r="A1002" s="130">
        <f>IF(B1002&gt;0,MAX($A$4:A1001)+1,"")</f>
        <v>999</v>
      </c>
      <c r="B1002" s="32" t="s">
        <v>86</v>
      </c>
      <c r="C1002" s="32">
        <v>5</v>
      </c>
      <c r="D1002" s="31" t="s">
        <v>1017</v>
      </c>
      <c r="E1002" s="32" t="s">
        <v>7286</v>
      </c>
      <c r="F1002" s="32" t="s">
        <v>7968</v>
      </c>
      <c r="G1002" s="7" t="s">
        <v>7969</v>
      </c>
      <c r="H1002" s="125">
        <v>29355825482</v>
      </c>
      <c r="I1002" s="125" t="s">
        <v>7970</v>
      </c>
      <c r="J1002" s="32" t="s">
        <v>7971</v>
      </c>
      <c r="K1002" s="32"/>
      <c r="L1002" s="32"/>
      <c r="M1002" s="32"/>
      <c r="N1002" s="32" t="s">
        <v>7972</v>
      </c>
      <c r="O1002" s="32" t="s">
        <v>7973</v>
      </c>
      <c r="P1002" s="32" t="s">
        <v>7972</v>
      </c>
      <c r="Q1002" s="32">
        <v>1</v>
      </c>
      <c r="R1002" s="35">
        <v>10000</v>
      </c>
      <c r="S1002" s="35">
        <v>10000</v>
      </c>
      <c r="T1002" s="6">
        <v>1</v>
      </c>
      <c r="U1002" s="6">
        <v>1</v>
      </c>
      <c r="V1002" s="5" t="s">
        <v>357</v>
      </c>
      <c r="W1002" s="6">
        <v>1</v>
      </c>
      <c r="X1002" s="6">
        <v>16</v>
      </c>
      <c r="Y1002" s="32">
        <v>22</v>
      </c>
      <c r="Z1002" s="32" t="s">
        <v>1079</v>
      </c>
      <c r="AA1002" s="122" t="s">
        <v>7974</v>
      </c>
      <c r="AB1002" s="32"/>
      <c r="AC1002" s="32">
        <v>0</v>
      </c>
      <c r="AD1002" s="32">
        <v>0</v>
      </c>
      <c r="AE1002" s="10">
        <v>0</v>
      </c>
      <c r="AF1002" s="10"/>
    </row>
    <row r="1003" spans="1:32" ht="25.5" x14ac:dyDescent="0.2">
      <c r="A1003" s="130">
        <f>IF(B1003&gt;0,MAX($A$4:A1002)+1,"")</f>
        <v>1000</v>
      </c>
      <c r="B1003" s="32" t="s">
        <v>86</v>
      </c>
      <c r="C1003" s="32">
        <v>5</v>
      </c>
      <c r="D1003" s="31" t="s">
        <v>1017</v>
      </c>
      <c r="E1003" s="32" t="s">
        <v>7286</v>
      </c>
      <c r="F1003" s="32" t="s">
        <v>7975</v>
      </c>
      <c r="G1003" s="7">
        <v>21001398</v>
      </c>
      <c r="H1003" s="125">
        <v>89522175439</v>
      </c>
      <c r="I1003" s="125" t="s">
        <v>7976</v>
      </c>
      <c r="J1003" s="32" t="s">
        <v>7977</v>
      </c>
      <c r="K1003" s="32"/>
      <c r="L1003" s="32"/>
      <c r="M1003" s="32"/>
      <c r="N1003" s="32" t="s">
        <v>7978</v>
      </c>
      <c r="O1003" s="32" t="s">
        <v>7979</v>
      </c>
      <c r="P1003" s="32" t="s">
        <v>7978</v>
      </c>
      <c r="Q1003" s="32">
        <v>1</v>
      </c>
      <c r="R1003" s="35">
        <v>5000</v>
      </c>
      <c r="S1003" s="35">
        <v>3500</v>
      </c>
      <c r="T1003" s="6">
        <v>1</v>
      </c>
      <c r="U1003" s="6">
        <v>3</v>
      </c>
      <c r="V1003" s="5" t="s">
        <v>351</v>
      </c>
      <c r="W1003" s="6">
        <v>1</v>
      </c>
      <c r="X1003" s="6">
        <v>14</v>
      </c>
      <c r="Y1003" s="32">
        <v>21</v>
      </c>
      <c r="Z1003" s="32" t="s">
        <v>1079</v>
      </c>
      <c r="AA1003" s="122" t="s">
        <v>7980</v>
      </c>
      <c r="AB1003" s="32"/>
      <c r="AC1003" s="32">
        <v>0</v>
      </c>
      <c r="AD1003" s="32">
        <v>0</v>
      </c>
      <c r="AE1003" s="10">
        <v>0</v>
      </c>
      <c r="AF1003" s="10"/>
    </row>
    <row r="1004" spans="1:32" ht="25.5" x14ac:dyDescent="0.2">
      <c r="A1004" s="130">
        <f>IF(B1004&gt;0,MAX($A$4:A1003)+1,"")</f>
        <v>1001</v>
      </c>
      <c r="B1004" s="32" t="s">
        <v>86</v>
      </c>
      <c r="C1004" s="32">
        <v>5</v>
      </c>
      <c r="D1004" s="31" t="s">
        <v>1017</v>
      </c>
      <c r="E1004" s="32" t="s">
        <v>7286</v>
      </c>
      <c r="F1004" s="32" t="s">
        <v>7981</v>
      </c>
      <c r="G1004" s="7" t="s">
        <v>7982</v>
      </c>
      <c r="H1004" s="125">
        <v>73886843668</v>
      </c>
      <c r="I1004" s="125" t="s">
        <v>7983</v>
      </c>
      <c r="J1004" s="32" t="s">
        <v>7984</v>
      </c>
      <c r="K1004" s="32"/>
      <c r="L1004" s="32"/>
      <c r="M1004" s="32"/>
      <c r="N1004" s="32" t="s">
        <v>7985</v>
      </c>
      <c r="O1004" s="32" t="s">
        <v>7986</v>
      </c>
      <c r="P1004" s="32" t="s">
        <v>7985</v>
      </c>
      <c r="Q1004" s="32">
        <v>1</v>
      </c>
      <c r="R1004" s="35">
        <v>25000</v>
      </c>
      <c r="S1004" s="35">
        <v>25000</v>
      </c>
      <c r="T1004" s="6">
        <v>1</v>
      </c>
      <c r="U1004" s="6">
        <v>1</v>
      </c>
      <c r="V1004" s="5" t="s">
        <v>363</v>
      </c>
      <c r="W1004" s="6">
        <v>1</v>
      </c>
      <c r="X1004" s="6">
        <v>14</v>
      </c>
      <c r="Y1004" s="32">
        <v>22</v>
      </c>
      <c r="Z1004" s="32" t="s">
        <v>1079</v>
      </c>
      <c r="AA1004" s="122" t="s">
        <v>7987</v>
      </c>
      <c r="AB1004" s="32"/>
      <c r="AC1004" s="32">
        <v>0</v>
      </c>
      <c r="AD1004" s="32">
        <v>0</v>
      </c>
      <c r="AE1004" s="10">
        <v>0</v>
      </c>
      <c r="AF1004" s="10"/>
    </row>
    <row r="1005" spans="1:32" ht="25.5" x14ac:dyDescent="0.2">
      <c r="A1005" s="130">
        <f>IF(B1005&gt;0,MAX($A$4:A1004)+1,"")</f>
        <v>1002</v>
      </c>
      <c r="B1005" s="32" t="s">
        <v>86</v>
      </c>
      <c r="C1005" s="32">
        <v>5</v>
      </c>
      <c r="D1005" s="31" t="s">
        <v>1017</v>
      </c>
      <c r="E1005" s="32" t="s">
        <v>7286</v>
      </c>
      <c r="F1005" s="32" t="s">
        <v>7988</v>
      </c>
      <c r="G1005" s="7" t="s">
        <v>7989</v>
      </c>
      <c r="H1005" s="125">
        <v>65289262084</v>
      </c>
      <c r="I1005" s="125" t="s">
        <v>7990</v>
      </c>
      <c r="J1005" s="32" t="s">
        <v>7961</v>
      </c>
      <c r="K1005" s="32"/>
      <c r="L1005" s="32"/>
      <c r="M1005" s="32"/>
      <c r="N1005" s="32" t="s">
        <v>7991</v>
      </c>
      <c r="O1005" s="32" t="s">
        <v>7992</v>
      </c>
      <c r="P1005" s="32" t="s">
        <v>7991</v>
      </c>
      <c r="Q1005" s="32">
        <v>1</v>
      </c>
      <c r="R1005" s="35">
        <v>10000</v>
      </c>
      <c r="S1005" s="35">
        <v>10000</v>
      </c>
      <c r="T1005" s="6">
        <v>1</v>
      </c>
      <c r="U1005" s="6">
        <v>1</v>
      </c>
      <c r="V1005" s="5" t="s">
        <v>351</v>
      </c>
      <c r="W1005" s="6">
        <v>1</v>
      </c>
      <c r="X1005" s="6">
        <v>14</v>
      </c>
      <c r="Y1005" s="32">
        <v>21</v>
      </c>
      <c r="Z1005" s="32" t="s">
        <v>1078</v>
      </c>
      <c r="AA1005" s="122" t="s">
        <v>7993</v>
      </c>
      <c r="AB1005" s="32"/>
      <c r="AC1005" s="32">
        <v>0</v>
      </c>
      <c r="AD1005" s="32">
        <v>0</v>
      </c>
      <c r="AE1005" s="10">
        <v>0</v>
      </c>
      <c r="AF1005" s="10"/>
    </row>
    <row r="1006" spans="1:32" ht="25.5" x14ac:dyDescent="0.2">
      <c r="A1006" s="130">
        <f>IF(B1006&gt;0,MAX($A$4:A1005)+1,"")</f>
        <v>1003</v>
      </c>
      <c r="B1006" s="32" t="s">
        <v>86</v>
      </c>
      <c r="C1006" s="32">
        <v>5</v>
      </c>
      <c r="D1006" s="31" t="s">
        <v>1017</v>
      </c>
      <c r="E1006" s="32" t="s">
        <v>7286</v>
      </c>
      <c r="F1006" s="32" t="s">
        <v>7988</v>
      </c>
      <c r="G1006" s="7" t="s">
        <v>7989</v>
      </c>
      <c r="H1006" s="125">
        <v>65289262084</v>
      </c>
      <c r="I1006" s="125" t="s">
        <v>7990</v>
      </c>
      <c r="J1006" s="32" t="s">
        <v>7961</v>
      </c>
      <c r="K1006" s="32"/>
      <c r="L1006" s="32"/>
      <c r="M1006" s="32"/>
      <c r="N1006" s="32" t="s">
        <v>7991</v>
      </c>
      <c r="O1006" s="32" t="s">
        <v>7994</v>
      </c>
      <c r="P1006" s="32" t="s">
        <v>7991</v>
      </c>
      <c r="Q1006" s="32">
        <v>1</v>
      </c>
      <c r="R1006" s="35">
        <v>10000</v>
      </c>
      <c r="S1006" s="35">
        <v>10000</v>
      </c>
      <c r="T1006" s="6">
        <v>1</v>
      </c>
      <c r="U1006" s="6">
        <v>1</v>
      </c>
      <c r="V1006" s="5" t="s">
        <v>351</v>
      </c>
      <c r="W1006" s="6">
        <v>1</v>
      </c>
      <c r="X1006" s="6">
        <v>14</v>
      </c>
      <c r="Y1006" s="32">
        <v>21</v>
      </c>
      <c r="Z1006" s="32" t="s">
        <v>1079</v>
      </c>
      <c r="AA1006" s="122" t="s">
        <v>7993</v>
      </c>
      <c r="AB1006" s="32"/>
      <c r="AC1006" s="32">
        <v>0</v>
      </c>
      <c r="AD1006" s="32">
        <v>0</v>
      </c>
      <c r="AE1006" s="10">
        <v>0</v>
      </c>
      <c r="AF1006" s="10"/>
    </row>
    <row r="1007" spans="1:32" ht="25.5" x14ac:dyDescent="0.2">
      <c r="A1007" s="130">
        <f>IF(B1007&gt;0,MAX($A$4:A1006)+1,"")</f>
        <v>1004</v>
      </c>
      <c r="B1007" s="32" t="s">
        <v>86</v>
      </c>
      <c r="C1007" s="32">
        <v>5</v>
      </c>
      <c r="D1007" s="31" t="s">
        <v>1017</v>
      </c>
      <c r="E1007" s="32" t="s">
        <v>7286</v>
      </c>
      <c r="F1007" s="32" t="s">
        <v>7988</v>
      </c>
      <c r="G1007" s="7" t="s">
        <v>7989</v>
      </c>
      <c r="H1007" s="125">
        <v>65289262084</v>
      </c>
      <c r="I1007" s="125" t="s">
        <v>7990</v>
      </c>
      <c r="J1007" s="32" t="s">
        <v>7961</v>
      </c>
      <c r="K1007" s="32"/>
      <c r="L1007" s="32"/>
      <c r="M1007" s="32"/>
      <c r="N1007" s="32" t="s">
        <v>7991</v>
      </c>
      <c r="O1007" s="32" t="s">
        <v>7995</v>
      </c>
      <c r="P1007" s="32" t="s">
        <v>7991</v>
      </c>
      <c r="Q1007" s="32">
        <v>1</v>
      </c>
      <c r="R1007" s="35">
        <v>10000</v>
      </c>
      <c r="S1007" s="35">
        <v>10000</v>
      </c>
      <c r="T1007" s="6">
        <v>1</v>
      </c>
      <c r="U1007" s="6">
        <v>1</v>
      </c>
      <c r="V1007" s="5" t="s">
        <v>351</v>
      </c>
      <c r="W1007" s="6">
        <v>1</v>
      </c>
      <c r="X1007" s="6">
        <v>14</v>
      </c>
      <c r="Y1007" s="32">
        <v>21</v>
      </c>
      <c r="Z1007" s="32" t="s">
        <v>1079</v>
      </c>
      <c r="AA1007" s="122" t="s">
        <v>7996</v>
      </c>
      <c r="AB1007" s="32"/>
      <c r="AC1007" s="32">
        <v>0</v>
      </c>
      <c r="AD1007" s="32">
        <v>0</v>
      </c>
      <c r="AE1007" s="10">
        <v>0</v>
      </c>
      <c r="AF1007" s="10"/>
    </row>
    <row r="1008" spans="1:32" ht="25.5" x14ac:dyDescent="0.2">
      <c r="A1008" s="130">
        <f>IF(B1008&gt;0,MAX($A$4:A1007)+1,"")</f>
        <v>1005</v>
      </c>
      <c r="B1008" s="32" t="s">
        <v>86</v>
      </c>
      <c r="C1008" s="32">
        <v>5</v>
      </c>
      <c r="D1008" s="31" t="s">
        <v>1017</v>
      </c>
      <c r="E1008" s="32" t="s">
        <v>7286</v>
      </c>
      <c r="F1008" s="32" t="s">
        <v>7988</v>
      </c>
      <c r="G1008" s="7" t="s">
        <v>7989</v>
      </c>
      <c r="H1008" s="125">
        <v>65289262084</v>
      </c>
      <c r="I1008" s="125" t="s">
        <v>7990</v>
      </c>
      <c r="J1008" s="32" t="s">
        <v>7961</v>
      </c>
      <c r="K1008" s="32"/>
      <c r="L1008" s="32"/>
      <c r="M1008" s="32"/>
      <c r="N1008" s="32" t="s">
        <v>7991</v>
      </c>
      <c r="O1008" s="32" t="s">
        <v>7997</v>
      </c>
      <c r="P1008" s="32" t="s">
        <v>7991</v>
      </c>
      <c r="Q1008" s="32">
        <v>1</v>
      </c>
      <c r="R1008" s="35">
        <v>10000</v>
      </c>
      <c r="S1008" s="35">
        <v>10000</v>
      </c>
      <c r="T1008" s="6">
        <v>1</v>
      </c>
      <c r="U1008" s="6">
        <v>1</v>
      </c>
      <c r="V1008" s="5" t="s">
        <v>351</v>
      </c>
      <c r="W1008" s="6">
        <v>1</v>
      </c>
      <c r="X1008" s="6">
        <v>14</v>
      </c>
      <c r="Y1008" s="32">
        <v>21</v>
      </c>
      <c r="Z1008" s="32" t="s">
        <v>1079</v>
      </c>
      <c r="AA1008" s="122" t="s">
        <v>7998</v>
      </c>
      <c r="AB1008" s="32"/>
      <c r="AC1008" s="32">
        <v>0</v>
      </c>
      <c r="AD1008" s="32">
        <v>0</v>
      </c>
      <c r="AE1008" s="10">
        <v>0</v>
      </c>
      <c r="AF1008" s="10"/>
    </row>
    <row r="1009" spans="1:32" ht="25.5" x14ac:dyDescent="0.2">
      <c r="A1009" s="130">
        <f>IF(B1009&gt;0,MAX($A$4:A1008)+1,"")</f>
        <v>1006</v>
      </c>
      <c r="B1009" s="32" t="s">
        <v>86</v>
      </c>
      <c r="C1009" s="32">
        <v>5</v>
      </c>
      <c r="D1009" s="31" t="s">
        <v>1017</v>
      </c>
      <c r="E1009" s="32" t="s">
        <v>7286</v>
      </c>
      <c r="F1009" s="32" t="s">
        <v>7988</v>
      </c>
      <c r="G1009" s="7" t="s">
        <v>7989</v>
      </c>
      <c r="H1009" s="125">
        <v>65289262084</v>
      </c>
      <c r="I1009" s="125" t="s">
        <v>7990</v>
      </c>
      <c r="J1009" s="32" t="s">
        <v>7961</v>
      </c>
      <c r="K1009" s="32"/>
      <c r="L1009" s="32"/>
      <c r="M1009" s="32"/>
      <c r="N1009" s="32" t="s">
        <v>7991</v>
      </c>
      <c r="O1009" s="32" t="s">
        <v>7999</v>
      </c>
      <c r="P1009" s="32" t="s">
        <v>7991</v>
      </c>
      <c r="Q1009" s="32">
        <v>1</v>
      </c>
      <c r="R1009" s="35">
        <v>10000</v>
      </c>
      <c r="S1009" s="35">
        <v>10000</v>
      </c>
      <c r="T1009" s="6">
        <v>1</v>
      </c>
      <c r="U1009" s="6">
        <v>1</v>
      </c>
      <c r="V1009" s="5" t="s">
        <v>351</v>
      </c>
      <c r="W1009" s="6">
        <v>1</v>
      </c>
      <c r="X1009" s="6">
        <v>14</v>
      </c>
      <c r="Y1009" s="32">
        <v>21</v>
      </c>
      <c r="Z1009" s="32" t="s">
        <v>1079</v>
      </c>
      <c r="AA1009" s="122" t="s">
        <v>8000</v>
      </c>
      <c r="AB1009" s="32"/>
      <c r="AC1009" s="32">
        <v>0</v>
      </c>
      <c r="AD1009" s="32">
        <v>0</v>
      </c>
      <c r="AE1009" s="10">
        <v>0</v>
      </c>
      <c r="AF1009" s="10"/>
    </row>
    <row r="1010" spans="1:32" ht="25.5" x14ac:dyDescent="0.2">
      <c r="A1010" s="130">
        <f>IF(B1010&gt;0,MAX($A$4:A1009)+1,"")</f>
        <v>1007</v>
      </c>
      <c r="B1010" s="32" t="s">
        <v>86</v>
      </c>
      <c r="C1010" s="32">
        <v>5</v>
      </c>
      <c r="D1010" s="31" t="s">
        <v>1017</v>
      </c>
      <c r="E1010" s="32" t="s">
        <v>7286</v>
      </c>
      <c r="F1010" s="32" t="s">
        <v>7988</v>
      </c>
      <c r="G1010" s="7" t="s">
        <v>7989</v>
      </c>
      <c r="H1010" s="125">
        <v>65289262084</v>
      </c>
      <c r="I1010" s="125" t="s">
        <v>7990</v>
      </c>
      <c r="J1010" s="32" t="s">
        <v>7961</v>
      </c>
      <c r="K1010" s="32"/>
      <c r="L1010" s="32"/>
      <c r="M1010" s="32"/>
      <c r="N1010" s="32" t="s">
        <v>7991</v>
      </c>
      <c r="O1010" s="32" t="s">
        <v>8001</v>
      </c>
      <c r="P1010" s="32" t="s">
        <v>7991</v>
      </c>
      <c r="Q1010" s="32">
        <v>1</v>
      </c>
      <c r="R1010" s="35">
        <v>5000</v>
      </c>
      <c r="S1010" s="35">
        <v>5000</v>
      </c>
      <c r="T1010" s="6">
        <v>1</v>
      </c>
      <c r="U1010" s="6">
        <v>1</v>
      </c>
      <c r="V1010" s="5" t="s">
        <v>351</v>
      </c>
      <c r="W1010" s="6">
        <v>1</v>
      </c>
      <c r="X1010" s="6">
        <v>14</v>
      </c>
      <c r="Y1010" s="32">
        <v>21</v>
      </c>
      <c r="Z1010" s="32" t="s">
        <v>1079</v>
      </c>
      <c r="AA1010" s="122" t="s">
        <v>8002</v>
      </c>
      <c r="AB1010" s="32"/>
      <c r="AC1010" s="32">
        <v>0</v>
      </c>
      <c r="AD1010" s="32">
        <v>0</v>
      </c>
      <c r="AE1010" s="10">
        <v>0</v>
      </c>
      <c r="AF1010" s="10"/>
    </row>
    <row r="1011" spans="1:32" ht="38.25" x14ac:dyDescent="0.2">
      <c r="A1011" s="130">
        <f>IF(B1011&gt;0,MAX($A$4:A1010)+1,"")</f>
        <v>1008</v>
      </c>
      <c r="B1011" s="32" t="s">
        <v>86</v>
      </c>
      <c r="C1011" s="32">
        <v>5</v>
      </c>
      <c r="D1011" s="31" t="s">
        <v>1017</v>
      </c>
      <c r="E1011" s="32" t="s">
        <v>7286</v>
      </c>
      <c r="F1011" s="32" t="s">
        <v>7988</v>
      </c>
      <c r="G1011" s="7" t="s">
        <v>7989</v>
      </c>
      <c r="H1011" s="125">
        <v>65289262084</v>
      </c>
      <c r="I1011" s="125" t="s">
        <v>7990</v>
      </c>
      <c r="J1011" s="32" t="s">
        <v>7961</v>
      </c>
      <c r="K1011" s="32"/>
      <c r="L1011" s="32"/>
      <c r="M1011" s="32"/>
      <c r="N1011" s="32" t="s">
        <v>7991</v>
      </c>
      <c r="O1011" s="32" t="s">
        <v>8003</v>
      </c>
      <c r="P1011" s="32" t="s">
        <v>7991</v>
      </c>
      <c r="Q1011" s="32">
        <v>1</v>
      </c>
      <c r="R1011" s="35">
        <v>10000</v>
      </c>
      <c r="S1011" s="35">
        <v>10000</v>
      </c>
      <c r="T1011" s="6">
        <v>2</v>
      </c>
      <c r="U1011" s="6">
        <v>2</v>
      </c>
      <c r="V1011" s="5" t="s">
        <v>357</v>
      </c>
      <c r="W1011" s="6">
        <v>1</v>
      </c>
      <c r="X1011" s="6">
        <v>16</v>
      </c>
      <c r="Y1011" s="32">
        <v>22</v>
      </c>
      <c r="Z1011" s="32" t="s">
        <v>1079</v>
      </c>
      <c r="AA1011" s="122" t="s">
        <v>8004</v>
      </c>
      <c r="AB1011" s="32"/>
      <c r="AC1011" s="32">
        <v>0</v>
      </c>
      <c r="AD1011" s="32">
        <v>0</v>
      </c>
      <c r="AE1011" s="10">
        <v>0</v>
      </c>
      <c r="AF1011" s="10"/>
    </row>
    <row r="1012" spans="1:32" ht="25.5" x14ac:dyDescent="0.2">
      <c r="A1012" s="130">
        <f>IF(B1012&gt;0,MAX($A$4:A1011)+1,"")</f>
        <v>1009</v>
      </c>
      <c r="B1012" s="32" t="s">
        <v>86</v>
      </c>
      <c r="C1012" s="32">
        <v>5</v>
      </c>
      <c r="D1012" s="31" t="s">
        <v>1017</v>
      </c>
      <c r="E1012" s="32" t="s">
        <v>7286</v>
      </c>
      <c r="F1012" s="32" t="s">
        <v>8005</v>
      </c>
      <c r="G1012" s="7" t="s">
        <v>5120</v>
      </c>
      <c r="H1012" s="125">
        <v>48953641019</v>
      </c>
      <c r="I1012" s="125" t="s">
        <v>2479</v>
      </c>
      <c r="J1012" s="32" t="s">
        <v>8006</v>
      </c>
      <c r="K1012" s="32"/>
      <c r="L1012" s="32"/>
      <c r="M1012" s="32"/>
      <c r="N1012" s="32" t="s">
        <v>8007</v>
      </c>
      <c r="O1012" s="32" t="s">
        <v>8008</v>
      </c>
      <c r="P1012" s="32" t="s">
        <v>8007</v>
      </c>
      <c r="Q1012" s="32">
        <v>1</v>
      </c>
      <c r="R1012" s="35">
        <v>10000</v>
      </c>
      <c r="S1012" s="35">
        <v>10000</v>
      </c>
      <c r="T1012" s="6">
        <v>1</v>
      </c>
      <c r="U1012" s="6">
        <v>1</v>
      </c>
      <c r="V1012" s="5" t="s">
        <v>351</v>
      </c>
      <c r="W1012" s="6">
        <v>17</v>
      </c>
      <c r="X1012" s="6">
        <v>14</v>
      </c>
      <c r="Y1012" s="32">
        <v>22</v>
      </c>
      <c r="Z1012" s="32" t="s">
        <v>1079</v>
      </c>
      <c r="AA1012" s="122" t="s">
        <v>8009</v>
      </c>
      <c r="AB1012" s="32" t="s">
        <v>7325</v>
      </c>
      <c r="AC1012" s="32">
        <v>0</v>
      </c>
      <c r="AD1012" s="32">
        <v>0</v>
      </c>
      <c r="AE1012" s="10">
        <v>0</v>
      </c>
      <c r="AF1012" s="10"/>
    </row>
    <row r="1013" spans="1:32" ht="25.5" x14ac:dyDescent="0.2">
      <c r="A1013" s="130">
        <f>IF(B1013&gt;0,MAX($A$4:A1012)+1,"")</f>
        <v>1010</v>
      </c>
      <c r="B1013" s="32" t="s">
        <v>86</v>
      </c>
      <c r="C1013" s="32">
        <v>5</v>
      </c>
      <c r="D1013" s="31" t="s">
        <v>1017</v>
      </c>
      <c r="E1013" s="32" t="s">
        <v>7286</v>
      </c>
      <c r="F1013" s="32" t="s">
        <v>8005</v>
      </c>
      <c r="G1013" s="7" t="s">
        <v>5120</v>
      </c>
      <c r="H1013" s="125">
        <v>48953641019</v>
      </c>
      <c r="I1013" s="125" t="s">
        <v>2479</v>
      </c>
      <c r="J1013" s="32" t="s">
        <v>8006</v>
      </c>
      <c r="K1013" s="32"/>
      <c r="L1013" s="32"/>
      <c r="M1013" s="32"/>
      <c r="N1013" s="32" t="s">
        <v>8007</v>
      </c>
      <c r="O1013" s="32" t="s">
        <v>8010</v>
      </c>
      <c r="P1013" s="32" t="s">
        <v>8007</v>
      </c>
      <c r="Q1013" s="32">
        <v>1</v>
      </c>
      <c r="R1013" s="35">
        <v>5000</v>
      </c>
      <c r="S1013" s="35">
        <v>5000</v>
      </c>
      <c r="T1013" s="6">
        <v>1</v>
      </c>
      <c r="U1013" s="6">
        <v>1</v>
      </c>
      <c r="V1013" s="5" t="s">
        <v>351</v>
      </c>
      <c r="W1013" s="6">
        <v>17</v>
      </c>
      <c r="X1013" s="6">
        <v>16</v>
      </c>
      <c r="Y1013" s="32">
        <v>22</v>
      </c>
      <c r="Z1013" s="32" t="s">
        <v>1079</v>
      </c>
      <c r="AA1013" s="122" t="s">
        <v>7886</v>
      </c>
      <c r="AB1013" s="32" t="s">
        <v>7325</v>
      </c>
      <c r="AC1013" s="32">
        <v>0</v>
      </c>
      <c r="AD1013" s="32">
        <v>0</v>
      </c>
      <c r="AE1013" s="10">
        <v>0</v>
      </c>
      <c r="AF1013" s="10"/>
    </row>
    <row r="1014" spans="1:32" ht="25.5" x14ac:dyDescent="0.2">
      <c r="A1014" s="130">
        <f>IF(B1014&gt;0,MAX($A$4:A1013)+1,"")</f>
        <v>1011</v>
      </c>
      <c r="B1014" s="32" t="s">
        <v>86</v>
      </c>
      <c r="C1014" s="32">
        <v>5</v>
      </c>
      <c r="D1014" s="31" t="s">
        <v>1017</v>
      </c>
      <c r="E1014" s="32" t="s">
        <v>7286</v>
      </c>
      <c r="F1014" s="32" t="s">
        <v>8011</v>
      </c>
      <c r="G1014" s="7" t="s">
        <v>8012</v>
      </c>
      <c r="H1014" s="125">
        <v>69713516544</v>
      </c>
      <c r="I1014" s="125" t="s">
        <v>8013</v>
      </c>
      <c r="J1014" s="32" t="s">
        <v>8014</v>
      </c>
      <c r="K1014" s="32"/>
      <c r="L1014" s="32"/>
      <c r="M1014" s="32"/>
      <c r="N1014" s="32" t="s">
        <v>8015</v>
      </c>
      <c r="O1014" s="32" t="s">
        <v>8016</v>
      </c>
      <c r="P1014" s="32" t="s">
        <v>8017</v>
      </c>
      <c r="Q1014" s="32">
        <v>1</v>
      </c>
      <c r="R1014" s="35">
        <v>10000</v>
      </c>
      <c r="S1014" s="35">
        <v>10000</v>
      </c>
      <c r="T1014" s="6">
        <v>1</v>
      </c>
      <c r="U1014" s="6">
        <v>1</v>
      </c>
      <c r="V1014" s="5" t="s">
        <v>351</v>
      </c>
      <c r="W1014" s="6">
        <v>93</v>
      </c>
      <c r="X1014" s="6">
        <v>16</v>
      </c>
      <c r="Y1014" s="32">
        <v>22</v>
      </c>
      <c r="Z1014" s="32" t="s">
        <v>1079</v>
      </c>
      <c r="AA1014" s="122" t="s">
        <v>7900</v>
      </c>
      <c r="AB1014" s="32"/>
      <c r="AC1014" s="32">
        <v>0</v>
      </c>
      <c r="AD1014" s="32">
        <v>0</v>
      </c>
      <c r="AE1014" s="10">
        <v>0</v>
      </c>
      <c r="AF1014" s="10"/>
    </row>
    <row r="1015" spans="1:32" ht="25.5" x14ac:dyDescent="0.2">
      <c r="A1015" s="130">
        <f>IF(B1015&gt;0,MAX($A$4:A1014)+1,"")</f>
        <v>1012</v>
      </c>
      <c r="B1015" s="32" t="s">
        <v>86</v>
      </c>
      <c r="C1015" s="32">
        <v>5</v>
      </c>
      <c r="D1015" s="31" t="s">
        <v>1017</v>
      </c>
      <c r="E1015" s="32" t="s">
        <v>7286</v>
      </c>
      <c r="F1015" s="32" t="s">
        <v>8018</v>
      </c>
      <c r="G1015" s="7" t="s">
        <v>8019</v>
      </c>
      <c r="H1015" s="125">
        <v>97258269943</v>
      </c>
      <c r="I1015" s="125" t="s">
        <v>8020</v>
      </c>
      <c r="J1015" s="32" t="s">
        <v>8021</v>
      </c>
      <c r="K1015" s="32"/>
      <c r="L1015" s="32"/>
      <c r="M1015" s="32"/>
      <c r="N1015" s="32" t="s">
        <v>8022</v>
      </c>
      <c r="O1015" s="32" t="s">
        <v>8023</v>
      </c>
      <c r="P1015" s="32" t="s">
        <v>8022</v>
      </c>
      <c r="Q1015" s="32">
        <v>1</v>
      </c>
      <c r="R1015" s="35">
        <v>30000</v>
      </c>
      <c r="S1015" s="35">
        <v>30000</v>
      </c>
      <c r="T1015" s="6">
        <v>1</v>
      </c>
      <c r="U1015" s="6">
        <v>1</v>
      </c>
      <c r="V1015" s="5" t="s">
        <v>351</v>
      </c>
      <c r="W1015" s="6">
        <v>93</v>
      </c>
      <c r="X1015" s="6">
        <v>16</v>
      </c>
      <c r="Y1015" s="32">
        <v>22</v>
      </c>
      <c r="Z1015" s="32" t="s">
        <v>1078</v>
      </c>
      <c r="AA1015" s="122" t="s">
        <v>8024</v>
      </c>
      <c r="AB1015" s="32"/>
      <c r="AC1015" s="32">
        <v>0</v>
      </c>
      <c r="AD1015" s="32">
        <v>0</v>
      </c>
      <c r="AE1015" s="10">
        <v>0</v>
      </c>
      <c r="AF1015" s="10"/>
    </row>
    <row r="1016" spans="1:32" ht="25.5" x14ac:dyDescent="0.2">
      <c r="A1016" s="130">
        <f>IF(B1016&gt;0,MAX($A$4:A1015)+1,"")</f>
        <v>1013</v>
      </c>
      <c r="B1016" s="31" t="s">
        <v>86</v>
      </c>
      <c r="C1016" s="32">
        <v>5</v>
      </c>
      <c r="D1016" s="31" t="s">
        <v>1017</v>
      </c>
      <c r="E1016" s="32" t="s">
        <v>7286</v>
      </c>
      <c r="F1016" s="32" t="s">
        <v>8018</v>
      </c>
      <c r="G1016" s="7" t="s">
        <v>8019</v>
      </c>
      <c r="H1016" s="125">
        <v>97258269943</v>
      </c>
      <c r="I1016" s="125" t="s">
        <v>8020</v>
      </c>
      <c r="J1016" s="32" t="s">
        <v>8021</v>
      </c>
      <c r="K1016" s="32"/>
      <c r="L1016" s="32"/>
      <c r="M1016" s="32"/>
      <c r="N1016" s="32" t="s">
        <v>8022</v>
      </c>
      <c r="O1016" s="32" t="s">
        <v>7922</v>
      </c>
      <c r="P1016" s="32" t="s">
        <v>8022</v>
      </c>
      <c r="Q1016" s="32">
        <v>1</v>
      </c>
      <c r="R1016" s="35">
        <v>18000</v>
      </c>
      <c r="S1016" s="35">
        <v>18000</v>
      </c>
      <c r="T1016" s="6">
        <v>1</v>
      </c>
      <c r="U1016" s="6">
        <v>1</v>
      </c>
      <c r="V1016" s="5" t="s">
        <v>357</v>
      </c>
      <c r="W1016" s="6">
        <v>10</v>
      </c>
      <c r="X1016" s="6">
        <v>16</v>
      </c>
      <c r="Y1016" s="32">
        <v>22</v>
      </c>
      <c r="Z1016" s="32" t="s">
        <v>1079</v>
      </c>
      <c r="AA1016" s="122" t="s">
        <v>8025</v>
      </c>
      <c r="AB1016" s="32"/>
      <c r="AC1016" s="32">
        <v>0</v>
      </c>
      <c r="AD1016" s="32">
        <v>0</v>
      </c>
      <c r="AE1016" s="10">
        <v>0</v>
      </c>
      <c r="AF1016" s="10"/>
    </row>
    <row r="1017" spans="1:32" ht="25.5" x14ac:dyDescent="0.2">
      <c r="A1017" s="130">
        <f>IF(B1017&gt;0,MAX($A$4:A1016)+1,"")</f>
        <v>1014</v>
      </c>
      <c r="B1017" s="32" t="s">
        <v>86</v>
      </c>
      <c r="C1017" s="32">
        <v>5</v>
      </c>
      <c r="D1017" s="31" t="s">
        <v>1017</v>
      </c>
      <c r="E1017" s="32" t="s">
        <v>7286</v>
      </c>
      <c r="F1017" s="32" t="s">
        <v>8026</v>
      </c>
      <c r="G1017" s="7">
        <v>21002743</v>
      </c>
      <c r="H1017" s="125">
        <v>80804655206</v>
      </c>
      <c r="I1017" s="125" t="s">
        <v>8027</v>
      </c>
      <c r="J1017" s="32" t="s">
        <v>7961</v>
      </c>
      <c r="K1017" s="32"/>
      <c r="L1017" s="32"/>
      <c r="M1017" s="32"/>
      <c r="N1017" s="32" t="s">
        <v>8028</v>
      </c>
      <c r="O1017" s="32" t="s">
        <v>8029</v>
      </c>
      <c r="P1017" s="32" t="s">
        <v>8030</v>
      </c>
      <c r="Q1017" s="32">
        <v>1</v>
      </c>
      <c r="R1017" s="35">
        <v>5000</v>
      </c>
      <c r="S1017" s="35">
        <v>5000</v>
      </c>
      <c r="T1017" s="6">
        <v>1</v>
      </c>
      <c r="U1017" s="6">
        <v>1</v>
      </c>
      <c r="V1017" s="5" t="s">
        <v>351</v>
      </c>
      <c r="W1017" s="6">
        <v>93</v>
      </c>
      <c r="X1017" s="6">
        <v>14</v>
      </c>
      <c r="Y1017" s="32">
        <v>21</v>
      </c>
      <c r="Z1017" s="32" t="s">
        <v>1079</v>
      </c>
      <c r="AA1017" s="122" t="s">
        <v>8031</v>
      </c>
      <c r="AB1017" s="32"/>
      <c r="AC1017" s="32">
        <v>0</v>
      </c>
      <c r="AD1017" s="32">
        <v>0</v>
      </c>
      <c r="AE1017" s="10">
        <v>0</v>
      </c>
      <c r="AF1017" s="10"/>
    </row>
    <row r="1018" spans="1:32" ht="25.5" x14ac:dyDescent="0.2">
      <c r="A1018" s="130">
        <f>IF(B1018&gt;0,MAX($A$4:A1017)+1,"")</f>
        <v>1015</v>
      </c>
      <c r="B1018" s="32" t="s">
        <v>86</v>
      </c>
      <c r="C1018" s="32">
        <v>5</v>
      </c>
      <c r="D1018" s="31" t="s">
        <v>1017</v>
      </c>
      <c r="E1018" s="32" t="s">
        <v>7286</v>
      </c>
      <c r="F1018" s="32" t="s">
        <v>8026</v>
      </c>
      <c r="G1018" s="7">
        <v>21002743</v>
      </c>
      <c r="H1018" s="125">
        <v>80804655206</v>
      </c>
      <c r="I1018" s="125" t="s">
        <v>8027</v>
      </c>
      <c r="J1018" s="32" t="s">
        <v>7961</v>
      </c>
      <c r="K1018" s="32"/>
      <c r="L1018" s="32"/>
      <c r="M1018" s="32"/>
      <c r="N1018" s="32" t="s">
        <v>8028</v>
      </c>
      <c r="O1018" s="32" t="s">
        <v>8032</v>
      </c>
      <c r="P1018" s="32" t="s">
        <v>8033</v>
      </c>
      <c r="Q1018" s="32">
        <v>1</v>
      </c>
      <c r="R1018" s="35">
        <v>5000</v>
      </c>
      <c r="S1018" s="35">
        <v>5000</v>
      </c>
      <c r="T1018" s="6">
        <v>2</v>
      </c>
      <c r="U1018" s="6">
        <v>2</v>
      </c>
      <c r="V1018" s="5" t="s">
        <v>351</v>
      </c>
      <c r="W1018" s="6">
        <v>1</v>
      </c>
      <c r="X1018" s="6">
        <v>14</v>
      </c>
      <c r="Y1018" s="32">
        <v>21</v>
      </c>
      <c r="Z1018" s="32" t="s">
        <v>1079</v>
      </c>
      <c r="AA1018" s="122" t="s">
        <v>8034</v>
      </c>
      <c r="AB1018" s="32"/>
      <c r="AC1018" s="32">
        <v>0</v>
      </c>
      <c r="AD1018" s="32">
        <v>0</v>
      </c>
      <c r="AE1018" s="10">
        <v>0</v>
      </c>
      <c r="AF1018" s="10"/>
    </row>
    <row r="1019" spans="1:32" ht="25.5" x14ac:dyDescent="0.2">
      <c r="A1019" s="130">
        <f>IF(B1019&gt;0,MAX($A$4:A1018)+1,"")</f>
        <v>1016</v>
      </c>
      <c r="B1019" s="32" t="s">
        <v>86</v>
      </c>
      <c r="C1019" s="32">
        <v>5</v>
      </c>
      <c r="D1019" s="31" t="s">
        <v>1017</v>
      </c>
      <c r="E1019" s="32" t="s">
        <v>7286</v>
      </c>
      <c r="F1019" s="32" t="s">
        <v>8026</v>
      </c>
      <c r="G1019" s="7">
        <v>21002743</v>
      </c>
      <c r="H1019" s="125">
        <v>80804655206</v>
      </c>
      <c r="I1019" s="125" t="s">
        <v>8027</v>
      </c>
      <c r="J1019" s="32" t="s">
        <v>7961</v>
      </c>
      <c r="K1019" s="32"/>
      <c r="L1019" s="32"/>
      <c r="M1019" s="32"/>
      <c r="N1019" s="32" t="s">
        <v>8028</v>
      </c>
      <c r="O1019" s="32" t="s">
        <v>8035</v>
      </c>
      <c r="P1019" s="32" t="s">
        <v>8036</v>
      </c>
      <c r="Q1019" s="32">
        <v>1</v>
      </c>
      <c r="R1019" s="35">
        <v>10000</v>
      </c>
      <c r="S1019" s="35">
        <v>10000</v>
      </c>
      <c r="T1019" s="6">
        <v>1</v>
      </c>
      <c r="U1019" s="6">
        <v>1</v>
      </c>
      <c r="V1019" s="5" t="s">
        <v>351</v>
      </c>
      <c r="W1019" s="6">
        <v>102</v>
      </c>
      <c r="X1019" s="6">
        <v>14</v>
      </c>
      <c r="Y1019" s="32">
        <v>21</v>
      </c>
      <c r="Z1019" s="32" t="s">
        <v>1079</v>
      </c>
      <c r="AA1019" s="122" t="s">
        <v>8037</v>
      </c>
      <c r="AB1019" s="32" t="s">
        <v>5461</v>
      </c>
      <c r="AC1019" s="32">
        <v>0</v>
      </c>
      <c r="AD1019" s="32">
        <v>0</v>
      </c>
      <c r="AE1019" s="10">
        <v>0</v>
      </c>
      <c r="AF1019" s="10"/>
    </row>
    <row r="1020" spans="1:32" ht="25.5" x14ac:dyDescent="0.2">
      <c r="A1020" s="130">
        <f>IF(B1020&gt;0,MAX($A$4:A1019)+1,"")</f>
        <v>1017</v>
      </c>
      <c r="B1020" s="32" t="s">
        <v>86</v>
      </c>
      <c r="C1020" s="32">
        <v>5</v>
      </c>
      <c r="D1020" s="31" t="s">
        <v>1017</v>
      </c>
      <c r="E1020" s="32" t="s">
        <v>7286</v>
      </c>
      <c r="F1020" s="32" t="s">
        <v>8026</v>
      </c>
      <c r="G1020" s="7">
        <v>21002743</v>
      </c>
      <c r="H1020" s="125">
        <v>80804655206</v>
      </c>
      <c r="I1020" s="125" t="s">
        <v>8027</v>
      </c>
      <c r="J1020" s="32" t="s">
        <v>7961</v>
      </c>
      <c r="K1020" s="32"/>
      <c r="L1020" s="32"/>
      <c r="M1020" s="32"/>
      <c r="N1020" s="32" t="s">
        <v>8028</v>
      </c>
      <c r="O1020" s="32" t="s">
        <v>8038</v>
      </c>
      <c r="P1020" s="32" t="s">
        <v>8039</v>
      </c>
      <c r="Q1020" s="32">
        <v>1</v>
      </c>
      <c r="R1020" s="35">
        <v>60000</v>
      </c>
      <c r="S1020" s="35">
        <v>60000</v>
      </c>
      <c r="T1020" s="6">
        <v>1</v>
      </c>
      <c r="U1020" s="6">
        <v>1</v>
      </c>
      <c r="V1020" s="5" t="s">
        <v>363</v>
      </c>
      <c r="W1020" s="6">
        <v>1</v>
      </c>
      <c r="X1020" s="6">
        <v>14</v>
      </c>
      <c r="Y1020" s="32">
        <v>21</v>
      </c>
      <c r="Z1020" s="32" t="s">
        <v>1078</v>
      </c>
      <c r="AA1020" s="122" t="s">
        <v>8040</v>
      </c>
      <c r="AB1020" s="32"/>
      <c r="AC1020" s="32">
        <v>0</v>
      </c>
      <c r="AD1020" s="32">
        <v>0</v>
      </c>
      <c r="AE1020" s="10">
        <v>0</v>
      </c>
      <c r="AF1020" s="10"/>
    </row>
    <row r="1021" spans="1:32" ht="25.5" x14ac:dyDescent="0.2">
      <c r="A1021" s="130">
        <f>IF(B1021&gt;0,MAX($A$4:A1020)+1,"")</f>
        <v>1018</v>
      </c>
      <c r="B1021" s="32" t="s">
        <v>86</v>
      </c>
      <c r="C1021" s="32">
        <v>5</v>
      </c>
      <c r="D1021" s="31" t="s">
        <v>1017</v>
      </c>
      <c r="E1021" s="32" t="s">
        <v>7286</v>
      </c>
      <c r="F1021" s="32" t="s">
        <v>8026</v>
      </c>
      <c r="G1021" s="7">
        <v>21002743</v>
      </c>
      <c r="H1021" s="125">
        <v>80804655206</v>
      </c>
      <c r="I1021" s="125" t="s">
        <v>8027</v>
      </c>
      <c r="J1021" s="32" t="s">
        <v>7961</v>
      </c>
      <c r="K1021" s="32"/>
      <c r="L1021" s="32"/>
      <c r="M1021" s="32"/>
      <c r="N1021" s="32" t="s">
        <v>8028</v>
      </c>
      <c r="O1021" s="32" t="s">
        <v>8041</v>
      </c>
      <c r="P1021" s="32" t="s">
        <v>8042</v>
      </c>
      <c r="Q1021" s="32">
        <v>1</v>
      </c>
      <c r="R1021" s="35">
        <v>10000</v>
      </c>
      <c r="S1021" s="35">
        <v>10000</v>
      </c>
      <c r="T1021" s="6">
        <v>1</v>
      </c>
      <c r="U1021" s="6">
        <v>1</v>
      </c>
      <c r="V1021" s="5" t="s">
        <v>351</v>
      </c>
      <c r="W1021" s="6">
        <v>1</v>
      </c>
      <c r="X1021" s="6">
        <v>14</v>
      </c>
      <c r="Y1021" s="32">
        <v>22</v>
      </c>
      <c r="Z1021" s="32" t="s">
        <v>1079</v>
      </c>
      <c r="AA1021" s="122" t="s">
        <v>8043</v>
      </c>
      <c r="AB1021" s="32"/>
      <c r="AC1021" s="32">
        <v>0</v>
      </c>
      <c r="AD1021" s="32">
        <v>0</v>
      </c>
      <c r="AE1021" s="10">
        <v>0</v>
      </c>
      <c r="AF1021" s="10"/>
    </row>
    <row r="1022" spans="1:32" ht="25.5" x14ac:dyDescent="0.2">
      <c r="A1022" s="130">
        <f>IF(B1022&gt;0,MAX($A$4:A1021)+1,"")</f>
        <v>1019</v>
      </c>
      <c r="B1022" s="32" t="s">
        <v>86</v>
      </c>
      <c r="C1022" s="32">
        <v>5</v>
      </c>
      <c r="D1022" s="31" t="s">
        <v>1017</v>
      </c>
      <c r="E1022" s="32" t="s">
        <v>7286</v>
      </c>
      <c r="F1022" s="32" t="s">
        <v>8026</v>
      </c>
      <c r="G1022" s="7">
        <v>21002743</v>
      </c>
      <c r="H1022" s="125">
        <v>80804655206</v>
      </c>
      <c r="I1022" s="125" t="s">
        <v>8027</v>
      </c>
      <c r="J1022" s="32" t="s">
        <v>7961</v>
      </c>
      <c r="K1022" s="32"/>
      <c r="L1022" s="32"/>
      <c r="M1022" s="32"/>
      <c r="N1022" s="32" t="s">
        <v>8028</v>
      </c>
      <c r="O1022" s="32" t="s">
        <v>8044</v>
      </c>
      <c r="P1022" s="32" t="s">
        <v>8045</v>
      </c>
      <c r="Q1022" s="32">
        <v>1</v>
      </c>
      <c r="R1022" s="35">
        <v>10000</v>
      </c>
      <c r="S1022" s="35">
        <v>10000</v>
      </c>
      <c r="T1022" s="6">
        <v>1</v>
      </c>
      <c r="U1022" s="6">
        <v>1</v>
      </c>
      <c r="V1022" s="5" t="s">
        <v>363</v>
      </c>
      <c r="W1022" s="6">
        <v>1</v>
      </c>
      <c r="X1022" s="6">
        <v>14</v>
      </c>
      <c r="Y1022" s="32">
        <v>22</v>
      </c>
      <c r="Z1022" s="32" t="s">
        <v>1079</v>
      </c>
      <c r="AA1022" s="122" t="s">
        <v>8046</v>
      </c>
      <c r="AB1022" s="32"/>
      <c r="AC1022" s="32">
        <v>0</v>
      </c>
      <c r="AD1022" s="32">
        <v>0</v>
      </c>
      <c r="AE1022" s="10">
        <v>0</v>
      </c>
      <c r="AF1022" s="10"/>
    </row>
    <row r="1023" spans="1:32" ht="25.5" x14ac:dyDescent="0.2">
      <c r="A1023" s="130">
        <f>IF(B1023&gt;0,MAX($A$4:A1022)+1,"")</f>
        <v>1020</v>
      </c>
      <c r="B1023" s="32" t="s">
        <v>86</v>
      </c>
      <c r="C1023" s="32">
        <v>5</v>
      </c>
      <c r="D1023" s="31" t="s">
        <v>1017</v>
      </c>
      <c r="E1023" s="32" t="s">
        <v>7286</v>
      </c>
      <c r="F1023" s="32" t="s">
        <v>8026</v>
      </c>
      <c r="G1023" s="7">
        <v>21002743</v>
      </c>
      <c r="H1023" s="125">
        <v>80804655206</v>
      </c>
      <c r="I1023" s="125" t="s">
        <v>8027</v>
      </c>
      <c r="J1023" s="32" t="s">
        <v>7961</v>
      </c>
      <c r="K1023" s="32"/>
      <c r="L1023" s="32"/>
      <c r="M1023" s="32"/>
      <c r="N1023" s="32" t="s">
        <v>8028</v>
      </c>
      <c r="O1023" s="32" t="s">
        <v>8047</v>
      </c>
      <c r="P1023" s="32" t="s">
        <v>8028</v>
      </c>
      <c r="Q1023" s="32">
        <v>1</v>
      </c>
      <c r="R1023" s="35">
        <v>10000</v>
      </c>
      <c r="S1023" s="35">
        <v>10000</v>
      </c>
      <c r="T1023" s="6">
        <v>1</v>
      </c>
      <c r="U1023" s="6">
        <v>1</v>
      </c>
      <c r="V1023" s="5" t="s">
        <v>351</v>
      </c>
      <c r="W1023" s="6">
        <v>1</v>
      </c>
      <c r="X1023" s="6">
        <v>14</v>
      </c>
      <c r="Y1023" s="32">
        <v>21</v>
      </c>
      <c r="Z1023" s="32" t="s">
        <v>1079</v>
      </c>
      <c r="AA1023" s="122" t="s">
        <v>7993</v>
      </c>
      <c r="AB1023" s="32"/>
      <c r="AC1023" s="32">
        <v>0</v>
      </c>
      <c r="AD1023" s="32">
        <v>0</v>
      </c>
      <c r="AE1023" s="10">
        <v>0</v>
      </c>
      <c r="AF1023" s="10"/>
    </row>
    <row r="1024" spans="1:32" ht="25.5" x14ac:dyDescent="0.2">
      <c r="A1024" s="130">
        <f>IF(B1024&gt;0,MAX($A$4:A1023)+1,"")</f>
        <v>1021</v>
      </c>
      <c r="B1024" s="32" t="s">
        <v>86</v>
      </c>
      <c r="C1024" s="32">
        <v>5</v>
      </c>
      <c r="D1024" s="31" t="s">
        <v>1017</v>
      </c>
      <c r="E1024" s="32" t="s">
        <v>7286</v>
      </c>
      <c r="F1024" s="32" t="s">
        <v>8026</v>
      </c>
      <c r="G1024" s="7">
        <v>21002743</v>
      </c>
      <c r="H1024" s="125">
        <v>80804655206</v>
      </c>
      <c r="I1024" s="125" t="s">
        <v>8027</v>
      </c>
      <c r="J1024" s="32" t="s">
        <v>7961</v>
      </c>
      <c r="K1024" s="32"/>
      <c r="L1024" s="32"/>
      <c r="M1024" s="32"/>
      <c r="N1024" s="32" t="s">
        <v>8028</v>
      </c>
      <c r="O1024" s="32" t="s">
        <v>8048</v>
      </c>
      <c r="P1024" s="32" t="s">
        <v>8049</v>
      </c>
      <c r="Q1024" s="32">
        <v>1</v>
      </c>
      <c r="R1024" s="35">
        <v>15000</v>
      </c>
      <c r="S1024" s="35">
        <v>15000</v>
      </c>
      <c r="T1024" s="6">
        <v>1</v>
      </c>
      <c r="U1024" s="6">
        <v>1</v>
      </c>
      <c r="V1024" s="5" t="s">
        <v>363</v>
      </c>
      <c r="W1024" s="6">
        <v>1</v>
      </c>
      <c r="X1024" s="6">
        <v>14</v>
      </c>
      <c r="Y1024" s="32">
        <v>21</v>
      </c>
      <c r="Z1024" s="32" t="s">
        <v>1079</v>
      </c>
      <c r="AA1024" s="122" t="s">
        <v>8046</v>
      </c>
      <c r="AB1024" s="32"/>
      <c r="AC1024" s="32">
        <v>0</v>
      </c>
      <c r="AD1024" s="32">
        <v>0</v>
      </c>
      <c r="AE1024" s="10">
        <v>0</v>
      </c>
      <c r="AF1024" s="10"/>
    </row>
    <row r="1025" spans="1:32" ht="25.5" x14ac:dyDescent="0.2">
      <c r="A1025" s="130">
        <f>IF(B1025&gt;0,MAX($A$4:A1024)+1,"")</f>
        <v>1022</v>
      </c>
      <c r="B1025" s="32" t="s">
        <v>86</v>
      </c>
      <c r="C1025" s="32">
        <v>5</v>
      </c>
      <c r="D1025" s="31" t="s">
        <v>1017</v>
      </c>
      <c r="E1025" s="32" t="s">
        <v>7286</v>
      </c>
      <c r="F1025" s="32" t="s">
        <v>8026</v>
      </c>
      <c r="G1025" s="7">
        <v>21002743</v>
      </c>
      <c r="H1025" s="125">
        <v>80804655206</v>
      </c>
      <c r="I1025" s="125" t="s">
        <v>8027</v>
      </c>
      <c r="J1025" s="32" t="s">
        <v>7961</v>
      </c>
      <c r="K1025" s="32"/>
      <c r="L1025" s="32"/>
      <c r="M1025" s="32"/>
      <c r="N1025" s="32" t="s">
        <v>8028</v>
      </c>
      <c r="O1025" s="32" t="s">
        <v>8050</v>
      </c>
      <c r="P1025" s="32" t="s">
        <v>8051</v>
      </c>
      <c r="Q1025" s="32">
        <v>1</v>
      </c>
      <c r="R1025" s="35">
        <v>20000</v>
      </c>
      <c r="S1025" s="35">
        <v>20000</v>
      </c>
      <c r="T1025" s="6">
        <v>2</v>
      </c>
      <c r="U1025" s="6">
        <v>2</v>
      </c>
      <c r="V1025" s="5" t="s">
        <v>351</v>
      </c>
      <c r="W1025" s="6">
        <v>1</v>
      </c>
      <c r="X1025" s="6">
        <v>14</v>
      </c>
      <c r="Y1025" s="32">
        <v>21</v>
      </c>
      <c r="Z1025" s="32" t="s">
        <v>1079</v>
      </c>
      <c r="AA1025" s="122" t="s">
        <v>8052</v>
      </c>
      <c r="AB1025" s="32"/>
      <c r="AC1025" s="32">
        <v>0</v>
      </c>
      <c r="AD1025" s="32">
        <v>0</v>
      </c>
      <c r="AE1025" s="10">
        <v>0</v>
      </c>
      <c r="AF1025" s="10"/>
    </row>
    <row r="1026" spans="1:32" ht="25.5" x14ac:dyDescent="0.2">
      <c r="A1026" s="130">
        <f>IF(B1026&gt;0,MAX($A$4:A1025)+1,"")</f>
        <v>1023</v>
      </c>
      <c r="B1026" s="32" t="s">
        <v>86</v>
      </c>
      <c r="C1026" s="32">
        <v>5</v>
      </c>
      <c r="D1026" s="31" t="s">
        <v>1017</v>
      </c>
      <c r="E1026" s="32" t="s">
        <v>7286</v>
      </c>
      <c r="F1026" s="32" t="s">
        <v>8026</v>
      </c>
      <c r="G1026" s="7">
        <v>21002743</v>
      </c>
      <c r="H1026" s="125">
        <v>80804655206</v>
      </c>
      <c r="I1026" s="125" t="s">
        <v>8027</v>
      </c>
      <c r="J1026" s="32" t="s">
        <v>7961</v>
      </c>
      <c r="K1026" s="32"/>
      <c r="L1026" s="32"/>
      <c r="M1026" s="32"/>
      <c r="N1026" s="32" t="s">
        <v>8028</v>
      </c>
      <c r="O1026" s="32" t="s">
        <v>8053</v>
      </c>
      <c r="P1026" s="32" t="s">
        <v>8054</v>
      </c>
      <c r="Q1026" s="32">
        <v>1</v>
      </c>
      <c r="R1026" s="35">
        <v>5000</v>
      </c>
      <c r="S1026" s="35">
        <v>5000</v>
      </c>
      <c r="T1026" s="6">
        <v>1</v>
      </c>
      <c r="U1026" s="6">
        <v>1</v>
      </c>
      <c r="V1026" s="5" t="s">
        <v>351</v>
      </c>
      <c r="W1026" s="6">
        <v>19</v>
      </c>
      <c r="X1026" s="6">
        <v>14</v>
      </c>
      <c r="Y1026" s="32">
        <v>22</v>
      </c>
      <c r="Z1026" s="32" t="s">
        <v>1079</v>
      </c>
      <c r="AA1026" s="122" t="s">
        <v>8055</v>
      </c>
      <c r="AB1026" s="32"/>
      <c r="AC1026" s="32">
        <v>0</v>
      </c>
      <c r="AD1026" s="32">
        <v>0</v>
      </c>
      <c r="AE1026" s="10">
        <v>0</v>
      </c>
      <c r="AF1026" s="10"/>
    </row>
    <row r="1027" spans="1:32" ht="25.5" x14ac:dyDescent="0.2">
      <c r="A1027" s="130">
        <f>IF(B1027&gt;0,MAX($A$4:A1026)+1,"")</f>
        <v>1024</v>
      </c>
      <c r="B1027" s="32" t="s">
        <v>86</v>
      </c>
      <c r="C1027" s="32">
        <v>5</v>
      </c>
      <c r="D1027" s="31" t="s">
        <v>1017</v>
      </c>
      <c r="E1027" s="32" t="s">
        <v>7286</v>
      </c>
      <c r="F1027" s="32" t="s">
        <v>8026</v>
      </c>
      <c r="G1027" s="7">
        <v>21002743</v>
      </c>
      <c r="H1027" s="125">
        <v>80804655206</v>
      </c>
      <c r="I1027" s="125" t="s">
        <v>8027</v>
      </c>
      <c r="J1027" s="32" t="s">
        <v>7961</v>
      </c>
      <c r="K1027" s="32"/>
      <c r="L1027" s="32"/>
      <c r="M1027" s="32"/>
      <c r="N1027" s="32" t="s">
        <v>8028</v>
      </c>
      <c r="O1027" s="32" t="s">
        <v>8056</v>
      </c>
      <c r="P1027" s="32" t="s">
        <v>8051</v>
      </c>
      <c r="Q1027" s="32">
        <v>1</v>
      </c>
      <c r="R1027" s="35">
        <v>25000</v>
      </c>
      <c r="S1027" s="35">
        <v>25000</v>
      </c>
      <c r="T1027" s="6">
        <v>1</v>
      </c>
      <c r="U1027" s="6">
        <v>1</v>
      </c>
      <c r="V1027" s="5" t="s">
        <v>351</v>
      </c>
      <c r="W1027" s="6">
        <v>1</v>
      </c>
      <c r="X1027" s="6">
        <v>14</v>
      </c>
      <c r="Y1027" s="32">
        <v>21</v>
      </c>
      <c r="Z1027" s="32" t="s">
        <v>1079</v>
      </c>
      <c r="AA1027" s="122" t="s">
        <v>8057</v>
      </c>
      <c r="AB1027" s="32"/>
      <c r="AC1027" s="32">
        <v>0</v>
      </c>
      <c r="AD1027" s="32">
        <v>0</v>
      </c>
      <c r="AE1027" s="10">
        <v>0</v>
      </c>
      <c r="AF1027" s="10"/>
    </row>
    <row r="1028" spans="1:32" ht="25.5" x14ac:dyDescent="0.2">
      <c r="A1028" s="130">
        <f>IF(B1028&gt;0,MAX($A$4:A1027)+1,"")</f>
        <v>1025</v>
      </c>
      <c r="B1028" s="32" t="s">
        <v>86</v>
      </c>
      <c r="C1028" s="32">
        <v>5</v>
      </c>
      <c r="D1028" s="31" t="s">
        <v>1017</v>
      </c>
      <c r="E1028" s="32" t="s">
        <v>7286</v>
      </c>
      <c r="F1028" s="32" t="s">
        <v>8026</v>
      </c>
      <c r="G1028" s="7">
        <v>21002743</v>
      </c>
      <c r="H1028" s="125">
        <v>80804655206</v>
      </c>
      <c r="I1028" s="125" t="s">
        <v>8027</v>
      </c>
      <c r="J1028" s="32" t="s">
        <v>7961</v>
      </c>
      <c r="K1028" s="32"/>
      <c r="L1028" s="32"/>
      <c r="M1028" s="32"/>
      <c r="N1028" s="32" t="s">
        <v>8028</v>
      </c>
      <c r="O1028" s="32" t="s">
        <v>8058</v>
      </c>
      <c r="P1028" s="32" t="s">
        <v>8051</v>
      </c>
      <c r="Q1028" s="32">
        <v>1</v>
      </c>
      <c r="R1028" s="35">
        <v>25000</v>
      </c>
      <c r="S1028" s="35">
        <v>25000</v>
      </c>
      <c r="T1028" s="6">
        <v>1</v>
      </c>
      <c r="U1028" s="6">
        <v>1</v>
      </c>
      <c r="V1028" s="5" t="s">
        <v>357</v>
      </c>
      <c r="W1028" s="6">
        <v>1</v>
      </c>
      <c r="X1028" s="6">
        <v>16</v>
      </c>
      <c r="Y1028" s="32">
        <v>22</v>
      </c>
      <c r="Z1028" s="32" t="s">
        <v>1079</v>
      </c>
      <c r="AA1028" s="122" t="s">
        <v>7920</v>
      </c>
      <c r="AB1028" s="32"/>
      <c r="AC1028" s="32">
        <v>0</v>
      </c>
      <c r="AD1028" s="32">
        <v>0</v>
      </c>
      <c r="AE1028" s="10">
        <v>0</v>
      </c>
      <c r="AF1028" s="10"/>
    </row>
    <row r="1029" spans="1:32" ht="25.5" x14ac:dyDescent="0.2">
      <c r="A1029" s="130">
        <f>IF(B1029&gt;0,MAX($A$4:A1028)+1,"")</f>
        <v>1026</v>
      </c>
      <c r="B1029" s="32" t="s">
        <v>86</v>
      </c>
      <c r="C1029" s="32">
        <v>5</v>
      </c>
      <c r="D1029" s="31" t="s">
        <v>1017</v>
      </c>
      <c r="E1029" s="32" t="s">
        <v>7286</v>
      </c>
      <c r="F1029" s="32" t="s">
        <v>8026</v>
      </c>
      <c r="G1029" s="7">
        <v>21002743</v>
      </c>
      <c r="H1029" s="125">
        <v>80804655206</v>
      </c>
      <c r="I1029" s="125" t="s">
        <v>8027</v>
      </c>
      <c r="J1029" s="32" t="s">
        <v>7961</v>
      </c>
      <c r="K1029" s="32"/>
      <c r="L1029" s="32"/>
      <c r="M1029" s="32"/>
      <c r="N1029" s="32" t="s">
        <v>8028</v>
      </c>
      <c r="O1029" s="32" t="s">
        <v>8059</v>
      </c>
      <c r="P1029" s="32" t="s">
        <v>8060</v>
      </c>
      <c r="Q1029" s="32">
        <v>1</v>
      </c>
      <c r="R1029" s="35">
        <v>25000</v>
      </c>
      <c r="S1029" s="35">
        <v>25000</v>
      </c>
      <c r="T1029" s="6">
        <v>1</v>
      </c>
      <c r="U1029" s="6">
        <v>1</v>
      </c>
      <c r="V1029" s="5" t="s">
        <v>357</v>
      </c>
      <c r="W1029" s="6">
        <v>1</v>
      </c>
      <c r="X1029" s="6">
        <v>16</v>
      </c>
      <c r="Y1029" s="32">
        <v>22</v>
      </c>
      <c r="Z1029" s="32" t="s">
        <v>1079</v>
      </c>
      <c r="AA1029" s="122" t="s">
        <v>7920</v>
      </c>
      <c r="AB1029" s="32"/>
      <c r="AC1029" s="32">
        <v>0</v>
      </c>
      <c r="AD1029" s="32">
        <v>0</v>
      </c>
      <c r="AE1029" s="10">
        <v>0</v>
      </c>
      <c r="AF1029" s="10"/>
    </row>
    <row r="1030" spans="1:32" ht="25.5" x14ac:dyDescent="0.2">
      <c r="A1030" s="130">
        <f>IF(B1030&gt;0,MAX($A$4:A1029)+1,"")</f>
        <v>1027</v>
      </c>
      <c r="B1030" s="32" t="s">
        <v>86</v>
      </c>
      <c r="C1030" s="32">
        <v>5</v>
      </c>
      <c r="D1030" s="31" t="s">
        <v>1017</v>
      </c>
      <c r="E1030" s="32" t="s">
        <v>7286</v>
      </c>
      <c r="F1030" s="32" t="s">
        <v>8026</v>
      </c>
      <c r="G1030" s="7">
        <v>21002743</v>
      </c>
      <c r="H1030" s="125">
        <v>80804655206</v>
      </c>
      <c r="I1030" s="125" t="s">
        <v>8027</v>
      </c>
      <c r="J1030" s="32" t="s">
        <v>7961</v>
      </c>
      <c r="K1030" s="32"/>
      <c r="L1030" s="32"/>
      <c r="M1030" s="32"/>
      <c r="N1030" s="32" t="s">
        <v>8028</v>
      </c>
      <c r="O1030" s="32" t="s">
        <v>8061</v>
      </c>
      <c r="P1030" s="32" t="s">
        <v>8062</v>
      </c>
      <c r="Q1030" s="32">
        <v>1</v>
      </c>
      <c r="R1030" s="35">
        <v>25000</v>
      </c>
      <c r="S1030" s="35">
        <v>25000</v>
      </c>
      <c r="T1030" s="6">
        <v>1</v>
      </c>
      <c r="U1030" s="6">
        <v>1</v>
      </c>
      <c r="V1030" s="5" t="s">
        <v>357</v>
      </c>
      <c r="W1030" s="6">
        <v>1</v>
      </c>
      <c r="X1030" s="6">
        <v>16</v>
      </c>
      <c r="Y1030" s="32">
        <v>22</v>
      </c>
      <c r="Z1030" s="32" t="s">
        <v>1079</v>
      </c>
      <c r="AA1030" s="122" t="s">
        <v>7920</v>
      </c>
      <c r="AB1030" s="32"/>
      <c r="AC1030" s="32">
        <v>0</v>
      </c>
      <c r="AD1030" s="32">
        <v>0</v>
      </c>
      <c r="AE1030" s="10">
        <v>0</v>
      </c>
      <c r="AF1030" s="10"/>
    </row>
    <row r="1031" spans="1:32" ht="25.5" x14ac:dyDescent="0.2">
      <c r="A1031" s="130">
        <f>IF(B1031&gt;0,MAX($A$4:A1030)+1,"")</f>
        <v>1028</v>
      </c>
      <c r="B1031" s="32" t="s">
        <v>86</v>
      </c>
      <c r="C1031" s="32">
        <v>5</v>
      </c>
      <c r="D1031" s="31" t="s">
        <v>1017</v>
      </c>
      <c r="E1031" s="32" t="s">
        <v>7286</v>
      </c>
      <c r="F1031" s="32" t="s">
        <v>8026</v>
      </c>
      <c r="G1031" s="7">
        <v>21002743</v>
      </c>
      <c r="H1031" s="125">
        <v>80804655206</v>
      </c>
      <c r="I1031" s="125" t="s">
        <v>8027</v>
      </c>
      <c r="J1031" s="32" t="s">
        <v>7961</v>
      </c>
      <c r="K1031" s="32"/>
      <c r="L1031" s="32"/>
      <c r="M1031" s="32"/>
      <c r="N1031" s="32" t="s">
        <v>8028</v>
      </c>
      <c r="O1031" s="32" t="s">
        <v>8063</v>
      </c>
      <c r="P1031" s="32" t="s">
        <v>8033</v>
      </c>
      <c r="Q1031" s="32">
        <v>1</v>
      </c>
      <c r="R1031" s="35">
        <v>50000</v>
      </c>
      <c r="S1031" s="35">
        <v>50000</v>
      </c>
      <c r="T1031" s="6">
        <v>1</v>
      </c>
      <c r="U1031" s="6">
        <v>1</v>
      </c>
      <c r="V1031" s="5" t="s">
        <v>357</v>
      </c>
      <c r="W1031" s="6">
        <v>1</v>
      </c>
      <c r="X1031" s="6">
        <v>16</v>
      </c>
      <c r="Y1031" s="32">
        <v>22</v>
      </c>
      <c r="Z1031" s="32" t="s">
        <v>1079</v>
      </c>
      <c r="AA1031" s="122" t="s">
        <v>7920</v>
      </c>
      <c r="AB1031" s="32"/>
      <c r="AC1031" s="32">
        <v>0</v>
      </c>
      <c r="AD1031" s="32">
        <v>0</v>
      </c>
      <c r="AE1031" s="10">
        <v>0</v>
      </c>
      <c r="AF1031" s="10"/>
    </row>
    <row r="1032" spans="1:32" ht="25.5" x14ac:dyDescent="0.2">
      <c r="A1032" s="130">
        <f>IF(B1032&gt;0,MAX($A$4:A1031)+1,"")</f>
        <v>1029</v>
      </c>
      <c r="B1032" s="32" t="s">
        <v>86</v>
      </c>
      <c r="C1032" s="32">
        <v>5</v>
      </c>
      <c r="D1032" s="31" t="s">
        <v>1017</v>
      </c>
      <c r="E1032" s="32" t="s">
        <v>7286</v>
      </c>
      <c r="F1032" s="32" t="s">
        <v>8026</v>
      </c>
      <c r="G1032" s="7">
        <v>21002743</v>
      </c>
      <c r="H1032" s="125">
        <v>80804655206</v>
      </c>
      <c r="I1032" s="125" t="s">
        <v>8027</v>
      </c>
      <c r="J1032" s="32" t="s">
        <v>7961</v>
      </c>
      <c r="K1032" s="32"/>
      <c r="L1032" s="32"/>
      <c r="M1032" s="32"/>
      <c r="N1032" s="32" t="s">
        <v>8028</v>
      </c>
      <c r="O1032" s="32" t="s">
        <v>8064</v>
      </c>
      <c r="P1032" s="32" t="s">
        <v>8065</v>
      </c>
      <c r="Q1032" s="32">
        <v>1</v>
      </c>
      <c r="R1032" s="35">
        <v>20000</v>
      </c>
      <c r="S1032" s="35">
        <v>20000</v>
      </c>
      <c r="T1032" s="6">
        <v>1</v>
      </c>
      <c r="U1032" s="6">
        <v>1</v>
      </c>
      <c r="V1032" s="5" t="s">
        <v>357</v>
      </c>
      <c r="W1032" s="6">
        <v>1</v>
      </c>
      <c r="X1032" s="6">
        <v>16</v>
      </c>
      <c r="Y1032" s="32">
        <v>22</v>
      </c>
      <c r="Z1032" s="32" t="s">
        <v>1079</v>
      </c>
      <c r="AA1032" s="122" t="s">
        <v>7900</v>
      </c>
      <c r="AB1032" s="32"/>
      <c r="AC1032" s="32">
        <v>0</v>
      </c>
      <c r="AD1032" s="32">
        <v>0</v>
      </c>
      <c r="AE1032" s="10">
        <v>0</v>
      </c>
      <c r="AF1032" s="10"/>
    </row>
    <row r="1033" spans="1:32" ht="25.5" x14ac:dyDescent="0.2">
      <c r="A1033" s="130">
        <f>IF(B1033&gt;0,MAX($A$4:A1032)+1,"")</f>
        <v>1030</v>
      </c>
      <c r="B1033" s="32" t="s">
        <v>86</v>
      </c>
      <c r="C1033" s="32">
        <v>5</v>
      </c>
      <c r="D1033" s="31" t="s">
        <v>1017</v>
      </c>
      <c r="E1033" s="32" t="s">
        <v>7286</v>
      </c>
      <c r="F1033" s="32" t="s">
        <v>8026</v>
      </c>
      <c r="G1033" s="7">
        <v>21002743</v>
      </c>
      <c r="H1033" s="125">
        <v>80804655206</v>
      </c>
      <c r="I1033" s="125" t="s">
        <v>8027</v>
      </c>
      <c r="J1033" s="32" t="s">
        <v>7961</v>
      </c>
      <c r="K1033" s="32"/>
      <c r="L1033" s="32"/>
      <c r="M1033" s="32"/>
      <c r="N1033" s="32" t="s">
        <v>8028</v>
      </c>
      <c r="O1033" s="32" t="s">
        <v>8066</v>
      </c>
      <c r="P1033" s="32" t="s">
        <v>8028</v>
      </c>
      <c r="Q1033" s="32">
        <v>1</v>
      </c>
      <c r="R1033" s="35">
        <v>32000</v>
      </c>
      <c r="S1033" s="35">
        <v>32000</v>
      </c>
      <c r="T1033" s="6">
        <v>1</v>
      </c>
      <c r="U1033" s="6">
        <v>1</v>
      </c>
      <c r="V1033" s="5" t="s">
        <v>357</v>
      </c>
      <c r="W1033" s="6">
        <v>1</v>
      </c>
      <c r="X1033" s="6">
        <v>16</v>
      </c>
      <c r="Y1033" s="32">
        <v>22</v>
      </c>
      <c r="Z1033" s="32" t="s">
        <v>1079</v>
      </c>
      <c r="AA1033" s="122" t="s">
        <v>8067</v>
      </c>
      <c r="AB1033" s="32"/>
      <c r="AC1033" s="32">
        <v>0</v>
      </c>
      <c r="AD1033" s="32">
        <v>0</v>
      </c>
      <c r="AE1033" s="10">
        <v>0</v>
      </c>
      <c r="AF1033" s="10"/>
    </row>
    <row r="1034" spans="1:32" ht="25.5" x14ac:dyDescent="0.2">
      <c r="A1034" s="130">
        <f>IF(B1034&gt;0,MAX($A$4:A1033)+1,"")</f>
        <v>1031</v>
      </c>
      <c r="B1034" s="32" t="s">
        <v>86</v>
      </c>
      <c r="C1034" s="32">
        <v>5</v>
      </c>
      <c r="D1034" s="31" t="s">
        <v>1017</v>
      </c>
      <c r="E1034" s="32" t="s">
        <v>7286</v>
      </c>
      <c r="F1034" s="32" t="s">
        <v>8068</v>
      </c>
      <c r="G1034" s="7" t="s">
        <v>8069</v>
      </c>
      <c r="H1034" s="125">
        <v>77853441718</v>
      </c>
      <c r="I1034" s="125" t="s">
        <v>8070</v>
      </c>
      <c r="J1034" s="32" t="s">
        <v>8071</v>
      </c>
      <c r="K1034" s="32"/>
      <c r="L1034" s="32"/>
      <c r="M1034" s="32"/>
      <c r="N1034" s="32" t="s">
        <v>8072</v>
      </c>
      <c r="O1034" s="32" t="s">
        <v>8073</v>
      </c>
      <c r="P1034" s="32" t="s">
        <v>8074</v>
      </c>
      <c r="Q1034" s="32">
        <v>1</v>
      </c>
      <c r="R1034" s="35">
        <v>10000</v>
      </c>
      <c r="S1034" s="35">
        <v>10000</v>
      </c>
      <c r="T1034" s="6">
        <v>1</v>
      </c>
      <c r="U1034" s="6">
        <v>1</v>
      </c>
      <c r="V1034" s="5" t="s">
        <v>357</v>
      </c>
      <c r="W1034" s="6">
        <v>1</v>
      </c>
      <c r="X1034" s="6">
        <v>16</v>
      </c>
      <c r="Y1034" s="32">
        <v>22</v>
      </c>
      <c r="Z1034" s="32" t="s">
        <v>1079</v>
      </c>
      <c r="AA1034" s="122" t="s">
        <v>8075</v>
      </c>
      <c r="AB1034" s="32"/>
      <c r="AC1034" s="32">
        <v>0</v>
      </c>
      <c r="AD1034" s="32">
        <v>0</v>
      </c>
      <c r="AE1034" s="10">
        <v>0</v>
      </c>
      <c r="AF1034" s="10"/>
    </row>
    <row r="1035" spans="1:32" ht="25.5" x14ac:dyDescent="0.2">
      <c r="A1035" s="130">
        <f>IF(B1035&gt;0,MAX($A$4:A1034)+1,"")</f>
        <v>1032</v>
      </c>
      <c r="B1035" s="32" t="s">
        <v>86</v>
      </c>
      <c r="C1035" s="32">
        <v>5</v>
      </c>
      <c r="D1035" s="31" t="s">
        <v>1017</v>
      </c>
      <c r="E1035" s="32" t="s">
        <v>7286</v>
      </c>
      <c r="F1035" s="32" t="s">
        <v>8076</v>
      </c>
      <c r="G1035" s="7" t="s">
        <v>8077</v>
      </c>
      <c r="H1035" s="125">
        <v>81889785066</v>
      </c>
      <c r="I1035" s="125" t="s">
        <v>8078</v>
      </c>
      <c r="J1035" s="32" t="s">
        <v>8079</v>
      </c>
      <c r="K1035" s="32"/>
      <c r="L1035" s="32"/>
      <c r="M1035" s="32"/>
      <c r="N1035" s="32" t="s">
        <v>8080</v>
      </c>
      <c r="O1035" s="32" t="s">
        <v>8081</v>
      </c>
      <c r="P1035" s="32" t="s">
        <v>8080</v>
      </c>
      <c r="Q1035" s="32">
        <v>1</v>
      </c>
      <c r="R1035" s="35">
        <v>5000</v>
      </c>
      <c r="S1035" s="35">
        <v>5000</v>
      </c>
      <c r="T1035" s="6">
        <v>1</v>
      </c>
      <c r="U1035" s="6">
        <v>1</v>
      </c>
      <c r="V1035" s="5" t="s">
        <v>355</v>
      </c>
      <c r="W1035" s="6">
        <v>1</v>
      </c>
      <c r="X1035" s="6">
        <v>14</v>
      </c>
      <c r="Y1035" s="32">
        <v>21</v>
      </c>
      <c r="Z1035" s="32" t="s">
        <v>1079</v>
      </c>
      <c r="AA1035" s="122" t="s">
        <v>8082</v>
      </c>
      <c r="AB1035" s="32"/>
      <c r="AC1035" s="32">
        <v>0</v>
      </c>
      <c r="AD1035" s="32">
        <v>0</v>
      </c>
      <c r="AE1035" s="10">
        <v>0</v>
      </c>
      <c r="AF1035" s="10"/>
    </row>
    <row r="1036" spans="1:32" ht="25.5" x14ac:dyDescent="0.2">
      <c r="A1036" s="130">
        <f>IF(B1036&gt;0,MAX($A$4:A1035)+1,"")</f>
        <v>1033</v>
      </c>
      <c r="B1036" s="32" t="s">
        <v>86</v>
      </c>
      <c r="C1036" s="32">
        <v>5</v>
      </c>
      <c r="D1036" s="31" t="s">
        <v>1017</v>
      </c>
      <c r="E1036" s="32" t="s">
        <v>7286</v>
      </c>
      <c r="F1036" s="32" t="s">
        <v>8083</v>
      </c>
      <c r="G1036" s="7" t="s">
        <v>8084</v>
      </c>
      <c r="H1036" s="125">
        <v>19958857498</v>
      </c>
      <c r="I1036" s="125" t="s">
        <v>8085</v>
      </c>
      <c r="J1036" s="32" t="s">
        <v>8086</v>
      </c>
      <c r="K1036" s="32"/>
      <c r="L1036" s="32"/>
      <c r="M1036" s="32"/>
      <c r="N1036" s="32" t="s">
        <v>8087</v>
      </c>
      <c r="O1036" s="32" t="s">
        <v>8088</v>
      </c>
      <c r="P1036" s="32" t="s">
        <v>8087</v>
      </c>
      <c r="Q1036" s="32">
        <v>1</v>
      </c>
      <c r="R1036" s="35">
        <v>10000</v>
      </c>
      <c r="S1036" s="35">
        <v>10000</v>
      </c>
      <c r="T1036" s="6">
        <v>2</v>
      </c>
      <c r="U1036" s="6">
        <v>2</v>
      </c>
      <c r="V1036" s="5" t="s">
        <v>357</v>
      </c>
      <c r="W1036" s="6">
        <v>1</v>
      </c>
      <c r="X1036" s="6">
        <v>16</v>
      </c>
      <c r="Y1036" s="32">
        <v>22</v>
      </c>
      <c r="Z1036" s="32" t="s">
        <v>1079</v>
      </c>
      <c r="AA1036" s="122" t="s">
        <v>8004</v>
      </c>
      <c r="AB1036" s="32"/>
      <c r="AC1036" s="32">
        <v>0</v>
      </c>
      <c r="AD1036" s="32">
        <v>0</v>
      </c>
      <c r="AE1036" s="10">
        <v>0</v>
      </c>
      <c r="AF1036" s="10"/>
    </row>
    <row r="1037" spans="1:32" ht="25.5" x14ac:dyDescent="0.2">
      <c r="A1037" s="130">
        <f>IF(B1037&gt;0,MAX($A$4:A1036)+1,"")</f>
        <v>1034</v>
      </c>
      <c r="B1037" s="32" t="s">
        <v>86</v>
      </c>
      <c r="C1037" s="32">
        <v>5</v>
      </c>
      <c r="D1037" s="31" t="s">
        <v>1017</v>
      </c>
      <c r="E1037" s="32" t="s">
        <v>7286</v>
      </c>
      <c r="F1037" s="32" t="s">
        <v>8089</v>
      </c>
      <c r="G1037" s="7" t="s">
        <v>8090</v>
      </c>
      <c r="H1037" s="125">
        <v>41069344205</v>
      </c>
      <c r="I1037" s="125" t="s">
        <v>8091</v>
      </c>
      <c r="J1037" s="32" t="s">
        <v>8092</v>
      </c>
      <c r="K1037" s="32"/>
      <c r="L1037" s="32"/>
      <c r="M1037" s="32"/>
      <c r="N1037" s="32" t="s">
        <v>8093</v>
      </c>
      <c r="O1037" s="32" t="s">
        <v>8094</v>
      </c>
      <c r="P1037" s="32" t="s">
        <v>8095</v>
      </c>
      <c r="Q1037" s="32">
        <v>1</v>
      </c>
      <c r="R1037" s="35">
        <v>40000</v>
      </c>
      <c r="S1037" s="35">
        <v>40000</v>
      </c>
      <c r="T1037" s="6">
        <v>1</v>
      </c>
      <c r="U1037" s="6">
        <v>1</v>
      </c>
      <c r="V1037" s="5" t="s">
        <v>351</v>
      </c>
      <c r="W1037" s="6">
        <v>1</v>
      </c>
      <c r="X1037" s="6">
        <v>14</v>
      </c>
      <c r="Y1037" s="32">
        <v>21</v>
      </c>
      <c r="Z1037" s="32" t="s">
        <v>1079</v>
      </c>
      <c r="AA1037" s="122" t="s">
        <v>8096</v>
      </c>
      <c r="AB1037" s="32"/>
      <c r="AC1037" s="32">
        <v>0</v>
      </c>
      <c r="AD1037" s="32">
        <v>0</v>
      </c>
      <c r="AE1037" s="10">
        <v>0</v>
      </c>
      <c r="AF1037" s="10"/>
    </row>
    <row r="1038" spans="1:32" ht="25.5" x14ac:dyDescent="0.2">
      <c r="A1038" s="130">
        <f>IF(B1038&gt;0,MAX($A$4:A1037)+1,"")</f>
        <v>1035</v>
      </c>
      <c r="B1038" s="32" t="s">
        <v>86</v>
      </c>
      <c r="C1038" s="32">
        <v>5</v>
      </c>
      <c r="D1038" s="31" t="s">
        <v>1017</v>
      </c>
      <c r="E1038" s="32" t="s">
        <v>7286</v>
      </c>
      <c r="F1038" s="32" t="s">
        <v>8089</v>
      </c>
      <c r="G1038" s="7" t="s">
        <v>8090</v>
      </c>
      <c r="H1038" s="125">
        <v>41069344205</v>
      </c>
      <c r="I1038" s="125" t="s">
        <v>8091</v>
      </c>
      <c r="J1038" s="32" t="s">
        <v>8092</v>
      </c>
      <c r="K1038" s="32"/>
      <c r="L1038" s="32"/>
      <c r="M1038" s="32"/>
      <c r="N1038" s="32" t="s">
        <v>8093</v>
      </c>
      <c r="O1038" s="32" t="s">
        <v>8097</v>
      </c>
      <c r="P1038" s="32" t="s">
        <v>8095</v>
      </c>
      <c r="Q1038" s="32">
        <v>1</v>
      </c>
      <c r="R1038" s="35">
        <v>35000</v>
      </c>
      <c r="S1038" s="35">
        <v>35000</v>
      </c>
      <c r="T1038" s="6">
        <v>1</v>
      </c>
      <c r="U1038" s="6">
        <v>1</v>
      </c>
      <c r="V1038" s="5" t="s">
        <v>357</v>
      </c>
      <c r="W1038" s="6">
        <v>1</v>
      </c>
      <c r="X1038" s="6">
        <v>16</v>
      </c>
      <c r="Y1038" s="32">
        <v>22</v>
      </c>
      <c r="Z1038" s="32" t="s">
        <v>1079</v>
      </c>
      <c r="AA1038" s="122" t="s">
        <v>7920</v>
      </c>
      <c r="AB1038" s="32"/>
      <c r="AC1038" s="32">
        <v>0</v>
      </c>
      <c r="AD1038" s="32">
        <v>0</v>
      </c>
      <c r="AE1038" s="10">
        <v>0</v>
      </c>
      <c r="AF1038" s="10"/>
    </row>
    <row r="1039" spans="1:32" ht="25.5" x14ac:dyDescent="0.2">
      <c r="A1039" s="130">
        <f>IF(B1039&gt;0,MAX($A$4:A1038)+1,"")</f>
        <v>1036</v>
      </c>
      <c r="B1039" s="32" t="s">
        <v>86</v>
      </c>
      <c r="C1039" s="32">
        <v>5</v>
      </c>
      <c r="D1039" s="31" t="s">
        <v>1017</v>
      </c>
      <c r="E1039" s="32" t="s">
        <v>7286</v>
      </c>
      <c r="F1039" s="32" t="s">
        <v>8098</v>
      </c>
      <c r="G1039" s="7">
        <v>21005371</v>
      </c>
      <c r="H1039" s="125">
        <v>81764499494</v>
      </c>
      <c r="I1039" s="125" t="s">
        <v>8099</v>
      </c>
      <c r="J1039" s="32" t="s">
        <v>8100</v>
      </c>
      <c r="K1039" s="32"/>
      <c r="L1039" s="32"/>
      <c r="M1039" s="32"/>
      <c r="N1039" s="32" t="s">
        <v>8101</v>
      </c>
      <c r="O1039" s="32" t="s">
        <v>8102</v>
      </c>
      <c r="P1039" s="32" t="s">
        <v>8101</v>
      </c>
      <c r="Q1039" s="32">
        <v>1</v>
      </c>
      <c r="R1039" s="35">
        <v>10000</v>
      </c>
      <c r="S1039" s="35">
        <v>10000</v>
      </c>
      <c r="T1039" s="6">
        <v>1</v>
      </c>
      <c r="U1039" s="6">
        <v>1</v>
      </c>
      <c r="V1039" s="5" t="s">
        <v>351</v>
      </c>
      <c r="W1039" s="6">
        <v>1</v>
      </c>
      <c r="X1039" s="6">
        <v>14</v>
      </c>
      <c r="Y1039" s="32">
        <v>22</v>
      </c>
      <c r="Z1039" s="32" t="s">
        <v>1079</v>
      </c>
      <c r="AA1039" s="122" t="s">
        <v>8103</v>
      </c>
      <c r="AB1039" s="32"/>
      <c r="AC1039" s="32">
        <v>0</v>
      </c>
      <c r="AD1039" s="32">
        <v>0</v>
      </c>
      <c r="AE1039" s="10">
        <v>0</v>
      </c>
      <c r="AF1039" s="10"/>
    </row>
    <row r="1040" spans="1:32" ht="25.5" x14ac:dyDescent="0.2">
      <c r="A1040" s="130">
        <f>IF(B1040&gt;0,MAX($A$4:A1039)+1,"")</f>
        <v>1037</v>
      </c>
      <c r="B1040" s="32" t="s">
        <v>86</v>
      </c>
      <c r="C1040" s="32">
        <v>5</v>
      </c>
      <c r="D1040" s="31" t="s">
        <v>1017</v>
      </c>
      <c r="E1040" s="32" t="s">
        <v>7286</v>
      </c>
      <c r="F1040" s="32" t="s">
        <v>8098</v>
      </c>
      <c r="G1040" s="7">
        <v>21005371</v>
      </c>
      <c r="H1040" s="125">
        <v>81764499494</v>
      </c>
      <c r="I1040" s="125" t="s">
        <v>8099</v>
      </c>
      <c r="J1040" s="32" t="s">
        <v>8100</v>
      </c>
      <c r="K1040" s="32"/>
      <c r="L1040" s="32"/>
      <c r="M1040" s="32"/>
      <c r="N1040" s="32" t="s">
        <v>8101</v>
      </c>
      <c r="O1040" s="32" t="s">
        <v>7922</v>
      </c>
      <c r="P1040" s="32" t="s">
        <v>8101</v>
      </c>
      <c r="Q1040" s="32">
        <v>1</v>
      </c>
      <c r="R1040" s="35">
        <v>18000</v>
      </c>
      <c r="S1040" s="35">
        <v>18000</v>
      </c>
      <c r="T1040" s="6">
        <v>1</v>
      </c>
      <c r="U1040" s="6">
        <v>1</v>
      </c>
      <c r="V1040" s="5" t="s">
        <v>357</v>
      </c>
      <c r="W1040" s="6">
        <v>8</v>
      </c>
      <c r="X1040" s="6">
        <v>16</v>
      </c>
      <c r="Y1040" s="32">
        <v>22</v>
      </c>
      <c r="Z1040" s="32" t="s">
        <v>1079</v>
      </c>
      <c r="AA1040" s="122" t="s">
        <v>8104</v>
      </c>
      <c r="AB1040" s="32"/>
      <c r="AC1040" s="32">
        <v>0</v>
      </c>
      <c r="AD1040" s="32">
        <v>0</v>
      </c>
      <c r="AE1040" s="10">
        <v>0</v>
      </c>
      <c r="AF1040" s="10"/>
    </row>
    <row r="1041" spans="1:32" ht="25.5" x14ac:dyDescent="0.2">
      <c r="A1041" s="130">
        <f>IF(B1041&gt;0,MAX($A$4:A1040)+1,"")</f>
        <v>1038</v>
      </c>
      <c r="B1041" s="32" t="s">
        <v>86</v>
      </c>
      <c r="C1041" s="32">
        <v>5</v>
      </c>
      <c r="D1041" s="31" t="s">
        <v>1017</v>
      </c>
      <c r="E1041" s="32" t="s">
        <v>7286</v>
      </c>
      <c r="F1041" s="32" t="s">
        <v>8105</v>
      </c>
      <c r="G1041" s="7" t="s">
        <v>8106</v>
      </c>
      <c r="H1041" s="125">
        <v>48954570891</v>
      </c>
      <c r="I1041" s="125" t="s">
        <v>8107</v>
      </c>
      <c r="J1041" s="32" t="s">
        <v>8108</v>
      </c>
      <c r="K1041" s="32"/>
      <c r="L1041" s="32"/>
      <c r="M1041" s="32"/>
      <c r="N1041" s="32" t="s">
        <v>8109</v>
      </c>
      <c r="O1041" s="32" t="s">
        <v>8110</v>
      </c>
      <c r="P1041" s="32" t="s">
        <v>8109</v>
      </c>
      <c r="Q1041" s="32">
        <v>1</v>
      </c>
      <c r="R1041" s="35">
        <v>15000</v>
      </c>
      <c r="S1041" s="35">
        <v>15000</v>
      </c>
      <c r="T1041" s="6">
        <v>1</v>
      </c>
      <c r="U1041" s="6">
        <v>1</v>
      </c>
      <c r="V1041" s="5" t="s">
        <v>357</v>
      </c>
      <c r="W1041" s="6">
        <v>33</v>
      </c>
      <c r="X1041" s="6">
        <v>16</v>
      </c>
      <c r="Y1041" s="32">
        <v>22</v>
      </c>
      <c r="Z1041" s="32" t="s">
        <v>1079</v>
      </c>
      <c r="AA1041" s="122" t="s">
        <v>8111</v>
      </c>
      <c r="AB1041" s="32"/>
      <c r="AC1041" s="32">
        <v>0</v>
      </c>
      <c r="AD1041" s="32">
        <v>0</v>
      </c>
      <c r="AE1041" s="10">
        <v>0</v>
      </c>
      <c r="AF1041" s="10"/>
    </row>
    <row r="1042" spans="1:32" ht="25.5" x14ac:dyDescent="0.2">
      <c r="A1042" s="130">
        <f>IF(B1042&gt;0,MAX($A$4:A1041)+1,"")</f>
        <v>1039</v>
      </c>
      <c r="B1042" s="32" t="s">
        <v>86</v>
      </c>
      <c r="C1042" s="32">
        <v>5</v>
      </c>
      <c r="D1042" s="31" t="s">
        <v>1017</v>
      </c>
      <c r="E1042" s="32" t="s">
        <v>7286</v>
      </c>
      <c r="F1042" s="32" t="s">
        <v>8112</v>
      </c>
      <c r="G1042" s="7" t="s">
        <v>8113</v>
      </c>
      <c r="H1042" s="125">
        <v>17372105601</v>
      </c>
      <c r="I1042" s="125" t="s">
        <v>8114</v>
      </c>
      <c r="J1042" s="32" t="s">
        <v>8115</v>
      </c>
      <c r="K1042" s="32"/>
      <c r="L1042" s="32"/>
      <c r="M1042" s="32"/>
      <c r="N1042" s="32" t="s">
        <v>8116</v>
      </c>
      <c r="O1042" s="32" t="s">
        <v>8117</v>
      </c>
      <c r="P1042" s="32" t="s">
        <v>8116</v>
      </c>
      <c r="Q1042" s="32">
        <v>1</v>
      </c>
      <c r="R1042" s="35">
        <v>25000</v>
      </c>
      <c r="S1042" s="35">
        <v>25000</v>
      </c>
      <c r="T1042" s="6">
        <v>1</v>
      </c>
      <c r="U1042" s="6">
        <v>1</v>
      </c>
      <c r="V1042" s="5" t="s">
        <v>363</v>
      </c>
      <c r="W1042" s="6">
        <v>8</v>
      </c>
      <c r="X1042" s="6">
        <v>14</v>
      </c>
      <c r="Y1042" s="32">
        <v>22</v>
      </c>
      <c r="Z1042" s="32" t="s">
        <v>1078</v>
      </c>
      <c r="AA1042" s="122" t="s">
        <v>8118</v>
      </c>
      <c r="AB1042" s="32"/>
      <c r="AC1042" s="32">
        <v>0</v>
      </c>
      <c r="AD1042" s="32">
        <v>0</v>
      </c>
      <c r="AE1042" s="10">
        <v>0</v>
      </c>
      <c r="AF1042" s="10"/>
    </row>
    <row r="1043" spans="1:32" ht="25.5" x14ac:dyDescent="0.2">
      <c r="A1043" s="130">
        <f>IF(B1043&gt;0,MAX($A$4:A1042)+1,"")</f>
        <v>1040</v>
      </c>
      <c r="B1043" s="32" t="s">
        <v>86</v>
      </c>
      <c r="C1043" s="32">
        <v>5</v>
      </c>
      <c r="D1043" s="31" t="s">
        <v>1017</v>
      </c>
      <c r="E1043" s="32" t="s">
        <v>7286</v>
      </c>
      <c r="F1043" s="32" t="s">
        <v>8112</v>
      </c>
      <c r="G1043" s="7" t="s">
        <v>8113</v>
      </c>
      <c r="H1043" s="125">
        <v>17372105601</v>
      </c>
      <c r="I1043" s="125" t="s">
        <v>8114</v>
      </c>
      <c r="J1043" s="32" t="s">
        <v>8115</v>
      </c>
      <c r="K1043" s="32"/>
      <c r="L1043" s="32"/>
      <c r="M1043" s="32"/>
      <c r="N1043" s="32" t="s">
        <v>8116</v>
      </c>
      <c r="O1043" s="32" t="s">
        <v>8119</v>
      </c>
      <c r="P1043" s="32" t="s">
        <v>8116</v>
      </c>
      <c r="Q1043" s="32">
        <v>1</v>
      </c>
      <c r="R1043" s="35">
        <v>16000</v>
      </c>
      <c r="S1043" s="35">
        <v>16000</v>
      </c>
      <c r="T1043" s="6">
        <v>1</v>
      </c>
      <c r="U1043" s="6">
        <v>1</v>
      </c>
      <c r="V1043" s="5" t="s">
        <v>357</v>
      </c>
      <c r="W1043" s="6">
        <v>8</v>
      </c>
      <c r="X1043" s="6">
        <v>16</v>
      </c>
      <c r="Y1043" s="32">
        <v>22</v>
      </c>
      <c r="Z1043" s="32" t="s">
        <v>1079</v>
      </c>
      <c r="AA1043" s="122" t="s">
        <v>8120</v>
      </c>
      <c r="AB1043" s="32"/>
      <c r="AC1043" s="32">
        <v>0</v>
      </c>
      <c r="AD1043" s="32">
        <v>0</v>
      </c>
      <c r="AE1043" s="10">
        <v>0</v>
      </c>
      <c r="AF1043" s="10"/>
    </row>
    <row r="1044" spans="1:32" ht="25.5" x14ac:dyDescent="0.2">
      <c r="A1044" s="130">
        <f>IF(B1044&gt;0,MAX($A$4:A1043)+1,"")</f>
        <v>1041</v>
      </c>
      <c r="B1044" s="32" t="s">
        <v>86</v>
      </c>
      <c r="C1044" s="32">
        <v>5</v>
      </c>
      <c r="D1044" s="31" t="s">
        <v>1017</v>
      </c>
      <c r="E1044" s="32" t="s">
        <v>7286</v>
      </c>
      <c r="F1044" s="32" t="s">
        <v>8121</v>
      </c>
      <c r="G1044" s="7" t="s">
        <v>8122</v>
      </c>
      <c r="H1044" s="125">
        <v>48553989812</v>
      </c>
      <c r="I1044" s="125" t="s">
        <v>8123</v>
      </c>
      <c r="J1044" s="32" t="s">
        <v>8124</v>
      </c>
      <c r="K1044" s="32"/>
      <c r="L1044" s="32"/>
      <c r="M1044" s="32"/>
      <c r="N1044" s="32" t="s">
        <v>8054</v>
      </c>
      <c r="O1044" s="32" t="s">
        <v>8125</v>
      </c>
      <c r="P1044" s="32" t="s">
        <v>8054</v>
      </c>
      <c r="Q1044" s="32">
        <v>1</v>
      </c>
      <c r="R1044" s="35">
        <v>10000</v>
      </c>
      <c r="S1044" s="35">
        <v>10000</v>
      </c>
      <c r="T1044" s="6">
        <v>1</v>
      </c>
      <c r="U1044" s="6">
        <v>1</v>
      </c>
      <c r="V1044" s="5" t="s">
        <v>363</v>
      </c>
      <c r="W1044" s="6">
        <v>33</v>
      </c>
      <c r="X1044" s="6">
        <v>14</v>
      </c>
      <c r="Y1044" s="32">
        <v>21</v>
      </c>
      <c r="Z1044" s="32" t="s">
        <v>1079</v>
      </c>
      <c r="AA1044" s="122" t="s">
        <v>8126</v>
      </c>
      <c r="AB1044" s="32"/>
      <c r="AC1044" s="32">
        <v>0</v>
      </c>
      <c r="AD1044" s="32">
        <v>0</v>
      </c>
      <c r="AE1044" s="10">
        <v>0</v>
      </c>
      <c r="AF1044" s="10"/>
    </row>
    <row r="1045" spans="1:32" ht="25.5" x14ac:dyDescent="0.2">
      <c r="A1045" s="130">
        <f>IF(B1045&gt;0,MAX($A$4:A1044)+1,"")</f>
        <v>1042</v>
      </c>
      <c r="B1045" s="32" t="s">
        <v>86</v>
      </c>
      <c r="C1045" s="32">
        <v>5</v>
      </c>
      <c r="D1045" s="31" t="s">
        <v>1017</v>
      </c>
      <c r="E1045" s="32" t="s">
        <v>7286</v>
      </c>
      <c r="F1045" s="32" t="s">
        <v>8121</v>
      </c>
      <c r="G1045" s="7" t="s">
        <v>8122</v>
      </c>
      <c r="H1045" s="125">
        <v>48553989812</v>
      </c>
      <c r="I1045" s="125" t="s">
        <v>8123</v>
      </c>
      <c r="J1045" s="32" t="s">
        <v>8124</v>
      </c>
      <c r="K1045" s="32"/>
      <c r="L1045" s="32"/>
      <c r="M1045" s="32"/>
      <c r="N1045" s="32" t="s">
        <v>8054</v>
      </c>
      <c r="O1045" s="32" t="s">
        <v>8127</v>
      </c>
      <c r="P1045" s="32" t="s">
        <v>8054</v>
      </c>
      <c r="Q1045" s="32">
        <v>1</v>
      </c>
      <c r="R1045" s="35">
        <v>10000</v>
      </c>
      <c r="S1045" s="35">
        <v>10000</v>
      </c>
      <c r="T1045" s="6">
        <v>1</v>
      </c>
      <c r="U1045" s="6">
        <v>1</v>
      </c>
      <c r="V1045" s="5" t="s">
        <v>351</v>
      </c>
      <c r="W1045" s="6">
        <v>33</v>
      </c>
      <c r="X1045" s="6">
        <v>14</v>
      </c>
      <c r="Y1045" s="32">
        <v>21</v>
      </c>
      <c r="Z1045" s="32" t="s">
        <v>1079</v>
      </c>
      <c r="AA1045" s="122" t="s">
        <v>8128</v>
      </c>
      <c r="AB1045" s="32"/>
      <c r="AC1045" s="32">
        <v>0</v>
      </c>
      <c r="AD1045" s="32">
        <v>0</v>
      </c>
      <c r="AE1045" s="10">
        <v>0</v>
      </c>
      <c r="AF1045" s="10"/>
    </row>
    <row r="1046" spans="1:32" ht="25.5" x14ac:dyDescent="0.2">
      <c r="A1046" s="130">
        <f>IF(B1046&gt;0,MAX($A$4:A1045)+1,"")</f>
        <v>1043</v>
      </c>
      <c r="B1046" s="32" t="s">
        <v>86</v>
      </c>
      <c r="C1046" s="32">
        <v>5</v>
      </c>
      <c r="D1046" s="31" t="s">
        <v>1017</v>
      </c>
      <c r="E1046" s="32" t="s">
        <v>7286</v>
      </c>
      <c r="F1046" s="32" t="s">
        <v>8121</v>
      </c>
      <c r="G1046" s="7" t="s">
        <v>8122</v>
      </c>
      <c r="H1046" s="125">
        <v>48553989812</v>
      </c>
      <c r="I1046" s="125" t="s">
        <v>8123</v>
      </c>
      <c r="J1046" s="32" t="s">
        <v>8124</v>
      </c>
      <c r="K1046" s="32"/>
      <c r="L1046" s="32"/>
      <c r="M1046" s="32"/>
      <c r="N1046" s="32" t="s">
        <v>8054</v>
      </c>
      <c r="O1046" s="32" t="s">
        <v>8129</v>
      </c>
      <c r="P1046" s="32" t="s">
        <v>8054</v>
      </c>
      <c r="Q1046" s="32">
        <v>1</v>
      </c>
      <c r="R1046" s="35">
        <v>10000</v>
      </c>
      <c r="S1046" s="35">
        <v>10000</v>
      </c>
      <c r="T1046" s="6">
        <v>1</v>
      </c>
      <c r="U1046" s="6">
        <v>1</v>
      </c>
      <c r="V1046" s="5" t="s">
        <v>351</v>
      </c>
      <c r="W1046" s="6">
        <v>33</v>
      </c>
      <c r="X1046" s="6">
        <v>14</v>
      </c>
      <c r="Y1046" s="32">
        <v>21</v>
      </c>
      <c r="Z1046" s="32" t="s">
        <v>1079</v>
      </c>
      <c r="AA1046" s="122" t="s">
        <v>8130</v>
      </c>
      <c r="AB1046" s="32"/>
      <c r="AC1046" s="32">
        <v>0</v>
      </c>
      <c r="AD1046" s="32">
        <v>0</v>
      </c>
      <c r="AE1046" s="10">
        <v>0</v>
      </c>
      <c r="AF1046" s="10"/>
    </row>
    <row r="1047" spans="1:32" ht="25.5" x14ac:dyDescent="0.2">
      <c r="A1047" s="130">
        <f>IF(B1047&gt;0,MAX($A$4:A1046)+1,"")</f>
        <v>1044</v>
      </c>
      <c r="B1047" s="32" t="s">
        <v>86</v>
      </c>
      <c r="C1047" s="32">
        <v>5</v>
      </c>
      <c r="D1047" s="31" t="s">
        <v>1017</v>
      </c>
      <c r="E1047" s="32" t="s">
        <v>7286</v>
      </c>
      <c r="F1047" s="32" t="s">
        <v>8121</v>
      </c>
      <c r="G1047" s="7" t="s">
        <v>8122</v>
      </c>
      <c r="H1047" s="125">
        <v>48553989812</v>
      </c>
      <c r="I1047" s="125" t="s">
        <v>8123</v>
      </c>
      <c r="J1047" s="32" t="s">
        <v>8124</v>
      </c>
      <c r="K1047" s="32"/>
      <c r="L1047" s="32"/>
      <c r="M1047" s="32"/>
      <c r="N1047" s="32" t="s">
        <v>8054</v>
      </c>
      <c r="O1047" s="32" t="s">
        <v>8131</v>
      </c>
      <c r="P1047" s="32" t="s">
        <v>8054</v>
      </c>
      <c r="Q1047" s="32">
        <v>1</v>
      </c>
      <c r="R1047" s="35">
        <v>10000</v>
      </c>
      <c r="S1047" s="35">
        <v>10000</v>
      </c>
      <c r="T1047" s="6">
        <v>1</v>
      </c>
      <c r="U1047" s="6">
        <v>1</v>
      </c>
      <c r="V1047" s="5" t="s">
        <v>351</v>
      </c>
      <c r="W1047" s="6">
        <v>19</v>
      </c>
      <c r="X1047" s="6">
        <v>14</v>
      </c>
      <c r="Y1047" s="32">
        <v>21</v>
      </c>
      <c r="Z1047" s="32" t="s">
        <v>1079</v>
      </c>
      <c r="AA1047" s="122" t="s">
        <v>8132</v>
      </c>
      <c r="AB1047" s="32"/>
      <c r="AC1047" s="32">
        <v>0</v>
      </c>
      <c r="AD1047" s="32">
        <v>0</v>
      </c>
      <c r="AE1047" s="10">
        <v>0</v>
      </c>
      <c r="AF1047" s="10"/>
    </row>
    <row r="1048" spans="1:32" ht="25.5" x14ac:dyDescent="0.2">
      <c r="A1048" s="130">
        <f>IF(B1048&gt;0,MAX($A$4:A1047)+1,"")</f>
        <v>1045</v>
      </c>
      <c r="B1048" s="32" t="s">
        <v>86</v>
      </c>
      <c r="C1048" s="32">
        <v>5</v>
      </c>
      <c r="D1048" s="31" t="s">
        <v>1017</v>
      </c>
      <c r="E1048" s="32" t="s">
        <v>7286</v>
      </c>
      <c r="F1048" s="32" t="s">
        <v>8133</v>
      </c>
      <c r="G1048" s="7" t="s">
        <v>7327</v>
      </c>
      <c r="H1048" s="125">
        <v>37744271801</v>
      </c>
      <c r="I1048" s="125" t="s">
        <v>7329</v>
      </c>
      <c r="J1048" s="32" t="s">
        <v>8134</v>
      </c>
      <c r="K1048" s="32"/>
      <c r="L1048" s="32"/>
      <c r="M1048" s="32"/>
      <c r="N1048" s="32" t="s">
        <v>8135</v>
      </c>
      <c r="O1048" s="32" t="s">
        <v>8136</v>
      </c>
      <c r="P1048" s="32" t="s">
        <v>8135</v>
      </c>
      <c r="Q1048" s="32">
        <v>1</v>
      </c>
      <c r="R1048" s="35">
        <v>15000</v>
      </c>
      <c r="S1048" s="35">
        <v>15000</v>
      </c>
      <c r="T1048" s="6">
        <v>1</v>
      </c>
      <c r="U1048" s="6">
        <v>1</v>
      </c>
      <c r="V1048" s="5" t="s">
        <v>357</v>
      </c>
      <c r="W1048" s="6">
        <v>1</v>
      </c>
      <c r="X1048" s="6">
        <v>14</v>
      </c>
      <c r="Y1048" s="32">
        <v>22</v>
      </c>
      <c r="Z1048" s="32" t="s">
        <v>1079</v>
      </c>
      <c r="AA1048" s="122" t="s">
        <v>7900</v>
      </c>
      <c r="AB1048" s="32"/>
      <c r="AC1048" s="32">
        <v>0</v>
      </c>
      <c r="AD1048" s="32">
        <v>0</v>
      </c>
      <c r="AE1048" s="10">
        <v>0</v>
      </c>
      <c r="AF1048" s="10"/>
    </row>
    <row r="1049" spans="1:32" ht="25.5" x14ac:dyDescent="0.2">
      <c r="A1049" s="130">
        <f>IF(B1049&gt;0,MAX($A$4:A1048)+1,"")</f>
        <v>1046</v>
      </c>
      <c r="B1049" s="32" t="s">
        <v>86</v>
      </c>
      <c r="C1049" s="32">
        <v>5</v>
      </c>
      <c r="D1049" s="31" t="s">
        <v>1017</v>
      </c>
      <c r="E1049" s="32" t="s">
        <v>7286</v>
      </c>
      <c r="F1049" s="32" t="s">
        <v>6342</v>
      </c>
      <c r="G1049" s="7" t="s">
        <v>8137</v>
      </c>
      <c r="H1049" s="125">
        <v>79893058381</v>
      </c>
      <c r="I1049" s="125" t="s">
        <v>6345</v>
      </c>
      <c r="J1049" s="32" t="s">
        <v>8138</v>
      </c>
      <c r="K1049" s="32"/>
      <c r="L1049" s="32"/>
      <c r="M1049" s="32"/>
      <c r="N1049" s="32" t="s">
        <v>8139</v>
      </c>
      <c r="O1049" s="32" t="s">
        <v>8140</v>
      </c>
      <c r="P1049" s="32" t="s">
        <v>8141</v>
      </c>
      <c r="Q1049" s="32">
        <v>1</v>
      </c>
      <c r="R1049" s="35">
        <v>180000</v>
      </c>
      <c r="S1049" s="35">
        <v>180000</v>
      </c>
      <c r="T1049" s="6">
        <v>1</v>
      </c>
      <c r="U1049" s="6">
        <v>1</v>
      </c>
      <c r="V1049" s="5" t="s">
        <v>357</v>
      </c>
      <c r="W1049" s="6">
        <v>1</v>
      </c>
      <c r="X1049" s="6">
        <v>14</v>
      </c>
      <c r="Y1049" s="32">
        <v>22</v>
      </c>
      <c r="Z1049" s="32" t="s">
        <v>1079</v>
      </c>
      <c r="AA1049" s="122" t="s">
        <v>8142</v>
      </c>
      <c r="AB1049" s="32"/>
      <c r="AC1049" s="32">
        <v>0</v>
      </c>
      <c r="AD1049" s="32">
        <v>0</v>
      </c>
      <c r="AE1049" s="10">
        <v>0</v>
      </c>
      <c r="AF1049" s="10"/>
    </row>
    <row r="1050" spans="1:32" ht="25.5" x14ac:dyDescent="0.2">
      <c r="A1050" s="130">
        <f>IF(B1050&gt;0,MAX($A$4:A1049)+1,"")</f>
        <v>1047</v>
      </c>
      <c r="B1050" s="32" t="s">
        <v>86</v>
      </c>
      <c r="C1050" s="32">
        <v>5</v>
      </c>
      <c r="D1050" s="31" t="s">
        <v>1017</v>
      </c>
      <c r="E1050" s="32" t="s">
        <v>7286</v>
      </c>
      <c r="F1050" s="32" t="s">
        <v>6342</v>
      </c>
      <c r="G1050" s="7" t="s">
        <v>8137</v>
      </c>
      <c r="H1050" s="125">
        <v>79893058381</v>
      </c>
      <c r="I1050" s="125" t="s">
        <v>6345</v>
      </c>
      <c r="J1050" s="32" t="s">
        <v>8138</v>
      </c>
      <c r="K1050" s="32"/>
      <c r="L1050" s="32"/>
      <c r="M1050" s="32"/>
      <c r="N1050" s="32" t="s">
        <v>8139</v>
      </c>
      <c r="O1050" s="32" t="s">
        <v>8143</v>
      </c>
      <c r="P1050" s="32" t="s">
        <v>8144</v>
      </c>
      <c r="Q1050" s="32">
        <v>1</v>
      </c>
      <c r="R1050" s="35">
        <v>25000</v>
      </c>
      <c r="S1050" s="35">
        <v>25000</v>
      </c>
      <c r="T1050" s="6">
        <v>1</v>
      </c>
      <c r="U1050" s="6">
        <v>1</v>
      </c>
      <c r="V1050" s="5" t="s">
        <v>357</v>
      </c>
      <c r="W1050" s="6">
        <v>1</v>
      </c>
      <c r="X1050" s="6">
        <v>14</v>
      </c>
      <c r="Y1050" s="32">
        <v>22</v>
      </c>
      <c r="Z1050" s="32" t="s">
        <v>1079</v>
      </c>
      <c r="AA1050" s="122" t="s">
        <v>8142</v>
      </c>
      <c r="AB1050" s="32"/>
      <c r="AC1050" s="32">
        <v>0</v>
      </c>
      <c r="AD1050" s="32">
        <v>0</v>
      </c>
      <c r="AE1050" s="10">
        <v>0</v>
      </c>
      <c r="AF1050" s="10"/>
    </row>
    <row r="1051" spans="1:32" ht="25.5" x14ac:dyDescent="0.2">
      <c r="A1051" s="130">
        <f>IF(B1051&gt;0,MAX($A$4:A1050)+1,"")</f>
        <v>1048</v>
      </c>
      <c r="B1051" s="32" t="s">
        <v>86</v>
      </c>
      <c r="C1051" s="32">
        <v>5</v>
      </c>
      <c r="D1051" s="31" t="s">
        <v>1017</v>
      </c>
      <c r="E1051" s="32" t="s">
        <v>7286</v>
      </c>
      <c r="F1051" s="32" t="s">
        <v>6342</v>
      </c>
      <c r="G1051" s="7" t="s">
        <v>8137</v>
      </c>
      <c r="H1051" s="125">
        <v>79893058381</v>
      </c>
      <c r="I1051" s="125" t="s">
        <v>6345</v>
      </c>
      <c r="J1051" s="32" t="s">
        <v>8138</v>
      </c>
      <c r="K1051" s="32"/>
      <c r="L1051" s="32"/>
      <c r="M1051" s="32"/>
      <c r="N1051" s="32" t="s">
        <v>8139</v>
      </c>
      <c r="O1051" s="32" t="s">
        <v>8145</v>
      </c>
      <c r="P1051" s="32" t="s">
        <v>8146</v>
      </c>
      <c r="Q1051" s="32">
        <v>1</v>
      </c>
      <c r="R1051" s="35">
        <v>20000</v>
      </c>
      <c r="S1051" s="35">
        <v>20000</v>
      </c>
      <c r="T1051" s="6">
        <v>1</v>
      </c>
      <c r="U1051" s="6">
        <v>1</v>
      </c>
      <c r="V1051" s="5" t="s">
        <v>357</v>
      </c>
      <c r="W1051" s="6">
        <v>1</v>
      </c>
      <c r="X1051" s="6">
        <v>14</v>
      </c>
      <c r="Y1051" s="32">
        <v>22</v>
      </c>
      <c r="Z1051" s="32" t="s">
        <v>1079</v>
      </c>
      <c r="AA1051" s="122" t="s">
        <v>8142</v>
      </c>
      <c r="AB1051" s="32"/>
      <c r="AC1051" s="32">
        <v>0</v>
      </c>
      <c r="AD1051" s="32">
        <v>0</v>
      </c>
      <c r="AE1051" s="10">
        <v>0</v>
      </c>
      <c r="AF1051" s="10"/>
    </row>
    <row r="1052" spans="1:32" ht="25.5" x14ac:dyDescent="0.2">
      <c r="A1052" s="130">
        <f>IF(B1052&gt;0,MAX($A$4:A1051)+1,"")</f>
        <v>1049</v>
      </c>
      <c r="B1052" s="32" t="s">
        <v>86</v>
      </c>
      <c r="C1052" s="32">
        <v>5</v>
      </c>
      <c r="D1052" s="31" t="s">
        <v>1017</v>
      </c>
      <c r="E1052" s="32" t="s">
        <v>7286</v>
      </c>
      <c r="F1052" s="32" t="s">
        <v>6342</v>
      </c>
      <c r="G1052" s="7" t="s">
        <v>8137</v>
      </c>
      <c r="H1052" s="125">
        <v>79893058381</v>
      </c>
      <c r="I1052" s="125" t="s">
        <v>6345</v>
      </c>
      <c r="J1052" s="32" t="s">
        <v>8138</v>
      </c>
      <c r="K1052" s="32"/>
      <c r="L1052" s="32"/>
      <c r="M1052" s="32"/>
      <c r="N1052" s="32" t="s">
        <v>8139</v>
      </c>
      <c r="O1052" s="32" t="s">
        <v>7922</v>
      </c>
      <c r="P1052" s="32" t="s">
        <v>8147</v>
      </c>
      <c r="Q1052" s="32">
        <v>1</v>
      </c>
      <c r="R1052" s="35">
        <v>80000</v>
      </c>
      <c r="S1052" s="35">
        <v>80000</v>
      </c>
      <c r="T1052" s="6">
        <v>1</v>
      </c>
      <c r="U1052" s="6">
        <v>1</v>
      </c>
      <c r="V1052" s="5" t="s">
        <v>357</v>
      </c>
      <c r="W1052" s="6">
        <v>1</v>
      </c>
      <c r="X1052" s="6">
        <v>14</v>
      </c>
      <c r="Y1052" s="32">
        <v>22</v>
      </c>
      <c r="Z1052" s="32" t="s">
        <v>1079</v>
      </c>
      <c r="AA1052" s="122" t="s">
        <v>8148</v>
      </c>
      <c r="AB1052" s="32"/>
      <c r="AC1052" s="32">
        <v>0</v>
      </c>
      <c r="AD1052" s="32">
        <v>0</v>
      </c>
      <c r="AE1052" s="10">
        <v>0</v>
      </c>
      <c r="AF1052" s="10"/>
    </row>
    <row r="1053" spans="1:32" ht="25.5" x14ac:dyDescent="0.2">
      <c r="A1053" s="130">
        <f>IF(B1053&gt;0,MAX($A$4:A1052)+1,"")</f>
        <v>1050</v>
      </c>
      <c r="B1053" s="32" t="s">
        <v>86</v>
      </c>
      <c r="C1053" s="32">
        <v>5</v>
      </c>
      <c r="D1053" s="31" t="s">
        <v>1017</v>
      </c>
      <c r="E1053" s="32" t="s">
        <v>7286</v>
      </c>
      <c r="F1053" s="32" t="s">
        <v>8149</v>
      </c>
      <c r="G1053" s="7" t="s">
        <v>8150</v>
      </c>
      <c r="H1053" s="125">
        <v>82409054661</v>
      </c>
      <c r="I1053" s="125" t="s">
        <v>8151</v>
      </c>
      <c r="J1053" s="32" t="s">
        <v>8152</v>
      </c>
      <c r="K1053" s="32"/>
      <c r="L1053" s="32"/>
      <c r="M1053" s="32"/>
      <c r="N1053" s="32" t="s">
        <v>8153</v>
      </c>
      <c r="O1053" s="32" t="s">
        <v>8154</v>
      </c>
      <c r="P1053" s="32" t="s">
        <v>8153</v>
      </c>
      <c r="Q1053" s="32">
        <v>1</v>
      </c>
      <c r="R1053" s="35">
        <v>35000</v>
      </c>
      <c r="S1053" s="35">
        <v>35000</v>
      </c>
      <c r="T1053" s="6">
        <v>1</v>
      </c>
      <c r="U1053" s="6">
        <v>1</v>
      </c>
      <c r="V1053" s="5" t="s">
        <v>363</v>
      </c>
      <c r="W1053" s="6">
        <v>1</v>
      </c>
      <c r="X1053" s="6">
        <v>14</v>
      </c>
      <c r="Y1053" s="32">
        <v>21</v>
      </c>
      <c r="Z1053" s="32" t="s">
        <v>1079</v>
      </c>
      <c r="AA1053" s="122" t="s">
        <v>8040</v>
      </c>
      <c r="AB1053" s="32"/>
      <c r="AC1053" s="32">
        <v>0</v>
      </c>
      <c r="AD1053" s="32">
        <v>0</v>
      </c>
      <c r="AE1053" s="10">
        <v>0</v>
      </c>
      <c r="AF1053" s="10"/>
    </row>
    <row r="1054" spans="1:32" ht="25.5" x14ac:dyDescent="0.2">
      <c r="A1054" s="130">
        <f>IF(B1054&gt;0,MAX($A$4:A1053)+1,"")</f>
        <v>1051</v>
      </c>
      <c r="B1054" s="32" t="s">
        <v>86</v>
      </c>
      <c r="C1054" s="32">
        <v>5</v>
      </c>
      <c r="D1054" s="31" t="s">
        <v>1017</v>
      </c>
      <c r="E1054" s="32" t="s">
        <v>7286</v>
      </c>
      <c r="F1054" s="32" t="s">
        <v>8155</v>
      </c>
      <c r="G1054" s="7" t="s">
        <v>1170</v>
      </c>
      <c r="H1054" s="125">
        <v>73420960788</v>
      </c>
      <c r="I1054" s="125" t="s">
        <v>1172</v>
      </c>
      <c r="J1054" s="32" t="s">
        <v>8156</v>
      </c>
      <c r="K1054" s="32"/>
      <c r="L1054" s="32"/>
      <c r="M1054" s="32"/>
      <c r="N1054" s="32" t="s">
        <v>1179</v>
      </c>
      <c r="O1054" s="32" t="s">
        <v>8157</v>
      </c>
      <c r="P1054" s="32" t="s">
        <v>1179</v>
      </c>
      <c r="Q1054" s="32">
        <v>1</v>
      </c>
      <c r="R1054" s="35">
        <v>10000</v>
      </c>
      <c r="S1054" s="35">
        <v>10000</v>
      </c>
      <c r="T1054" s="6">
        <v>1</v>
      </c>
      <c r="U1054" s="6">
        <v>1</v>
      </c>
      <c r="V1054" s="5" t="s">
        <v>357</v>
      </c>
      <c r="W1054" s="6">
        <v>77</v>
      </c>
      <c r="X1054" s="6">
        <v>14</v>
      </c>
      <c r="Y1054" s="32">
        <v>22</v>
      </c>
      <c r="Z1054" s="32" t="s">
        <v>1079</v>
      </c>
      <c r="AA1054" s="122" t="s">
        <v>7900</v>
      </c>
      <c r="AB1054" s="32" t="s">
        <v>7325</v>
      </c>
      <c r="AC1054" s="32">
        <v>0</v>
      </c>
      <c r="AD1054" s="32">
        <v>0</v>
      </c>
      <c r="AE1054" s="10">
        <v>0</v>
      </c>
      <c r="AF1054" s="10"/>
    </row>
    <row r="1055" spans="1:32" ht="38.25" x14ac:dyDescent="0.2">
      <c r="A1055" s="130">
        <f>IF(B1055&gt;0,MAX($A$4:A1054)+1,"")</f>
        <v>1052</v>
      </c>
      <c r="B1055" s="32" t="s">
        <v>86</v>
      </c>
      <c r="C1055" s="32">
        <v>5</v>
      </c>
      <c r="D1055" s="31" t="s">
        <v>1017</v>
      </c>
      <c r="E1055" s="32" t="s">
        <v>7286</v>
      </c>
      <c r="F1055" s="32" t="s">
        <v>8158</v>
      </c>
      <c r="G1055" s="7" t="s">
        <v>8159</v>
      </c>
      <c r="H1055" s="125">
        <v>21660899838</v>
      </c>
      <c r="I1055" s="125" t="s">
        <v>8160</v>
      </c>
      <c r="J1055" s="32" t="s">
        <v>8161</v>
      </c>
      <c r="K1055" s="32"/>
      <c r="L1055" s="32"/>
      <c r="M1055" s="32"/>
      <c r="N1055" s="32" t="s">
        <v>8162</v>
      </c>
      <c r="O1055" s="32" t="s">
        <v>8163</v>
      </c>
      <c r="P1055" s="32" t="s">
        <v>8162</v>
      </c>
      <c r="Q1055" s="32">
        <v>1</v>
      </c>
      <c r="R1055" s="35">
        <v>15000</v>
      </c>
      <c r="S1055" s="35">
        <v>15000</v>
      </c>
      <c r="T1055" s="6">
        <v>1</v>
      </c>
      <c r="U1055" s="6">
        <v>1</v>
      </c>
      <c r="V1055" s="5" t="s">
        <v>355</v>
      </c>
      <c r="W1055" s="6">
        <v>1</v>
      </c>
      <c r="X1055" s="6">
        <v>14</v>
      </c>
      <c r="Y1055" s="32">
        <v>21</v>
      </c>
      <c r="Z1055" s="32" t="s">
        <v>1079</v>
      </c>
      <c r="AA1055" s="122" t="s">
        <v>8164</v>
      </c>
      <c r="AB1055" s="32"/>
      <c r="AC1055" s="32">
        <v>0</v>
      </c>
      <c r="AD1055" s="32">
        <v>0</v>
      </c>
      <c r="AE1055" s="10">
        <v>0</v>
      </c>
      <c r="AF1055" s="10"/>
    </row>
    <row r="1056" spans="1:32" ht="25.5" x14ac:dyDescent="0.2">
      <c r="A1056" s="130">
        <f>IF(B1056&gt;0,MAX($A$4:A1055)+1,"")</f>
        <v>1053</v>
      </c>
      <c r="B1056" s="32" t="s">
        <v>86</v>
      </c>
      <c r="C1056" s="32">
        <v>5</v>
      </c>
      <c r="D1056" s="31" t="s">
        <v>1017</v>
      </c>
      <c r="E1056" s="32" t="s">
        <v>7286</v>
      </c>
      <c r="F1056" s="32" t="s">
        <v>8158</v>
      </c>
      <c r="G1056" s="7" t="s">
        <v>8159</v>
      </c>
      <c r="H1056" s="125">
        <v>21660899838</v>
      </c>
      <c r="I1056" s="125" t="s">
        <v>8160</v>
      </c>
      <c r="J1056" s="32" t="s">
        <v>8161</v>
      </c>
      <c r="K1056" s="32"/>
      <c r="L1056" s="32"/>
      <c r="M1056" s="32"/>
      <c r="N1056" s="32" t="s">
        <v>8162</v>
      </c>
      <c r="O1056" s="32" t="s">
        <v>8165</v>
      </c>
      <c r="P1056" s="32" t="s">
        <v>8162</v>
      </c>
      <c r="Q1056" s="32">
        <v>1</v>
      </c>
      <c r="R1056" s="35">
        <v>10000</v>
      </c>
      <c r="S1056" s="35">
        <v>10000</v>
      </c>
      <c r="T1056" s="6">
        <v>1</v>
      </c>
      <c r="U1056" s="6">
        <v>1</v>
      </c>
      <c r="V1056" s="5" t="s">
        <v>357</v>
      </c>
      <c r="W1056" s="6">
        <v>1</v>
      </c>
      <c r="X1056" s="6">
        <v>16</v>
      </c>
      <c r="Y1056" s="32">
        <v>22</v>
      </c>
      <c r="Z1056" s="32" t="s">
        <v>1079</v>
      </c>
      <c r="AA1056" s="122" t="s">
        <v>8004</v>
      </c>
      <c r="AB1056" s="32"/>
      <c r="AC1056" s="32">
        <v>0</v>
      </c>
      <c r="AD1056" s="32">
        <v>0</v>
      </c>
      <c r="AE1056" s="10">
        <v>0</v>
      </c>
      <c r="AF1056" s="10"/>
    </row>
    <row r="1057" spans="1:32" ht="25.5" x14ac:dyDescent="0.2">
      <c r="A1057" s="130">
        <f>IF(B1057&gt;0,MAX($A$4:A1056)+1,"")</f>
        <v>1054</v>
      </c>
      <c r="B1057" s="32" t="s">
        <v>86</v>
      </c>
      <c r="C1057" s="32">
        <v>5</v>
      </c>
      <c r="D1057" s="31" t="s">
        <v>1017</v>
      </c>
      <c r="E1057" s="32" t="s">
        <v>7286</v>
      </c>
      <c r="F1057" s="32" t="s">
        <v>8166</v>
      </c>
      <c r="G1057" s="7" t="s">
        <v>8167</v>
      </c>
      <c r="H1057" s="125">
        <v>79477839759</v>
      </c>
      <c r="I1057" s="125" t="s">
        <v>8168</v>
      </c>
      <c r="J1057" s="32" t="s">
        <v>8169</v>
      </c>
      <c r="K1057" s="32"/>
      <c r="L1057" s="32"/>
      <c r="M1057" s="32"/>
      <c r="N1057" s="32" t="s">
        <v>8170</v>
      </c>
      <c r="O1057" s="32" t="s">
        <v>8171</v>
      </c>
      <c r="P1057" s="32" t="s">
        <v>8170</v>
      </c>
      <c r="Q1057" s="32">
        <v>1</v>
      </c>
      <c r="R1057" s="35">
        <v>20000</v>
      </c>
      <c r="S1057" s="35">
        <v>20000</v>
      </c>
      <c r="T1057" s="6">
        <v>2</v>
      </c>
      <c r="U1057" s="6">
        <v>2</v>
      </c>
      <c r="V1057" s="5" t="s">
        <v>357</v>
      </c>
      <c r="W1057" s="6">
        <v>1</v>
      </c>
      <c r="X1057" s="6">
        <v>16</v>
      </c>
      <c r="Y1057" s="32">
        <v>22</v>
      </c>
      <c r="Z1057" s="32" t="s">
        <v>1079</v>
      </c>
      <c r="AA1057" s="122" t="s">
        <v>8172</v>
      </c>
      <c r="AB1057" s="32"/>
      <c r="AC1057" s="32">
        <v>0</v>
      </c>
      <c r="AD1057" s="32">
        <v>0</v>
      </c>
      <c r="AE1057" s="10">
        <v>0</v>
      </c>
      <c r="AF1057" s="10"/>
    </row>
    <row r="1058" spans="1:32" ht="25.5" x14ac:dyDescent="0.2">
      <c r="A1058" s="130">
        <f>IF(B1058&gt;0,MAX($A$4:A1057)+1,"")</f>
        <v>1055</v>
      </c>
      <c r="B1058" s="32" t="s">
        <v>86</v>
      </c>
      <c r="C1058" s="32">
        <v>5</v>
      </c>
      <c r="D1058" s="31" t="s">
        <v>1017</v>
      </c>
      <c r="E1058" s="32" t="s">
        <v>7286</v>
      </c>
      <c r="F1058" s="32" t="s">
        <v>8173</v>
      </c>
      <c r="G1058" s="7" t="s">
        <v>8174</v>
      </c>
      <c r="H1058" s="125">
        <v>84963670423</v>
      </c>
      <c r="I1058" s="125" t="s">
        <v>8175</v>
      </c>
      <c r="J1058" s="32" t="s">
        <v>8176</v>
      </c>
      <c r="K1058" s="32"/>
      <c r="L1058" s="32"/>
      <c r="M1058" s="32"/>
      <c r="N1058" s="32" t="s">
        <v>8177</v>
      </c>
      <c r="O1058" s="32" t="s">
        <v>8178</v>
      </c>
      <c r="P1058" s="32" t="s">
        <v>8179</v>
      </c>
      <c r="Q1058" s="32">
        <v>1</v>
      </c>
      <c r="R1058" s="35">
        <v>10000</v>
      </c>
      <c r="S1058" s="35">
        <v>10000</v>
      </c>
      <c r="T1058" s="6">
        <v>1</v>
      </c>
      <c r="U1058" s="6">
        <v>1</v>
      </c>
      <c r="V1058" s="5" t="s">
        <v>357</v>
      </c>
      <c r="W1058" s="6">
        <v>1</v>
      </c>
      <c r="X1058" s="6">
        <v>16</v>
      </c>
      <c r="Y1058" s="32">
        <v>22</v>
      </c>
      <c r="Z1058" s="32" t="s">
        <v>1079</v>
      </c>
      <c r="AA1058" s="122" t="s">
        <v>7900</v>
      </c>
      <c r="AB1058" s="32" t="s">
        <v>5461</v>
      </c>
      <c r="AC1058" s="32">
        <v>0</v>
      </c>
      <c r="AD1058" s="32">
        <v>0</v>
      </c>
      <c r="AE1058" s="10">
        <v>0</v>
      </c>
      <c r="AF1058" s="10"/>
    </row>
    <row r="1059" spans="1:32" ht="25.5" x14ac:dyDescent="0.2">
      <c r="A1059" s="130">
        <f>IF(B1059&gt;0,MAX($A$4:A1058)+1,"")</f>
        <v>1056</v>
      </c>
      <c r="B1059" s="32" t="s">
        <v>86</v>
      </c>
      <c r="C1059" s="32">
        <v>5</v>
      </c>
      <c r="D1059" s="31" t="s">
        <v>1017</v>
      </c>
      <c r="E1059" s="32" t="s">
        <v>7286</v>
      </c>
      <c r="F1059" s="32" t="s">
        <v>8180</v>
      </c>
      <c r="G1059" s="7" t="s">
        <v>2921</v>
      </c>
      <c r="H1059" s="125">
        <v>82683059627</v>
      </c>
      <c r="I1059" s="125" t="s">
        <v>2923</v>
      </c>
      <c r="J1059" s="32" t="s">
        <v>8181</v>
      </c>
      <c r="K1059" s="32"/>
      <c r="L1059" s="32"/>
      <c r="M1059" s="32"/>
      <c r="N1059" s="32" t="s">
        <v>2930</v>
      </c>
      <c r="O1059" s="32" t="s">
        <v>8182</v>
      </c>
      <c r="P1059" s="32" t="s">
        <v>2930</v>
      </c>
      <c r="Q1059" s="32">
        <v>1</v>
      </c>
      <c r="R1059" s="35">
        <v>10000</v>
      </c>
      <c r="S1059" s="35">
        <v>10000</v>
      </c>
      <c r="T1059" s="6">
        <v>1</v>
      </c>
      <c r="U1059" s="6">
        <v>1</v>
      </c>
      <c r="V1059" s="5" t="s">
        <v>351</v>
      </c>
      <c r="W1059" s="6">
        <v>1</v>
      </c>
      <c r="X1059" s="6">
        <v>14</v>
      </c>
      <c r="Y1059" s="32">
        <v>22</v>
      </c>
      <c r="Z1059" s="32" t="s">
        <v>1079</v>
      </c>
      <c r="AA1059" s="122" t="s">
        <v>8183</v>
      </c>
      <c r="AB1059" s="32"/>
      <c r="AC1059" s="32">
        <v>0</v>
      </c>
      <c r="AD1059" s="32">
        <v>0</v>
      </c>
      <c r="AE1059" s="10">
        <v>0</v>
      </c>
      <c r="AF1059" s="10"/>
    </row>
    <row r="1060" spans="1:32" ht="25.5" x14ac:dyDescent="0.2">
      <c r="A1060" s="130">
        <f>IF(B1060&gt;0,MAX($A$4:A1059)+1,"")</f>
        <v>1057</v>
      </c>
      <c r="B1060" s="32" t="s">
        <v>86</v>
      </c>
      <c r="C1060" s="32">
        <v>5</v>
      </c>
      <c r="D1060" s="31" t="s">
        <v>1017</v>
      </c>
      <c r="E1060" s="32" t="s">
        <v>7286</v>
      </c>
      <c r="F1060" s="32" t="s">
        <v>7397</v>
      </c>
      <c r="G1060" s="7" t="s">
        <v>5463</v>
      </c>
      <c r="H1060" s="125">
        <v>67945038185</v>
      </c>
      <c r="I1060" s="125" t="s">
        <v>5464</v>
      </c>
      <c r="J1060" s="32" t="s">
        <v>8184</v>
      </c>
      <c r="K1060" s="32"/>
      <c r="L1060" s="32"/>
      <c r="M1060" s="32"/>
      <c r="N1060" s="32" t="s">
        <v>5469</v>
      </c>
      <c r="O1060" s="32" t="s">
        <v>8185</v>
      </c>
      <c r="P1060" s="32" t="s">
        <v>5469</v>
      </c>
      <c r="Q1060" s="32">
        <v>1</v>
      </c>
      <c r="R1060" s="35">
        <v>10000</v>
      </c>
      <c r="S1060" s="35">
        <v>10000</v>
      </c>
      <c r="T1060" s="6">
        <v>1</v>
      </c>
      <c r="U1060" s="6">
        <v>1</v>
      </c>
      <c r="V1060" s="5" t="s">
        <v>355</v>
      </c>
      <c r="W1060" s="6">
        <v>77</v>
      </c>
      <c r="X1060" s="6">
        <v>14</v>
      </c>
      <c r="Y1060" s="32">
        <v>21</v>
      </c>
      <c r="Z1060" s="32" t="s">
        <v>1079</v>
      </c>
      <c r="AA1060" s="122" t="s">
        <v>8186</v>
      </c>
      <c r="AB1060" s="32" t="s">
        <v>7325</v>
      </c>
      <c r="AC1060" s="32">
        <v>0</v>
      </c>
      <c r="AD1060" s="32">
        <v>0</v>
      </c>
      <c r="AE1060" s="10">
        <v>0</v>
      </c>
      <c r="AF1060" s="10"/>
    </row>
    <row r="1061" spans="1:32" ht="25.5" x14ac:dyDescent="0.2">
      <c r="A1061" s="130">
        <f>IF(B1061&gt;0,MAX($A$4:A1060)+1,"")</f>
        <v>1058</v>
      </c>
      <c r="B1061" s="32" t="s">
        <v>86</v>
      </c>
      <c r="C1061" s="32">
        <v>5</v>
      </c>
      <c r="D1061" s="31" t="s">
        <v>1017</v>
      </c>
      <c r="E1061" s="32" t="s">
        <v>7286</v>
      </c>
      <c r="F1061" s="32" t="s">
        <v>7397</v>
      </c>
      <c r="G1061" s="7" t="s">
        <v>5463</v>
      </c>
      <c r="H1061" s="125">
        <v>67945038185</v>
      </c>
      <c r="I1061" s="125" t="s">
        <v>5464</v>
      </c>
      <c r="J1061" s="32" t="s">
        <v>8184</v>
      </c>
      <c r="K1061" s="32"/>
      <c r="L1061" s="32"/>
      <c r="M1061" s="32"/>
      <c r="N1061" s="32" t="s">
        <v>5469</v>
      </c>
      <c r="O1061" s="32" t="s">
        <v>8187</v>
      </c>
      <c r="P1061" s="32" t="s">
        <v>5469</v>
      </c>
      <c r="Q1061" s="32">
        <v>1</v>
      </c>
      <c r="R1061" s="35">
        <v>8000</v>
      </c>
      <c r="S1061" s="35">
        <v>8000</v>
      </c>
      <c r="T1061" s="6">
        <v>1</v>
      </c>
      <c r="U1061" s="6">
        <v>1</v>
      </c>
      <c r="V1061" s="5" t="s">
        <v>365</v>
      </c>
      <c r="W1061" s="6">
        <v>77</v>
      </c>
      <c r="X1061" s="6">
        <v>14</v>
      </c>
      <c r="Y1061" s="32">
        <v>21</v>
      </c>
      <c r="Z1061" s="32" t="s">
        <v>1079</v>
      </c>
      <c r="AA1061" s="122" t="s">
        <v>8188</v>
      </c>
      <c r="AB1061" s="32" t="s">
        <v>7325</v>
      </c>
      <c r="AC1061" s="32">
        <v>0</v>
      </c>
      <c r="AD1061" s="32">
        <v>0</v>
      </c>
      <c r="AE1061" s="10">
        <v>0</v>
      </c>
      <c r="AF1061" s="10"/>
    </row>
    <row r="1062" spans="1:32" ht="25.5" x14ac:dyDescent="0.2">
      <c r="A1062" s="130">
        <f>IF(B1062&gt;0,MAX($A$4:A1061)+1,"")</f>
        <v>1059</v>
      </c>
      <c r="B1062" s="32" t="s">
        <v>86</v>
      </c>
      <c r="C1062" s="32">
        <v>5</v>
      </c>
      <c r="D1062" s="31" t="s">
        <v>1017</v>
      </c>
      <c r="E1062" s="32" t="s">
        <v>7286</v>
      </c>
      <c r="F1062" s="32" t="s">
        <v>7397</v>
      </c>
      <c r="G1062" s="7" t="s">
        <v>5463</v>
      </c>
      <c r="H1062" s="125">
        <v>67945038185</v>
      </c>
      <c r="I1062" s="125" t="s">
        <v>5464</v>
      </c>
      <c r="J1062" s="32" t="s">
        <v>8184</v>
      </c>
      <c r="K1062" s="32"/>
      <c r="L1062" s="32"/>
      <c r="M1062" s="32"/>
      <c r="N1062" s="32" t="s">
        <v>5469</v>
      </c>
      <c r="O1062" s="32" t="s">
        <v>8189</v>
      </c>
      <c r="P1062" s="32" t="s">
        <v>5469</v>
      </c>
      <c r="Q1062" s="32">
        <v>1</v>
      </c>
      <c r="R1062" s="35">
        <v>10000</v>
      </c>
      <c r="S1062" s="35">
        <v>10000</v>
      </c>
      <c r="T1062" s="6">
        <v>1</v>
      </c>
      <c r="U1062" s="6">
        <v>1</v>
      </c>
      <c r="V1062" s="5" t="s">
        <v>351</v>
      </c>
      <c r="W1062" s="6">
        <v>77</v>
      </c>
      <c r="X1062" s="6">
        <v>14</v>
      </c>
      <c r="Y1062" s="32">
        <v>21</v>
      </c>
      <c r="Z1062" s="32" t="s">
        <v>1079</v>
      </c>
      <c r="AA1062" s="122" t="s">
        <v>8190</v>
      </c>
      <c r="AB1062" s="32" t="s">
        <v>7325</v>
      </c>
      <c r="AC1062" s="32">
        <v>0</v>
      </c>
      <c r="AD1062" s="32">
        <v>0</v>
      </c>
      <c r="AE1062" s="10">
        <v>0</v>
      </c>
      <c r="AF1062" s="10"/>
    </row>
    <row r="1063" spans="1:32" ht="25.5" x14ac:dyDescent="0.2">
      <c r="A1063" s="130">
        <f>IF(B1063&gt;0,MAX($A$4:A1062)+1,"")</f>
        <v>1060</v>
      </c>
      <c r="B1063" s="32" t="s">
        <v>86</v>
      </c>
      <c r="C1063" s="32">
        <v>5</v>
      </c>
      <c r="D1063" s="31" t="s">
        <v>1017</v>
      </c>
      <c r="E1063" s="32" t="s">
        <v>7286</v>
      </c>
      <c r="F1063" s="32" t="s">
        <v>7397</v>
      </c>
      <c r="G1063" s="7" t="s">
        <v>5463</v>
      </c>
      <c r="H1063" s="125">
        <v>67945038185</v>
      </c>
      <c r="I1063" s="125" t="s">
        <v>5464</v>
      </c>
      <c r="J1063" s="32" t="s">
        <v>8184</v>
      </c>
      <c r="K1063" s="32"/>
      <c r="L1063" s="32"/>
      <c r="M1063" s="32"/>
      <c r="N1063" s="32" t="s">
        <v>5469</v>
      </c>
      <c r="O1063" s="32" t="s">
        <v>8191</v>
      </c>
      <c r="P1063" s="32" t="s">
        <v>5469</v>
      </c>
      <c r="Q1063" s="32">
        <v>1</v>
      </c>
      <c r="R1063" s="35">
        <v>15000</v>
      </c>
      <c r="S1063" s="35">
        <v>15000</v>
      </c>
      <c r="T1063" s="6">
        <v>1</v>
      </c>
      <c r="U1063" s="6">
        <v>1</v>
      </c>
      <c r="V1063" s="5" t="s">
        <v>357</v>
      </c>
      <c r="W1063" s="6">
        <v>77</v>
      </c>
      <c r="X1063" s="6">
        <v>16</v>
      </c>
      <c r="Y1063" s="32">
        <v>22</v>
      </c>
      <c r="Z1063" s="32" t="s">
        <v>1079</v>
      </c>
      <c r="AA1063" s="122" t="s">
        <v>8192</v>
      </c>
      <c r="AB1063" s="32" t="s">
        <v>7325</v>
      </c>
      <c r="AC1063" s="32">
        <v>0</v>
      </c>
      <c r="AD1063" s="32">
        <v>0</v>
      </c>
      <c r="AE1063" s="10">
        <v>0</v>
      </c>
      <c r="AF1063" s="10"/>
    </row>
    <row r="1064" spans="1:32" ht="25.5" x14ac:dyDescent="0.2">
      <c r="A1064" s="130">
        <f>IF(B1064&gt;0,MAX($A$4:A1063)+1,"")</f>
        <v>1061</v>
      </c>
      <c r="B1064" s="32" t="s">
        <v>86</v>
      </c>
      <c r="C1064" s="32">
        <v>5</v>
      </c>
      <c r="D1064" s="31" t="s">
        <v>1017</v>
      </c>
      <c r="E1064" s="32" t="s">
        <v>7286</v>
      </c>
      <c r="F1064" s="32" t="s">
        <v>8193</v>
      </c>
      <c r="G1064" s="7" t="s">
        <v>8194</v>
      </c>
      <c r="H1064" s="125">
        <v>37936288471</v>
      </c>
      <c r="I1064" s="125" t="s">
        <v>8195</v>
      </c>
      <c r="J1064" s="32" t="s">
        <v>8196</v>
      </c>
      <c r="K1064" s="32"/>
      <c r="L1064" s="32"/>
      <c r="M1064" s="32"/>
      <c r="N1064" s="32" t="s">
        <v>8197</v>
      </c>
      <c r="O1064" s="32" t="s">
        <v>8198</v>
      </c>
      <c r="P1064" s="32" t="s">
        <v>8197</v>
      </c>
      <c r="Q1064" s="32">
        <v>1</v>
      </c>
      <c r="R1064" s="35">
        <v>10000</v>
      </c>
      <c r="S1064" s="35">
        <v>10000</v>
      </c>
      <c r="T1064" s="6">
        <v>1</v>
      </c>
      <c r="U1064" s="6">
        <v>1</v>
      </c>
      <c r="V1064" s="5" t="s">
        <v>351</v>
      </c>
      <c r="W1064" s="6">
        <v>31</v>
      </c>
      <c r="X1064" s="6">
        <v>14</v>
      </c>
      <c r="Y1064" s="32">
        <v>21</v>
      </c>
      <c r="Z1064" s="32" t="s">
        <v>1079</v>
      </c>
      <c r="AA1064" s="122" t="s">
        <v>8199</v>
      </c>
      <c r="AB1064" s="32" t="s">
        <v>7325</v>
      </c>
      <c r="AC1064" s="32">
        <v>0</v>
      </c>
      <c r="AD1064" s="32">
        <v>0</v>
      </c>
      <c r="AE1064" s="10">
        <v>0</v>
      </c>
      <c r="AF1064" s="10"/>
    </row>
    <row r="1065" spans="1:32" ht="25.5" x14ac:dyDescent="0.2">
      <c r="A1065" s="130">
        <f>IF(B1065&gt;0,MAX($A$4:A1064)+1,"")</f>
        <v>1062</v>
      </c>
      <c r="B1065" s="32" t="s">
        <v>86</v>
      </c>
      <c r="C1065" s="32">
        <v>5</v>
      </c>
      <c r="D1065" s="31" t="s">
        <v>1017</v>
      </c>
      <c r="E1065" s="32" t="s">
        <v>7286</v>
      </c>
      <c r="F1065" s="32" t="s">
        <v>8200</v>
      </c>
      <c r="G1065" s="7" t="s">
        <v>8201</v>
      </c>
      <c r="H1065" s="125">
        <v>71840467417</v>
      </c>
      <c r="I1065" s="125" t="s">
        <v>8202</v>
      </c>
      <c r="J1065" s="32" t="s">
        <v>8203</v>
      </c>
      <c r="K1065" s="32"/>
      <c r="L1065" s="32"/>
      <c r="M1065" s="32"/>
      <c r="N1065" s="32" t="s">
        <v>8204</v>
      </c>
      <c r="O1065" s="32" t="s">
        <v>8205</v>
      </c>
      <c r="P1065" s="32" t="s">
        <v>8204</v>
      </c>
      <c r="Q1065" s="32">
        <v>1</v>
      </c>
      <c r="R1065" s="35">
        <v>18000</v>
      </c>
      <c r="S1065" s="35">
        <v>18000</v>
      </c>
      <c r="T1065" s="6">
        <v>1</v>
      </c>
      <c r="U1065" s="6">
        <v>1</v>
      </c>
      <c r="V1065" s="5" t="s">
        <v>363</v>
      </c>
      <c r="W1065" s="6">
        <v>1</v>
      </c>
      <c r="X1065" s="6">
        <v>14</v>
      </c>
      <c r="Y1065" s="32">
        <v>22</v>
      </c>
      <c r="Z1065" s="32" t="s">
        <v>1079</v>
      </c>
      <c r="AA1065" s="122" t="s">
        <v>8206</v>
      </c>
      <c r="AB1065" s="32"/>
      <c r="AC1065" s="32">
        <v>0</v>
      </c>
      <c r="AD1065" s="32">
        <v>0</v>
      </c>
      <c r="AE1065" s="10">
        <v>0</v>
      </c>
      <c r="AF1065" s="10"/>
    </row>
    <row r="1066" spans="1:32" ht="25.5" x14ac:dyDescent="0.2">
      <c r="A1066" s="130">
        <f>IF(B1066&gt;0,MAX($A$4:A1065)+1,"")</f>
        <v>1063</v>
      </c>
      <c r="B1066" s="32" t="s">
        <v>86</v>
      </c>
      <c r="C1066" s="32">
        <v>5</v>
      </c>
      <c r="D1066" s="31" t="s">
        <v>1017</v>
      </c>
      <c r="E1066" s="32" t="s">
        <v>7286</v>
      </c>
      <c r="F1066" s="32" t="s">
        <v>8207</v>
      </c>
      <c r="G1066" s="7" t="s">
        <v>8208</v>
      </c>
      <c r="H1066" s="125">
        <v>24702201334</v>
      </c>
      <c r="I1066" s="125" t="s">
        <v>7696</v>
      </c>
      <c r="J1066" s="32" t="s">
        <v>8209</v>
      </c>
      <c r="K1066" s="32"/>
      <c r="L1066" s="32"/>
      <c r="M1066" s="32"/>
      <c r="N1066" s="32" t="s">
        <v>7697</v>
      </c>
      <c r="O1066" s="32" t="s">
        <v>8210</v>
      </c>
      <c r="P1066" s="32" t="s">
        <v>7697</v>
      </c>
      <c r="Q1066" s="32">
        <v>1</v>
      </c>
      <c r="R1066" s="35">
        <v>25000</v>
      </c>
      <c r="S1066" s="35">
        <v>25000</v>
      </c>
      <c r="T1066" s="6">
        <v>1</v>
      </c>
      <c r="U1066" s="6">
        <v>1</v>
      </c>
      <c r="V1066" s="5" t="s">
        <v>351</v>
      </c>
      <c r="W1066" s="6">
        <v>1</v>
      </c>
      <c r="X1066" s="6">
        <v>14</v>
      </c>
      <c r="Y1066" s="32">
        <v>21</v>
      </c>
      <c r="Z1066" s="32" t="s">
        <v>1079</v>
      </c>
      <c r="AA1066" s="122" t="s">
        <v>8211</v>
      </c>
      <c r="AB1066" s="32"/>
      <c r="AC1066" s="32">
        <v>0</v>
      </c>
      <c r="AD1066" s="32">
        <v>0</v>
      </c>
      <c r="AE1066" s="10">
        <v>0</v>
      </c>
      <c r="AF1066" s="10"/>
    </row>
    <row r="1067" spans="1:32" ht="25.5" x14ac:dyDescent="0.2">
      <c r="A1067" s="130">
        <f>IF(B1067&gt;0,MAX($A$4:A1066)+1,"")</f>
        <v>1064</v>
      </c>
      <c r="B1067" s="32" t="s">
        <v>86</v>
      </c>
      <c r="C1067" s="32">
        <v>5</v>
      </c>
      <c r="D1067" s="31" t="s">
        <v>1017</v>
      </c>
      <c r="E1067" s="32" t="s">
        <v>7286</v>
      </c>
      <c r="F1067" s="32" t="s">
        <v>8207</v>
      </c>
      <c r="G1067" s="7" t="s">
        <v>8208</v>
      </c>
      <c r="H1067" s="125">
        <v>24702201334</v>
      </c>
      <c r="I1067" s="125" t="s">
        <v>7696</v>
      </c>
      <c r="J1067" s="32" t="s">
        <v>8209</v>
      </c>
      <c r="K1067" s="32"/>
      <c r="L1067" s="32"/>
      <c r="M1067" s="32"/>
      <c r="N1067" s="32" t="s">
        <v>7697</v>
      </c>
      <c r="O1067" s="32" t="s">
        <v>8212</v>
      </c>
      <c r="P1067" s="32" t="s">
        <v>7697</v>
      </c>
      <c r="Q1067" s="32">
        <v>1</v>
      </c>
      <c r="R1067" s="35">
        <v>20000</v>
      </c>
      <c r="S1067" s="35">
        <v>20000</v>
      </c>
      <c r="T1067" s="6">
        <v>1</v>
      </c>
      <c r="U1067" s="6">
        <v>1</v>
      </c>
      <c r="V1067" s="5" t="s">
        <v>351</v>
      </c>
      <c r="W1067" s="6">
        <v>1</v>
      </c>
      <c r="X1067" s="6">
        <v>14</v>
      </c>
      <c r="Y1067" s="32">
        <v>22</v>
      </c>
      <c r="Z1067" s="32" t="s">
        <v>1079</v>
      </c>
      <c r="AA1067" s="122" t="s">
        <v>8213</v>
      </c>
      <c r="AB1067" s="32"/>
      <c r="AC1067" s="32">
        <v>0</v>
      </c>
      <c r="AD1067" s="32">
        <v>0</v>
      </c>
      <c r="AE1067" s="10">
        <v>0</v>
      </c>
      <c r="AF1067" s="10"/>
    </row>
    <row r="1068" spans="1:32" ht="25.5" x14ac:dyDescent="0.2">
      <c r="A1068" s="130">
        <f>IF(B1068&gt;0,MAX($A$4:A1067)+1,"")</f>
        <v>1065</v>
      </c>
      <c r="B1068" s="32" t="s">
        <v>86</v>
      </c>
      <c r="C1068" s="32">
        <v>5</v>
      </c>
      <c r="D1068" s="31" t="s">
        <v>1017</v>
      </c>
      <c r="E1068" s="32" t="s">
        <v>7286</v>
      </c>
      <c r="F1068" s="32" t="s">
        <v>8207</v>
      </c>
      <c r="G1068" s="7" t="s">
        <v>8208</v>
      </c>
      <c r="H1068" s="125">
        <v>24702201334</v>
      </c>
      <c r="I1068" s="125" t="s">
        <v>7696</v>
      </c>
      <c r="J1068" s="32" t="s">
        <v>8209</v>
      </c>
      <c r="K1068" s="32"/>
      <c r="L1068" s="32"/>
      <c r="M1068" s="32"/>
      <c r="N1068" s="32" t="s">
        <v>7697</v>
      </c>
      <c r="O1068" s="32" t="s">
        <v>8214</v>
      </c>
      <c r="P1068" s="32" t="s">
        <v>7697</v>
      </c>
      <c r="Q1068" s="32">
        <v>1</v>
      </c>
      <c r="R1068" s="35">
        <v>15000</v>
      </c>
      <c r="S1068" s="35">
        <v>15000</v>
      </c>
      <c r="T1068" s="6">
        <v>1</v>
      </c>
      <c r="U1068" s="6">
        <v>1</v>
      </c>
      <c r="V1068" s="5" t="s">
        <v>351</v>
      </c>
      <c r="W1068" s="6">
        <v>1</v>
      </c>
      <c r="X1068" s="6">
        <v>14</v>
      </c>
      <c r="Y1068" s="32">
        <v>21</v>
      </c>
      <c r="Z1068" s="32" t="s">
        <v>1079</v>
      </c>
      <c r="AA1068" s="122" t="s">
        <v>8211</v>
      </c>
      <c r="AB1068" s="32"/>
      <c r="AC1068" s="32">
        <v>0</v>
      </c>
      <c r="AD1068" s="32">
        <v>0</v>
      </c>
      <c r="AE1068" s="10">
        <v>0</v>
      </c>
      <c r="AF1068" s="10"/>
    </row>
    <row r="1069" spans="1:32" ht="25.5" x14ac:dyDescent="0.2">
      <c r="A1069" s="130">
        <f>IF(B1069&gt;0,MAX($A$4:A1068)+1,"")</f>
        <v>1066</v>
      </c>
      <c r="B1069" s="32" t="s">
        <v>86</v>
      </c>
      <c r="C1069" s="32">
        <v>5</v>
      </c>
      <c r="D1069" s="31" t="s">
        <v>1017</v>
      </c>
      <c r="E1069" s="32" t="s">
        <v>7286</v>
      </c>
      <c r="F1069" s="32" t="s">
        <v>8207</v>
      </c>
      <c r="G1069" s="7" t="s">
        <v>8208</v>
      </c>
      <c r="H1069" s="125">
        <v>24702201334</v>
      </c>
      <c r="I1069" s="125" t="s">
        <v>7696</v>
      </c>
      <c r="J1069" s="32" t="s">
        <v>8209</v>
      </c>
      <c r="K1069" s="32"/>
      <c r="L1069" s="32"/>
      <c r="M1069" s="32"/>
      <c r="N1069" s="32" t="s">
        <v>7697</v>
      </c>
      <c r="O1069" s="32" t="s">
        <v>8215</v>
      </c>
      <c r="P1069" s="32" t="s">
        <v>7697</v>
      </c>
      <c r="Q1069" s="32">
        <v>1</v>
      </c>
      <c r="R1069" s="35">
        <v>25000</v>
      </c>
      <c r="S1069" s="35">
        <v>25000</v>
      </c>
      <c r="T1069" s="6">
        <v>1</v>
      </c>
      <c r="U1069" s="6">
        <v>1</v>
      </c>
      <c r="V1069" s="5" t="s">
        <v>351</v>
      </c>
      <c r="W1069" s="6">
        <v>1</v>
      </c>
      <c r="X1069" s="6">
        <v>14</v>
      </c>
      <c r="Y1069" s="32">
        <v>21</v>
      </c>
      <c r="Z1069" s="32" t="s">
        <v>1079</v>
      </c>
      <c r="AA1069" s="122" t="s">
        <v>8211</v>
      </c>
      <c r="AB1069" s="32"/>
      <c r="AC1069" s="32">
        <v>0</v>
      </c>
      <c r="AD1069" s="32">
        <v>0</v>
      </c>
      <c r="AE1069" s="10">
        <v>0</v>
      </c>
      <c r="AF1069" s="10"/>
    </row>
    <row r="1070" spans="1:32" ht="38.25" x14ac:dyDescent="0.2">
      <c r="A1070" s="130">
        <f>IF(B1070&gt;0,MAX($A$4:A1069)+1,"")</f>
        <v>1067</v>
      </c>
      <c r="B1070" s="32" t="s">
        <v>86</v>
      </c>
      <c r="C1070" s="32">
        <v>5</v>
      </c>
      <c r="D1070" s="31" t="s">
        <v>1017</v>
      </c>
      <c r="E1070" s="32" t="s">
        <v>7286</v>
      </c>
      <c r="F1070" s="32" t="s">
        <v>8216</v>
      </c>
      <c r="G1070" s="7" t="s">
        <v>8217</v>
      </c>
      <c r="H1070" s="125">
        <v>46314418222</v>
      </c>
      <c r="I1070" s="125" t="s">
        <v>8218</v>
      </c>
      <c r="J1070" s="32" t="s">
        <v>8219</v>
      </c>
      <c r="K1070" s="32"/>
      <c r="L1070" s="32"/>
      <c r="M1070" s="32"/>
      <c r="N1070" s="32" t="s">
        <v>8220</v>
      </c>
      <c r="O1070" s="32" t="s">
        <v>8221</v>
      </c>
      <c r="P1070" s="32" t="s">
        <v>8220</v>
      </c>
      <c r="Q1070" s="32">
        <v>1</v>
      </c>
      <c r="R1070" s="35">
        <v>10000</v>
      </c>
      <c r="S1070" s="35">
        <v>10000</v>
      </c>
      <c r="T1070" s="6">
        <v>1</v>
      </c>
      <c r="U1070" s="6">
        <v>1</v>
      </c>
      <c r="V1070" s="5" t="s">
        <v>357</v>
      </c>
      <c r="W1070" s="6">
        <v>19</v>
      </c>
      <c r="X1070" s="6">
        <v>16</v>
      </c>
      <c r="Y1070" s="32">
        <v>22</v>
      </c>
      <c r="Z1070" s="32" t="s">
        <v>1079</v>
      </c>
      <c r="AA1070" s="122" t="s">
        <v>8004</v>
      </c>
      <c r="AB1070" s="32"/>
      <c r="AC1070" s="32">
        <v>0</v>
      </c>
      <c r="AD1070" s="32">
        <v>0</v>
      </c>
      <c r="AE1070" s="10">
        <v>0</v>
      </c>
      <c r="AF1070" s="10"/>
    </row>
    <row r="1071" spans="1:32" ht="25.5" x14ac:dyDescent="0.2">
      <c r="A1071" s="130">
        <f>IF(B1071&gt;0,MAX($A$4:A1070)+1,"")</f>
        <v>1068</v>
      </c>
      <c r="B1071" s="32" t="s">
        <v>86</v>
      </c>
      <c r="C1071" s="32">
        <v>5</v>
      </c>
      <c r="D1071" s="31" t="s">
        <v>1017</v>
      </c>
      <c r="E1071" s="32" t="s">
        <v>7286</v>
      </c>
      <c r="F1071" s="32" t="s">
        <v>8222</v>
      </c>
      <c r="G1071" s="7" t="s">
        <v>8223</v>
      </c>
      <c r="H1071" s="125">
        <v>51629434968</v>
      </c>
      <c r="I1071" s="125" t="s">
        <v>7321</v>
      </c>
      <c r="J1071" s="32" t="s">
        <v>8224</v>
      </c>
      <c r="K1071" s="32"/>
      <c r="L1071" s="32"/>
      <c r="M1071" s="32"/>
      <c r="N1071" s="32" t="s">
        <v>8225</v>
      </c>
      <c r="O1071" s="32" t="s">
        <v>8226</v>
      </c>
      <c r="P1071" s="32" t="s">
        <v>7323</v>
      </c>
      <c r="Q1071" s="32">
        <v>1</v>
      </c>
      <c r="R1071" s="35">
        <v>5000</v>
      </c>
      <c r="S1071" s="35">
        <v>5000</v>
      </c>
      <c r="T1071" s="6">
        <v>1</v>
      </c>
      <c r="U1071" s="6">
        <v>1</v>
      </c>
      <c r="V1071" s="5" t="s">
        <v>357</v>
      </c>
      <c r="W1071" s="6">
        <v>17</v>
      </c>
      <c r="X1071" s="6">
        <v>16</v>
      </c>
      <c r="Y1071" s="32">
        <v>22</v>
      </c>
      <c r="Z1071" s="32" t="s">
        <v>1079</v>
      </c>
      <c r="AA1071" s="122" t="s">
        <v>8192</v>
      </c>
      <c r="AB1071" s="32" t="s">
        <v>7325</v>
      </c>
      <c r="AC1071" s="32">
        <v>0</v>
      </c>
      <c r="AD1071" s="32">
        <v>0</v>
      </c>
      <c r="AE1071" s="10">
        <v>0</v>
      </c>
      <c r="AF1071" s="10"/>
    </row>
    <row r="1072" spans="1:32" ht="25.5" x14ac:dyDescent="0.2">
      <c r="A1072" s="130">
        <f>IF(B1072&gt;0,MAX($A$4:A1071)+1,"")</f>
        <v>1069</v>
      </c>
      <c r="B1072" s="32" t="s">
        <v>86</v>
      </c>
      <c r="C1072" s="32">
        <v>5</v>
      </c>
      <c r="D1072" s="31" t="s">
        <v>1017</v>
      </c>
      <c r="E1072" s="32" t="s">
        <v>7286</v>
      </c>
      <c r="F1072" s="32" t="s">
        <v>8227</v>
      </c>
      <c r="G1072" s="7" t="s">
        <v>8228</v>
      </c>
      <c r="H1072" s="125">
        <v>62886130846</v>
      </c>
      <c r="I1072" s="125" t="s">
        <v>8229</v>
      </c>
      <c r="J1072" s="32" t="s">
        <v>8230</v>
      </c>
      <c r="K1072" s="32"/>
      <c r="L1072" s="32"/>
      <c r="M1072" s="32"/>
      <c r="N1072" s="32" t="s">
        <v>8231</v>
      </c>
      <c r="O1072" s="32" t="s">
        <v>8232</v>
      </c>
      <c r="P1072" s="32" t="s">
        <v>8233</v>
      </c>
      <c r="Q1072" s="32">
        <v>1</v>
      </c>
      <c r="R1072" s="35">
        <v>5000</v>
      </c>
      <c r="S1072" s="35">
        <v>5000</v>
      </c>
      <c r="T1072" s="6">
        <v>1</v>
      </c>
      <c r="U1072" s="6">
        <v>1</v>
      </c>
      <c r="V1072" s="5" t="s">
        <v>351</v>
      </c>
      <c r="W1072" s="6">
        <v>1</v>
      </c>
      <c r="X1072" s="6">
        <v>14</v>
      </c>
      <c r="Y1072" s="32">
        <v>22</v>
      </c>
      <c r="Z1072" s="32" t="s">
        <v>1079</v>
      </c>
      <c r="AA1072" s="122" t="s">
        <v>8234</v>
      </c>
      <c r="AB1072" s="32"/>
      <c r="AC1072" s="32">
        <v>0</v>
      </c>
      <c r="AD1072" s="32">
        <v>0</v>
      </c>
      <c r="AE1072" s="10">
        <v>0</v>
      </c>
      <c r="AF1072" s="10"/>
    </row>
    <row r="1073" spans="1:32" ht="25.5" x14ac:dyDescent="0.2">
      <c r="A1073" s="130">
        <f>IF(B1073&gt;0,MAX($A$4:A1072)+1,"")</f>
        <v>1070</v>
      </c>
      <c r="B1073" s="32" t="s">
        <v>86</v>
      </c>
      <c r="C1073" s="32">
        <v>5</v>
      </c>
      <c r="D1073" s="31" t="s">
        <v>1017</v>
      </c>
      <c r="E1073" s="32" t="s">
        <v>7286</v>
      </c>
      <c r="F1073" s="32" t="s">
        <v>8235</v>
      </c>
      <c r="G1073" s="7" t="s">
        <v>8236</v>
      </c>
      <c r="H1073" s="125">
        <v>39075073977</v>
      </c>
      <c r="I1073" s="125" t="s">
        <v>8237</v>
      </c>
      <c r="J1073" s="32" t="s">
        <v>8238</v>
      </c>
      <c r="K1073" s="32"/>
      <c r="L1073" s="32"/>
      <c r="M1073" s="32"/>
      <c r="N1073" s="32" t="s">
        <v>8239</v>
      </c>
      <c r="O1073" s="32" t="s">
        <v>8240</v>
      </c>
      <c r="P1073" s="32" t="s">
        <v>8239</v>
      </c>
      <c r="Q1073" s="32">
        <v>1</v>
      </c>
      <c r="R1073" s="35">
        <v>10000</v>
      </c>
      <c r="S1073" s="35">
        <v>10000</v>
      </c>
      <c r="T1073" s="6">
        <v>1</v>
      </c>
      <c r="U1073" s="6">
        <v>1</v>
      </c>
      <c r="V1073" s="5" t="s">
        <v>351</v>
      </c>
      <c r="W1073" s="6">
        <v>1</v>
      </c>
      <c r="X1073" s="6">
        <v>14</v>
      </c>
      <c r="Y1073" s="32">
        <v>21</v>
      </c>
      <c r="Z1073" s="32" t="s">
        <v>1079</v>
      </c>
      <c r="AA1073" s="122" t="s">
        <v>8241</v>
      </c>
      <c r="AB1073" s="32"/>
      <c r="AC1073" s="32">
        <v>0</v>
      </c>
      <c r="AD1073" s="32">
        <v>0</v>
      </c>
      <c r="AE1073" s="10">
        <v>0</v>
      </c>
      <c r="AF1073" s="10"/>
    </row>
    <row r="1074" spans="1:32" ht="25.5" x14ac:dyDescent="0.2">
      <c r="A1074" s="130">
        <f>IF(B1074&gt;0,MAX($A$4:A1073)+1,"")</f>
        <v>1071</v>
      </c>
      <c r="B1074" s="32" t="s">
        <v>86</v>
      </c>
      <c r="C1074" s="32">
        <v>5</v>
      </c>
      <c r="D1074" s="31" t="s">
        <v>1017</v>
      </c>
      <c r="E1074" s="32" t="s">
        <v>7286</v>
      </c>
      <c r="F1074" s="32" t="s">
        <v>8242</v>
      </c>
      <c r="G1074" s="7" t="s">
        <v>5093</v>
      </c>
      <c r="H1074" s="125">
        <v>81387458217</v>
      </c>
      <c r="I1074" s="125" t="s">
        <v>5095</v>
      </c>
      <c r="J1074" s="32" t="s">
        <v>8243</v>
      </c>
      <c r="K1074" s="32"/>
      <c r="L1074" s="32"/>
      <c r="M1074" s="32"/>
      <c r="N1074" s="32" t="s">
        <v>8244</v>
      </c>
      <c r="O1074" s="32" t="s">
        <v>8245</v>
      </c>
      <c r="P1074" s="32" t="s">
        <v>8244</v>
      </c>
      <c r="Q1074" s="32">
        <v>1</v>
      </c>
      <c r="R1074" s="35">
        <v>5000</v>
      </c>
      <c r="S1074" s="35">
        <v>5000</v>
      </c>
      <c r="T1074" s="6">
        <v>1</v>
      </c>
      <c r="U1074" s="6">
        <v>1</v>
      </c>
      <c r="V1074" s="5" t="s">
        <v>357</v>
      </c>
      <c r="W1074" s="6">
        <v>82</v>
      </c>
      <c r="X1074" s="6">
        <v>16</v>
      </c>
      <c r="Y1074" s="32">
        <v>22</v>
      </c>
      <c r="Z1074" s="32" t="s">
        <v>1079</v>
      </c>
      <c r="AA1074" s="122" t="s">
        <v>8192</v>
      </c>
      <c r="AB1074" s="32" t="s">
        <v>7325</v>
      </c>
      <c r="AC1074" s="32">
        <v>0</v>
      </c>
      <c r="AD1074" s="32">
        <v>0</v>
      </c>
      <c r="AE1074" s="10">
        <v>0</v>
      </c>
      <c r="AF1074" s="10"/>
    </row>
    <row r="1075" spans="1:32" ht="38.25" x14ac:dyDescent="0.2">
      <c r="A1075" s="130">
        <f>IF(B1075&gt;0,MAX($A$4:A1074)+1,"")</f>
        <v>1072</v>
      </c>
      <c r="B1075" s="32" t="s">
        <v>86</v>
      </c>
      <c r="C1075" s="32">
        <v>5</v>
      </c>
      <c r="D1075" s="31" t="s">
        <v>1017</v>
      </c>
      <c r="E1075" s="32" t="s">
        <v>7286</v>
      </c>
      <c r="F1075" s="32" t="s">
        <v>8246</v>
      </c>
      <c r="G1075" s="7" t="s">
        <v>8247</v>
      </c>
      <c r="H1075" s="125">
        <v>34911353826</v>
      </c>
      <c r="I1075" s="125" t="s">
        <v>8248</v>
      </c>
      <c r="J1075" s="32" t="s">
        <v>8249</v>
      </c>
      <c r="K1075" s="32"/>
      <c r="L1075" s="32"/>
      <c r="M1075" s="32"/>
      <c r="N1075" s="32" t="s">
        <v>8250</v>
      </c>
      <c r="O1075" s="32" t="s">
        <v>8251</v>
      </c>
      <c r="P1075" s="32" t="s">
        <v>8250</v>
      </c>
      <c r="Q1075" s="32">
        <v>1</v>
      </c>
      <c r="R1075" s="35">
        <v>5000</v>
      </c>
      <c r="S1075" s="35">
        <v>5000</v>
      </c>
      <c r="T1075" s="6">
        <v>1</v>
      </c>
      <c r="U1075" s="6">
        <v>1</v>
      </c>
      <c r="V1075" s="5" t="s">
        <v>357</v>
      </c>
      <c r="W1075" s="6">
        <v>17</v>
      </c>
      <c r="X1075" s="6">
        <v>16</v>
      </c>
      <c r="Y1075" s="32">
        <v>22</v>
      </c>
      <c r="Z1075" s="32" t="s">
        <v>1079</v>
      </c>
      <c r="AA1075" s="122" t="s">
        <v>8192</v>
      </c>
      <c r="AB1075" s="32" t="s">
        <v>7325</v>
      </c>
      <c r="AC1075" s="32">
        <v>0</v>
      </c>
      <c r="AD1075" s="32">
        <v>0</v>
      </c>
      <c r="AE1075" s="10">
        <v>0</v>
      </c>
      <c r="AF1075" s="10"/>
    </row>
    <row r="1076" spans="1:32" ht="25.5" x14ac:dyDescent="0.2">
      <c r="A1076" s="130">
        <f>IF(B1076&gt;0,MAX($A$4:A1075)+1,"")</f>
        <v>1073</v>
      </c>
      <c r="B1076" s="32" t="s">
        <v>86</v>
      </c>
      <c r="C1076" s="32">
        <v>5</v>
      </c>
      <c r="D1076" s="31" t="s">
        <v>1017</v>
      </c>
      <c r="E1076" s="32" t="s">
        <v>7286</v>
      </c>
      <c r="F1076" s="32" t="s">
        <v>8252</v>
      </c>
      <c r="G1076" s="7" t="s">
        <v>8253</v>
      </c>
      <c r="H1076" s="125">
        <v>38627221736</v>
      </c>
      <c r="I1076" s="125" t="s">
        <v>8254</v>
      </c>
      <c r="J1076" s="32" t="s">
        <v>8255</v>
      </c>
      <c r="K1076" s="32"/>
      <c r="L1076" s="32"/>
      <c r="M1076" s="32"/>
      <c r="N1076" s="32" t="s">
        <v>8256</v>
      </c>
      <c r="O1076" s="32" t="s">
        <v>8257</v>
      </c>
      <c r="P1076" s="32" t="s">
        <v>8256</v>
      </c>
      <c r="Q1076" s="32">
        <v>1</v>
      </c>
      <c r="R1076" s="35">
        <v>10000</v>
      </c>
      <c r="S1076" s="35">
        <v>10000</v>
      </c>
      <c r="T1076" s="6">
        <v>1</v>
      </c>
      <c r="U1076" s="6">
        <v>1</v>
      </c>
      <c r="V1076" s="5" t="s">
        <v>357</v>
      </c>
      <c r="W1076" s="6">
        <v>19</v>
      </c>
      <c r="X1076" s="6">
        <v>16</v>
      </c>
      <c r="Y1076" s="32">
        <v>22</v>
      </c>
      <c r="Z1076" s="32" t="s">
        <v>1079</v>
      </c>
      <c r="AA1076" s="122" t="s">
        <v>8004</v>
      </c>
      <c r="AB1076" s="32"/>
      <c r="AC1076" s="32">
        <v>0</v>
      </c>
      <c r="AD1076" s="32">
        <v>0</v>
      </c>
      <c r="AE1076" s="10">
        <v>0</v>
      </c>
      <c r="AF1076" s="10"/>
    </row>
    <row r="1077" spans="1:32" ht="25.5" x14ac:dyDescent="0.2">
      <c r="A1077" s="130">
        <f>IF(B1077&gt;0,MAX($A$4:A1076)+1,"")</f>
        <v>1074</v>
      </c>
      <c r="B1077" s="32" t="s">
        <v>86</v>
      </c>
      <c r="C1077" s="32">
        <v>5</v>
      </c>
      <c r="D1077" s="31" t="s">
        <v>1017</v>
      </c>
      <c r="E1077" s="32" t="s">
        <v>7286</v>
      </c>
      <c r="F1077" s="32" t="s">
        <v>8258</v>
      </c>
      <c r="G1077" s="7" t="s">
        <v>8259</v>
      </c>
      <c r="H1077" s="125">
        <v>65550102767</v>
      </c>
      <c r="I1077" s="125" t="s">
        <v>8260</v>
      </c>
      <c r="J1077" s="32" t="s">
        <v>8261</v>
      </c>
      <c r="K1077" s="32"/>
      <c r="L1077" s="32"/>
      <c r="M1077" s="32"/>
      <c r="N1077" s="32" t="s">
        <v>8262</v>
      </c>
      <c r="O1077" s="32" t="s">
        <v>8263</v>
      </c>
      <c r="P1077" s="32" t="s">
        <v>8262</v>
      </c>
      <c r="Q1077" s="32">
        <v>1</v>
      </c>
      <c r="R1077" s="35">
        <v>70000</v>
      </c>
      <c r="S1077" s="35">
        <v>70000</v>
      </c>
      <c r="T1077" s="6">
        <v>1</v>
      </c>
      <c r="U1077" s="6">
        <v>1</v>
      </c>
      <c r="V1077" s="5" t="s">
        <v>351</v>
      </c>
      <c r="W1077" s="6">
        <v>1</v>
      </c>
      <c r="X1077" s="6">
        <v>14</v>
      </c>
      <c r="Y1077" s="32">
        <v>21</v>
      </c>
      <c r="Z1077" s="32" t="s">
        <v>1079</v>
      </c>
      <c r="AA1077" s="122" t="s">
        <v>8264</v>
      </c>
      <c r="AB1077" s="32"/>
      <c r="AC1077" s="32">
        <v>0</v>
      </c>
      <c r="AD1077" s="32">
        <v>0</v>
      </c>
      <c r="AE1077" s="10">
        <v>0</v>
      </c>
      <c r="AF1077" s="10"/>
    </row>
    <row r="1078" spans="1:32" ht="25.5" x14ac:dyDescent="0.2">
      <c r="A1078" s="130">
        <f>IF(B1078&gt;0,MAX($A$4:A1077)+1,"")</f>
        <v>1075</v>
      </c>
      <c r="B1078" s="32" t="s">
        <v>86</v>
      </c>
      <c r="C1078" s="32">
        <v>5</v>
      </c>
      <c r="D1078" s="31" t="s">
        <v>1017</v>
      </c>
      <c r="E1078" s="32" t="s">
        <v>7286</v>
      </c>
      <c r="F1078" s="32" t="s">
        <v>8258</v>
      </c>
      <c r="G1078" s="7" t="s">
        <v>8259</v>
      </c>
      <c r="H1078" s="125">
        <v>65550102767</v>
      </c>
      <c r="I1078" s="125" t="s">
        <v>8260</v>
      </c>
      <c r="J1078" s="32" t="s">
        <v>8261</v>
      </c>
      <c r="K1078" s="32"/>
      <c r="L1078" s="32"/>
      <c r="M1078" s="32"/>
      <c r="N1078" s="32" t="s">
        <v>8262</v>
      </c>
      <c r="O1078" s="32" t="s">
        <v>8265</v>
      </c>
      <c r="P1078" s="32" t="s">
        <v>8262</v>
      </c>
      <c r="Q1078" s="32">
        <v>1</v>
      </c>
      <c r="R1078" s="35">
        <v>30000</v>
      </c>
      <c r="S1078" s="35">
        <v>30000</v>
      </c>
      <c r="T1078" s="6">
        <v>1</v>
      </c>
      <c r="U1078" s="6">
        <v>1</v>
      </c>
      <c r="V1078" s="5" t="s">
        <v>363</v>
      </c>
      <c r="W1078" s="6">
        <v>1</v>
      </c>
      <c r="X1078" s="6">
        <v>14</v>
      </c>
      <c r="Y1078" s="32">
        <v>21</v>
      </c>
      <c r="Z1078" s="32" t="s">
        <v>1079</v>
      </c>
      <c r="AA1078" s="122" t="s">
        <v>8040</v>
      </c>
      <c r="AB1078" s="32"/>
      <c r="AC1078" s="32">
        <v>0</v>
      </c>
      <c r="AD1078" s="32">
        <v>0</v>
      </c>
      <c r="AE1078" s="10">
        <v>0</v>
      </c>
      <c r="AF1078" s="10"/>
    </row>
    <row r="1079" spans="1:32" ht="25.5" x14ac:dyDescent="0.2">
      <c r="A1079" s="130">
        <f>IF(B1079&gt;0,MAX($A$4:A1078)+1,"")</f>
        <v>1076</v>
      </c>
      <c r="B1079" s="32" t="s">
        <v>86</v>
      </c>
      <c r="C1079" s="32">
        <v>5</v>
      </c>
      <c r="D1079" s="31" t="s">
        <v>1017</v>
      </c>
      <c r="E1079" s="32" t="s">
        <v>7286</v>
      </c>
      <c r="F1079" s="32" t="s">
        <v>8258</v>
      </c>
      <c r="G1079" s="7" t="s">
        <v>8259</v>
      </c>
      <c r="H1079" s="125">
        <v>65550102767</v>
      </c>
      <c r="I1079" s="125" t="s">
        <v>8260</v>
      </c>
      <c r="J1079" s="32" t="s">
        <v>8261</v>
      </c>
      <c r="K1079" s="32"/>
      <c r="L1079" s="32"/>
      <c r="M1079" s="32"/>
      <c r="N1079" s="32" t="s">
        <v>8262</v>
      </c>
      <c r="O1079" s="32" t="s">
        <v>8266</v>
      </c>
      <c r="P1079" s="32" t="s">
        <v>8262</v>
      </c>
      <c r="Q1079" s="32">
        <v>1</v>
      </c>
      <c r="R1079" s="35">
        <v>15000</v>
      </c>
      <c r="S1079" s="35">
        <v>15000</v>
      </c>
      <c r="T1079" s="6">
        <v>1</v>
      </c>
      <c r="U1079" s="6">
        <v>1</v>
      </c>
      <c r="V1079" s="5" t="s">
        <v>357</v>
      </c>
      <c r="W1079" s="6">
        <v>1</v>
      </c>
      <c r="X1079" s="6">
        <v>16</v>
      </c>
      <c r="Y1079" s="32">
        <v>22</v>
      </c>
      <c r="Z1079" s="32" t="s">
        <v>1079</v>
      </c>
      <c r="AA1079" s="122" t="s">
        <v>7900</v>
      </c>
      <c r="AB1079" s="32"/>
      <c r="AC1079" s="32">
        <v>0</v>
      </c>
      <c r="AD1079" s="32">
        <v>0</v>
      </c>
      <c r="AE1079" s="10">
        <v>0</v>
      </c>
      <c r="AF1079" s="10"/>
    </row>
    <row r="1080" spans="1:32" ht="25.5" x14ac:dyDescent="0.2">
      <c r="A1080" s="130">
        <f>IF(B1080&gt;0,MAX($A$4:A1079)+1,"")</f>
        <v>1077</v>
      </c>
      <c r="B1080" s="32" t="s">
        <v>86</v>
      </c>
      <c r="C1080" s="32">
        <v>5</v>
      </c>
      <c r="D1080" s="31" t="s">
        <v>1017</v>
      </c>
      <c r="E1080" s="32" t="s">
        <v>7286</v>
      </c>
      <c r="F1080" s="32" t="s">
        <v>8267</v>
      </c>
      <c r="G1080" s="7" t="s">
        <v>8268</v>
      </c>
      <c r="H1080" s="125">
        <v>40732962393</v>
      </c>
      <c r="I1080" s="125" t="s">
        <v>8269</v>
      </c>
      <c r="J1080" s="32" t="s">
        <v>8270</v>
      </c>
      <c r="K1080" s="32"/>
      <c r="L1080" s="32"/>
      <c r="M1080" s="32"/>
      <c r="N1080" s="32" t="s">
        <v>8271</v>
      </c>
      <c r="O1080" s="32" t="s">
        <v>8272</v>
      </c>
      <c r="P1080" s="32" t="s">
        <v>8271</v>
      </c>
      <c r="Q1080" s="32">
        <v>1</v>
      </c>
      <c r="R1080" s="35">
        <v>10000</v>
      </c>
      <c r="S1080" s="35">
        <v>10000</v>
      </c>
      <c r="T1080" s="6">
        <v>1</v>
      </c>
      <c r="U1080" s="6">
        <v>1</v>
      </c>
      <c r="V1080" s="5" t="s">
        <v>351</v>
      </c>
      <c r="W1080" s="6">
        <v>8</v>
      </c>
      <c r="X1080" s="6">
        <v>14</v>
      </c>
      <c r="Y1080" s="32">
        <v>21</v>
      </c>
      <c r="Z1080" s="32" t="s">
        <v>1079</v>
      </c>
      <c r="AA1080" s="122" t="s">
        <v>8273</v>
      </c>
      <c r="AB1080" s="32"/>
      <c r="AC1080" s="32">
        <v>0</v>
      </c>
      <c r="AD1080" s="32">
        <v>0</v>
      </c>
      <c r="AE1080" s="10">
        <v>0</v>
      </c>
      <c r="AF1080" s="10"/>
    </row>
    <row r="1081" spans="1:32" ht="38.25" x14ac:dyDescent="0.2">
      <c r="A1081" s="130">
        <f>IF(B1081&gt;0,MAX($A$4:A1080)+1,"")</f>
        <v>1078</v>
      </c>
      <c r="B1081" s="32" t="s">
        <v>86</v>
      </c>
      <c r="C1081" s="32">
        <v>5</v>
      </c>
      <c r="D1081" s="31" t="s">
        <v>1017</v>
      </c>
      <c r="E1081" s="32" t="s">
        <v>7286</v>
      </c>
      <c r="F1081" s="32" t="s">
        <v>8274</v>
      </c>
      <c r="G1081" s="7" t="s">
        <v>8275</v>
      </c>
      <c r="H1081" s="125">
        <v>86117549775</v>
      </c>
      <c r="I1081" s="125" t="s">
        <v>8276</v>
      </c>
      <c r="J1081" s="32" t="s">
        <v>8277</v>
      </c>
      <c r="K1081" s="32"/>
      <c r="L1081" s="32"/>
      <c r="M1081" s="32"/>
      <c r="N1081" s="32" t="s">
        <v>8278</v>
      </c>
      <c r="O1081" s="32" t="s">
        <v>8279</v>
      </c>
      <c r="P1081" s="32" t="s">
        <v>8278</v>
      </c>
      <c r="Q1081" s="32">
        <v>1</v>
      </c>
      <c r="R1081" s="35">
        <v>20000</v>
      </c>
      <c r="S1081" s="35">
        <v>20000</v>
      </c>
      <c r="T1081" s="6">
        <v>1</v>
      </c>
      <c r="U1081" s="6">
        <v>1</v>
      </c>
      <c r="V1081" s="5" t="s">
        <v>357</v>
      </c>
      <c r="W1081" s="6">
        <v>1</v>
      </c>
      <c r="X1081" s="6">
        <v>14</v>
      </c>
      <c r="Y1081" s="32">
        <v>22</v>
      </c>
      <c r="Z1081" s="32" t="s">
        <v>1079</v>
      </c>
      <c r="AA1081" s="122" t="s">
        <v>7900</v>
      </c>
      <c r="AB1081" s="32"/>
      <c r="AC1081" s="32">
        <v>0</v>
      </c>
      <c r="AD1081" s="32">
        <v>0</v>
      </c>
      <c r="AE1081" s="10">
        <v>0</v>
      </c>
      <c r="AF1081" s="10"/>
    </row>
    <row r="1082" spans="1:32" ht="25.5" x14ac:dyDescent="0.2">
      <c r="A1082" s="130">
        <f>IF(B1082&gt;0,MAX($A$4:A1081)+1,"")</f>
        <v>1079</v>
      </c>
      <c r="B1082" s="32" t="s">
        <v>86</v>
      </c>
      <c r="C1082" s="32">
        <v>5</v>
      </c>
      <c r="D1082" s="31" t="s">
        <v>1017</v>
      </c>
      <c r="E1082" s="32" t="s">
        <v>7286</v>
      </c>
      <c r="F1082" s="32" t="s">
        <v>8280</v>
      </c>
      <c r="G1082" s="7" t="s">
        <v>8281</v>
      </c>
      <c r="H1082" s="125">
        <v>75100087230</v>
      </c>
      <c r="I1082" s="125" t="s">
        <v>7433</v>
      </c>
      <c r="J1082" s="32" t="s">
        <v>8282</v>
      </c>
      <c r="K1082" s="32"/>
      <c r="L1082" s="32"/>
      <c r="M1082" s="32"/>
      <c r="N1082" s="32" t="s">
        <v>8283</v>
      </c>
      <c r="O1082" s="32" t="s">
        <v>8284</v>
      </c>
      <c r="P1082" s="32" t="s">
        <v>8283</v>
      </c>
      <c r="Q1082" s="32">
        <v>1</v>
      </c>
      <c r="R1082" s="35">
        <v>10000</v>
      </c>
      <c r="S1082" s="35">
        <v>10000</v>
      </c>
      <c r="T1082" s="6">
        <v>1</v>
      </c>
      <c r="U1082" s="6">
        <v>1</v>
      </c>
      <c r="V1082" s="5" t="s">
        <v>357</v>
      </c>
      <c r="W1082" s="6">
        <v>1</v>
      </c>
      <c r="X1082" s="6">
        <v>16</v>
      </c>
      <c r="Y1082" s="32">
        <v>22</v>
      </c>
      <c r="Z1082" s="32" t="s">
        <v>1079</v>
      </c>
      <c r="AA1082" s="122" t="s">
        <v>8004</v>
      </c>
      <c r="AB1082" s="32"/>
      <c r="AC1082" s="32">
        <v>0</v>
      </c>
      <c r="AD1082" s="32">
        <v>0</v>
      </c>
      <c r="AE1082" s="10">
        <v>0</v>
      </c>
      <c r="AF1082" s="10"/>
    </row>
    <row r="1083" spans="1:32" ht="25.5" x14ac:dyDescent="0.2">
      <c r="A1083" s="130">
        <f>IF(B1083&gt;0,MAX($A$4:A1082)+1,"")</f>
        <v>1080</v>
      </c>
      <c r="B1083" s="32" t="s">
        <v>86</v>
      </c>
      <c r="C1083" s="32">
        <v>5</v>
      </c>
      <c r="D1083" s="31" t="s">
        <v>1017</v>
      </c>
      <c r="E1083" s="32" t="s">
        <v>7286</v>
      </c>
      <c r="F1083" s="32" t="s">
        <v>8285</v>
      </c>
      <c r="G1083" s="7" t="s">
        <v>8286</v>
      </c>
      <c r="H1083" s="125">
        <v>71367203326</v>
      </c>
      <c r="I1083" s="125" t="s">
        <v>8287</v>
      </c>
      <c r="J1083" s="32" t="s">
        <v>8288</v>
      </c>
      <c r="K1083" s="32"/>
      <c r="L1083" s="32"/>
      <c r="M1083" s="32"/>
      <c r="N1083" s="32" t="s">
        <v>8289</v>
      </c>
      <c r="O1083" s="32" t="s">
        <v>8290</v>
      </c>
      <c r="P1083" s="32" t="s">
        <v>8289</v>
      </c>
      <c r="Q1083" s="32">
        <v>1</v>
      </c>
      <c r="R1083" s="35">
        <v>20000</v>
      </c>
      <c r="S1083" s="35">
        <v>20000</v>
      </c>
      <c r="T1083" s="6">
        <v>1</v>
      </c>
      <c r="U1083" s="6">
        <v>1</v>
      </c>
      <c r="V1083" s="5" t="s">
        <v>351</v>
      </c>
      <c r="W1083" s="6">
        <v>33</v>
      </c>
      <c r="X1083" s="6">
        <v>14</v>
      </c>
      <c r="Y1083" s="32">
        <v>21</v>
      </c>
      <c r="Z1083" s="32" t="s">
        <v>1079</v>
      </c>
      <c r="AA1083" s="122" t="s">
        <v>7993</v>
      </c>
      <c r="AB1083" s="32"/>
      <c r="AC1083" s="32">
        <v>0</v>
      </c>
      <c r="AD1083" s="32">
        <v>0</v>
      </c>
      <c r="AE1083" s="10">
        <v>0</v>
      </c>
      <c r="AF1083" s="10"/>
    </row>
    <row r="1084" spans="1:32" ht="25.5" x14ac:dyDescent="0.2">
      <c r="A1084" s="130">
        <f>IF(B1084&gt;0,MAX($A$4:A1083)+1,"")</f>
        <v>1081</v>
      </c>
      <c r="B1084" s="32" t="s">
        <v>86</v>
      </c>
      <c r="C1084" s="32">
        <v>5</v>
      </c>
      <c r="D1084" s="31" t="s">
        <v>1017</v>
      </c>
      <c r="E1084" s="32" t="s">
        <v>7286</v>
      </c>
      <c r="F1084" s="32" t="s">
        <v>8291</v>
      </c>
      <c r="G1084" s="7" t="s">
        <v>8292</v>
      </c>
      <c r="H1084" s="125">
        <v>22586644992</v>
      </c>
      <c r="I1084" s="125" t="s">
        <v>8293</v>
      </c>
      <c r="J1084" s="32" t="s">
        <v>8294</v>
      </c>
      <c r="K1084" s="32"/>
      <c r="L1084" s="32"/>
      <c r="M1084" s="32"/>
      <c r="N1084" s="32" t="s">
        <v>8295</v>
      </c>
      <c r="O1084" s="32" t="s">
        <v>8296</v>
      </c>
      <c r="P1084" s="32" t="s">
        <v>8295</v>
      </c>
      <c r="Q1084" s="32">
        <v>1</v>
      </c>
      <c r="R1084" s="35">
        <v>10000</v>
      </c>
      <c r="S1084" s="35">
        <v>10000</v>
      </c>
      <c r="T1084" s="6">
        <v>1</v>
      </c>
      <c r="U1084" s="6">
        <v>1</v>
      </c>
      <c r="V1084" s="5" t="s">
        <v>351</v>
      </c>
      <c r="W1084" s="6">
        <v>1</v>
      </c>
      <c r="X1084" s="6">
        <v>16</v>
      </c>
      <c r="Y1084" s="32">
        <v>22</v>
      </c>
      <c r="Z1084" s="32" t="s">
        <v>1079</v>
      </c>
      <c r="AA1084" s="122" t="s">
        <v>8004</v>
      </c>
      <c r="AB1084" s="32"/>
      <c r="AC1084" s="32">
        <v>0</v>
      </c>
      <c r="AD1084" s="32">
        <v>0</v>
      </c>
      <c r="AE1084" s="10">
        <v>0</v>
      </c>
      <c r="AF1084" s="10"/>
    </row>
    <row r="1085" spans="1:32" ht="25.5" x14ac:dyDescent="0.2">
      <c r="A1085" s="130">
        <f>IF(B1085&gt;0,MAX($A$4:A1084)+1,"")</f>
        <v>1082</v>
      </c>
      <c r="B1085" s="32" t="s">
        <v>86</v>
      </c>
      <c r="C1085" s="32">
        <v>5</v>
      </c>
      <c r="D1085" s="31" t="s">
        <v>1017</v>
      </c>
      <c r="E1085" s="32" t="s">
        <v>7286</v>
      </c>
      <c r="F1085" s="32" t="s">
        <v>8297</v>
      </c>
      <c r="G1085" s="7" t="s">
        <v>8298</v>
      </c>
      <c r="H1085" s="125" t="s">
        <v>8299</v>
      </c>
      <c r="I1085" s="125" t="s">
        <v>8300</v>
      </c>
      <c r="J1085" s="32" t="s">
        <v>8301</v>
      </c>
      <c r="K1085" s="32"/>
      <c r="L1085" s="32"/>
      <c r="M1085" s="32"/>
      <c r="N1085" s="32" t="s">
        <v>7449</v>
      </c>
      <c r="O1085" s="32" t="s">
        <v>8302</v>
      </c>
      <c r="P1085" s="32" t="s">
        <v>7449</v>
      </c>
      <c r="Q1085" s="32">
        <v>1</v>
      </c>
      <c r="R1085" s="35">
        <v>15000</v>
      </c>
      <c r="S1085" s="35">
        <v>15000</v>
      </c>
      <c r="T1085" s="6">
        <v>1</v>
      </c>
      <c r="U1085" s="6">
        <v>1</v>
      </c>
      <c r="V1085" s="5" t="s">
        <v>357</v>
      </c>
      <c r="W1085" s="6">
        <v>1</v>
      </c>
      <c r="X1085" s="6">
        <v>16</v>
      </c>
      <c r="Y1085" s="32">
        <v>22</v>
      </c>
      <c r="Z1085" s="32" t="s">
        <v>1079</v>
      </c>
      <c r="AA1085" s="122" t="s">
        <v>7900</v>
      </c>
      <c r="AB1085" s="32"/>
      <c r="AC1085" s="32">
        <v>0</v>
      </c>
      <c r="AD1085" s="32">
        <v>0</v>
      </c>
      <c r="AE1085" s="10">
        <v>0</v>
      </c>
      <c r="AF1085" s="10"/>
    </row>
    <row r="1086" spans="1:32" ht="25.5" x14ac:dyDescent="0.2">
      <c r="A1086" s="130">
        <f>IF(B1086&gt;0,MAX($A$4:A1085)+1,"")</f>
        <v>1083</v>
      </c>
      <c r="B1086" s="32" t="s">
        <v>86</v>
      </c>
      <c r="C1086" s="32">
        <v>5</v>
      </c>
      <c r="D1086" s="31" t="s">
        <v>1017</v>
      </c>
      <c r="E1086" s="32" t="s">
        <v>7286</v>
      </c>
      <c r="F1086" s="32" t="s">
        <v>7346</v>
      </c>
      <c r="G1086" s="7" t="s">
        <v>8303</v>
      </c>
      <c r="H1086" s="125">
        <v>46126976851</v>
      </c>
      <c r="I1086" s="125" t="s">
        <v>7347</v>
      </c>
      <c r="J1086" s="32" t="s">
        <v>8304</v>
      </c>
      <c r="K1086" s="32"/>
      <c r="L1086" s="32"/>
      <c r="M1086" s="32"/>
      <c r="N1086" s="32" t="s">
        <v>8305</v>
      </c>
      <c r="O1086" s="32" t="s">
        <v>8306</v>
      </c>
      <c r="P1086" s="32" t="s">
        <v>8307</v>
      </c>
      <c r="Q1086" s="32">
        <v>1</v>
      </c>
      <c r="R1086" s="35">
        <v>18000</v>
      </c>
      <c r="S1086" s="35">
        <v>18000</v>
      </c>
      <c r="T1086" s="6">
        <v>1</v>
      </c>
      <c r="U1086" s="6">
        <v>1</v>
      </c>
      <c r="V1086" s="5" t="s">
        <v>357</v>
      </c>
      <c r="W1086" s="6">
        <v>1</v>
      </c>
      <c r="X1086" s="6">
        <v>16</v>
      </c>
      <c r="Y1086" s="32">
        <v>22</v>
      </c>
      <c r="Z1086" s="32" t="s">
        <v>1079</v>
      </c>
      <c r="AA1086" s="122" t="s">
        <v>7900</v>
      </c>
      <c r="AB1086" s="32"/>
      <c r="AC1086" s="32">
        <v>0</v>
      </c>
      <c r="AD1086" s="32">
        <v>0</v>
      </c>
      <c r="AE1086" s="10">
        <v>0</v>
      </c>
      <c r="AF1086" s="10"/>
    </row>
    <row r="1087" spans="1:32" ht="25.5" x14ac:dyDescent="0.2">
      <c r="A1087" s="130">
        <f>IF(B1087&gt;0,MAX($A$4:A1086)+1,"")</f>
        <v>1084</v>
      </c>
      <c r="B1087" s="32" t="s">
        <v>86</v>
      </c>
      <c r="C1087" s="32">
        <v>5</v>
      </c>
      <c r="D1087" s="31" t="s">
        <v>1017</v>
      </c>
      <c r="E1087" s="32" t="s">
        <v>7286</v>
      </c>
      <c r="F1087" s="32" t="s">
        <v>8308</v>
      </c>
      <c r="G1087" s="7" t="s">
        <v>8309</v>
      </c>
      <c r="H1087" s="125">
        <v>23408153497</v>
      </c>
      <c r="I1087" s="125" t="s">
        <v>8310</v>
      </c>
      <c r="J1087" s="32" t="s">
        <v>8311</v>
      </c>
      <c r="K1087" s="32"/>
      <c r="L1087" s="32"/>
      <c r="M1087" s="32"/>
      <c r="N1087" s="32" t="s">
        <v>8312</v>
      </c>
      <c r="O1087" s="32" t="s">
        <v>8313</v>
      </c>
      <c r="P1087" s="32" t="s">
        <v>8312</v>
      </c>
      <c r="Q1087" s="32">
        <v>1</v>
      </c>
      <c r="R1087" s="35">
        <v>15000</v>
      </c>
      <c r="S1087" s="35">
        <v>15000</v>
      </c>
      <c r="T1087" s="6">
        <v>1</v>
      </c>
      <c r="U1087" s="6">
        <v>1</v>
      </c>
      <c r="V1087" s="5" t="s">
        <v>365</v>
      </c>
      <c r="W1087" s="6">
        <v>116</v>
      </c>
      <c r="X1087" s="6">
        <v>14</v>
      </c>
      <c r="Y1087" s="32">
        <v>21</v>
      </c>
      <c r="Z1087" s="32" t="s">
        <v>1079</v>
      </c>
      <c r="AA1087" s="122" t="s">
        <v>8314</v>
      </c>
      <c r="AB1087" s="32"/>
      <c r="AC1087" s="32">
        <v>0</v>
      </c>
      <c r="AD1087" s="32">
        <v>0</v>
      </c>
      <c r="AE1087" s="10">
        <v>0</v>
      </c>
      <c r="AF1087" s="10"/>
    </row>
    <row r="1088" spans="1:32" ht="51" x14ac:dyDescent="0.2">
      <c r="A1088" s="130">
        <f>IF(B1088&gt;0,MAX($A$4:A1087)+1,"")</f>
        <v>1085</v>
      </c>
      <c r="B1088" s="32" t="s">
        <v>86</v>
      </c>
      <c r="C1088" s="32">
        <v>5</v>
      </c>
      <c r="D1088" s="31" t="s">
        <v>1017</v>
      </c>
      <c r="E1088" s="32" t="s">
        <v>7286</v>
      </c>
      <c r="F1088" s="32" t="s">
        <v>8315</v>
      </c>
      <c r="G1088" s="7" t="s">
        <v>8316</v>
      </c>
      <c r="H1088" s="125">
        <v>93691731093</v>
      </c>
      <c r="I1088" s="125" t="s">
        <v>2156</v>
      </c>
      <c r="J1088" s="32" t="s">
        <v>8317</v>
      </c>
      <c r="K1088" s="32"/>
      <c r="L1088" s="32"/>
      <c r="M1088" s="32"/>
      <c r="N1088" s="32" t="s">
        <v>2163</v>
      </c>
      <c r="O1088" s="32" t="s">
        <v>8318</v>
      </c>
      <c r="P1088" s="32" t="s">
        <v>2163</v>
      </c>
      <c r="Q1088" s="32">
        <v>1</v>
      </c>
      <c r="R1088" s="35">
        <v>150000</v>
      </c>
      <c r="S1088" s="35">
        <v>150000</v>
      </c>
      <c r="T1088" s="6">
        <v>1</v>
      </c>
      <c r="U1088" s="6">
        <v>1</v>
      </c>
      <c r="V1088" s="5" t="s">
        <v>351</v>
      </c>
      <c r="W1088" s="6">
        <v>82</v>
      </c>
      <c r="X1088" s="6">
        <v>14</v>
      </c>
      <c r="Y1088" s="32">
        <v>22</v>
      </c>
      <c r="Z1088" s="32" t="s">
        <v>1079</v>
      </c>
      <c r="AA1088" s="122" t="s">
        <v>8319</v>
      </c>
      <c r="AB1088" s="32" t="s">
        <v>7325</v>
      </c>
      <c r="AC1088" s="32">
        <v>0</v>
      </c>
      <c r="AD1088" s="32">
        <v>0</v>
      </c>
      <c r="AE1088" s="10">
        <v>0</v>
      </c>
      <c r="AF1088" s="10"/>
    </row>
    <row r="1089" spans="1:32" ht="25.5" x14ac:dyDescent="0.2">
      <c r="A1089" s="130">
        <f>IF(B1089&gt;0,MAX($A$4:A1088)+1,"")</f>
        <v>1086</v>
      </c>
      <c r="B1089" s="32" t="s">
        <v>86</v>
      </c>
      <c r="C1089" s="32">
        <v>5</v>
      </c>
      <c r="D1089" s="31" t="s">
        <v>1017</v>
      </c>
      <c r="E1089" s="32" t="s">
        <v>7286</v>
      </c>
      <c r="F1089" s="32" t="s">
        <v>8315</v>
      </c>
      <c r="G1089" s="7" t="s">
        <v>8316</v>
      </c>
      <c r="H1089" s="125">
        <v>93691731093</v>
      </c>
      <c r="I1089" s="125" t="s">
        <v>2156</v>
      </c>
      <c r="J1089" s="32" t="s">
        <v>8317</v>
      </c>
      <c r="K1089" s="32"/>
      <c r="L1089" s="32"/>
      <c r="M1089" s="32"/>
      <c r="N1089" s="32" t="s">
        <v>2163</v>
      </c>
      <c r="O1089" s="32" t="s">
        <v>8320</v>
      </c>
      <c r="P1089" s="32" t="s">
        <v>2163</v>
      </c>
      <c r="Q1089" s="32">
        <v>1</v>
      </c>
      <c r="R1089" s="35">
        <v>20000</v>
      </c>
      <c r="S1089" s="35">
        <v>20000</v>
      </c>
      <c r="T1089" s="6">
        <v>1</v>
      </c>
      <c r="U1089" s="6">
        <v>1</v>
      </c>
      <c r="V1089" s="5" t="s">
        <v>357</v>
      </c>
      <c r="W1089" s="6">
        <v>15</v>
      </c>
      <c r="X1089" s="6">
        <v>16</v>
      </c>
      <c r="Y1089" s="32">
        <v>22</v>
      </c>
      <c r="Z1089" s="32" t="s">
        <v>1079</v>
      </c>
      <c r="AA1089" s="122" t="s">
        <v>8320</v>
      </c>
      <c r="AB1089" s="32" t="s">
        <v>7325</v>
      </c>
      <c r="AC1089" s="32">
        <v>0</v>
      </c>
      <c r="AD1089" s="32">
        <v>0</v>
      </c>
      <c r="AE1089" s="10">
        <v>0</v>
      </c>
      <c r="AF1089" s="10"/>
    </row>
    <row r="1090" spans="1:32" ht="25.5" x14ac:dyDescent="0.2">
      <c r="A1090" s="130">
        <f>IF(B1090&gt;0,MAX($A$4:A1089)+1,"")</f>
        <v>1087</v>
      </c>
      <c r="B1090" s="32" t="s">
        <v>86</v>
      </c>
      <c r="C1090" s="32">
        <v>5</v>
      </c>
      <c r="D1090" s="31" t="s">
        <v>1017</v>
      </c>
      <c r="E1090" s="32" t="s">
        <v>7286</v>
      </c>
      <c r="F1090" s="32" t="s">
        <v>8321</v>
      </c>
      <c r="G1090" s="7" t="s">
        <v>8322</v>
      </c>
      <c r="H1090" s="125" t="s">
        <v>8323</v>
      </c>
      <c r="I1090" s="125" t="s">
        <v>8324</v>
      </c>
      <c r="J1090" s="32" t="s">
        <v>8325</v>
      </c>
      <c r="K1090" s="32">
        <v>14828776</v>
      </c>
      <c r="L1090" s="32" t="s">
        <v>8326</v>
      </c>
      <c r="M1090" s="32" t="s">
        <v>8327</v>
      </c>
      <c r="N1090" s="32" t="s">
        <v>8328</v>
      </c>
      <c r="O1090" s="32" t="s">
        <v>8329</v>
      </c>
      <c r="P1090" s="32"/>
      <c r="Q1090" s="32" t="s">
        <v>1092</v>
      </c>
      <c r="R1090" s="35">
        <v>50000</v>
      </c>
      <c r="S1090" s="35">
        <v>50000</v>
      </c>
      <c r="T1090" s="6" t="s">
        <v>1092</v>
      </c>
      <c r="U1090" s="6" t="s">
        <v>1092</v>
      </c>
      <c r="V1090" s="5" t="s">
        <v>369</v>
      </c>
      <c r="W1090" s="6">
        <v>19</v>
      </c>
      <c r="X1090" s="6">
        <v>14</v>
      </c>
      <c r="Y1090" s="32">
        <v>21</v>
      </c>
      <c r="Z1090" s="32" t="s">
        <v>1079</v>
      </c>
      <c r="AA1090" s="122"/>
      <c r="AB1090" s="32" t="s">
        <v>1093</v>
      </c>
      <c r="AC1090" s="32">
        <v>0</v>
      </c>
      <c r="AD1090" s="32">
        <v>0</v>
      </c>
      <c r="AE1090" s="10">
        <v>0</v>
      </c>
      <c r="AF1090" s="10"/>
    </row>
    <row r="1091" spans="1:32" ht="25.5" x14ac:dyDescent="0.2">
      <c r="A1091" s="130">
        <f>IF(B1091&gt;0,MAX($A$4:A1090)+1,"")</f>
        <v>1088</v>
      </c>
      <c r="B1091" s="32" t="s">
        <v>86</v>
      </c>
      <c r="C1091" s="32">
        <v>5</v>
      </c>
      <c r="D1091" s="31" t="s">
        <v>1017</v>
      </c>
      <c r="E1091" s="32" t="s">
        <v>7286</v>
      </c>
      <c r="F1091" s="32" t="s">
        <v>8330</v>
      </c>
      <c r="G1091" s="7" t="s">
        <v>8331</v>
      </c>
      <c r="H1091" s="125" t="s">
        <v>8332</v>
      </c>
      <c r="I1091" s="125" t="s">
        <v>8333</v>
      </c>
      <c r="J1091" s="32" t="s">
        <v>8334</v>
      </c>
      <c r="K1091" s="32">
        <v>977523628</v>
      </c>
      <c r="L1091" s="32" t="s">
        <v>8335</v>
      </c>
      <c r="M1091" s="32" t="s">
        <v>8336</v>
      </c>
      <c r="N1091" s="32" t="s">
        <v>8337</v>
      </c>
      <c r="O1091" s="32" t="s">
        <v>8338</v>
      </c>
      <c r="P1091" s="32" t="s">
        <v>1093</v>
      </c>
      <c r="Q1091" s="32" t="s">
        <v>1092</v>
      </c>
      <c r="R1091" s="35">
        <v>30000</v>
      </c>
      <c r="S1091" s="35">
        <v>30000</v>
      </c>
      <c r="T1091" s="6" t="s">
        <v>1092</v>
      </c>
      <c r="U1091" s="6" t="s">
        <v>1092</v>
      </c>
      <c r="V1091" s="5" t="s">
        <v>369</v>
      </c>
      <c r="W1091" s="6">
        <v>19</v>
      </c>
      <c r="X1091" s="6">
        <v>14</v>
      </c>
      <c r="Y1091" s="32">
        <v>21</v>
      </c>
      <c r="Z1091" s="32" t="s">
        <v>1079</v>
      </c>
      <c r="AA1091" s="122"/>
      <c r="AB1091" s="32" t="s">
        <v>1093</v>
      </c>
      <c r="AC1091" s="32">
        <v>0</v>
      </c>
      <c r="AD1091" s="32">
        <v>0</v>
      </c>
      <c r="AE1091" s="10">
        <v>0</v>
      </c>
      <c r="AF1091" s="10"/>
    </row>
    <row r="1092" spans="1:32" ht="51" x14ac:dyDescent="0.2">
      <c r="A1092" s="130">
        <f>IF(B1092&gt;0,MAX($A$4:A1091)+1,"")</f>
        <v>1089</v>
      </c>
      <c r="B1092" s="32" t="s">
        <v>86</v>
      </c>
      <c r="C1092" s="32">
        <v>5</v>
      </c>
      <c r="D1092" s="31" t="s">
        <v>1017</v>
      </c>
      <c r="E1092" s="32" t="s">
        <v>7286</v>
      </c>
      <c r="F1092" s="32" t="s">
        <v>8339</v>
      </c>
      <c r="G1092" s="7" t="s">
        <v>8340</v>
      </c>
      <c r="H1092" s="125" t="s">
        <v>8341</v>
      </c>
      <c r="I1092" s="125" t="s">
        <v>8342</v>
      </c>
      <c r="J1092" s="32" t="s">
        <v>8343</v>
      </c>
      <c r="K1092" s="32">
        <v>98729578</v>
      </c>
      <c r="L1092" s="32" t="s">
        <v>8344</v>
      </c>
      <c r="M1092" s="32" t="s">
        <v>8345</v>
      </c>
      <c r="N1092" s="32" t="s">
        <v>8346</v>
      </c>
      <c r="O1092" s="32" t="s">
        <v>8347</v>
      </c>
      <c r="P1092" s="32" t="s">
        <v>1093</v>
      </c>
      <c r="Q1092" s="32" t="s">
        <v>1092</v>
      </c>
      <c r="R1092" s="35">
        <v>25000</v>
      </c>
      <c r="S1092" s="35">
        <v>25000</v>
      </c>
      <c r="T1092" s="6" t="s">
        <v>1092</v>
      </c>
      <c r="U1092" s="6" t="s">
        <v>1092</v>
      </c>
      <c r="V1092" s="5" t="s">
        <v>369</v>
      </c>
      <c r="W1092" s="6">
        <v>122</v>
      </c>
      <c r="X1092" s="6">
        <v>14</v>
      </c>
      <c r="Y1092" s="32">
        <v>21</v>
      </c>
      <c r="Z1092" s="32" t="s">
        <v>1079</v>
      </c>
      <c r="AA1092" s="122"/>
      <c r="AB1092" s="32" t="s">
        <v>1093</v>
      </c>
      <c r="AC1092" s="32">
        <v>0</v>
      </c>
      <c r="AD1092" s="32">
        <v>0</v>
      </c>
      <c r="AE1092" s="10">
        <v>0</v>
      </c>
      <c r="AF1092" s="10"/>
    </row>
    <row r="1093" spans="1:32" ht="25.5" x14ac:dyDescent="0.2">
      <c r="A1093" s="130">
        <f>IF(B1093&gt;0,MAX($A$4:A1092)+1,"")</f>
        <v>1090</v>
      </c>
      <c r="B1093" s="32" t="s">
        <v>86</v>
      </c>
      <c r="C1093" s="32">
        <v>5</v>
      </c>
      <c r="D1093" s="31" t="s">
        <v>1017</v>
      </c>
      <c r="E1093" s="32" t="s">
        <v>7286</v>
      </c>
      <c r="F1093" s="32" t="s">
        <v>8348</v>
      </c>
      <c r="G1093" s="7" t="s">
        <v>8349</v>
      </c>
      <c r="H1093" s="125" t="s">
        <v>8350</v>
      </c>
      <c r="I1093" s="125" t="s">
        <v>8351</v>
      </c>
      <c r="J1093" s="32" t="s">
        <v>8352</v>
      </c>
      <c r="K1093" s="32">
        <v>997058735</v>
      </c>
      <c r="L1093" s="32" t="s">
        <v>8353</v>
      </c>
      <c r="M1093" s="32" t="s">
        <v>8354</v>
      </c>
      <c r="N1093" s="32" t="s">
        <v>8355</v>
      </c>
      <c r="O1093" s="32" t="s">
        <v>8356</v>
      </c>
      <c r="P1093" s="32" t="s">
        <v>1093</v>
      </c>
      <c r="Q1093" s="32" t="s">
        <v>1092</v>
      </c>
      <c r="R1093" s="35">
        <v>30000</v>
      </c>
      <c r="S1093" s="35">
        <v>30000</v>
      </c>
      <c r="T1093" s="6" t="s">
        <v>1092</v>
      </c>
      <c r="U1093" s="6" t="s">
        <v>1092</v>
      </c>
      <c r="V1093" s="5" t="s">
        <v>369</v>
      </c>
      <c r="W1093" s="6">
        <v>19</v>
      </c>
      <c r="X1093" s="6">
        <v>14</v>
      </c>
      <c r="Y1093" s="32">
        <v>21</v>
      </c>
      <c r="Z1093" s="32" t="s">
        <v>1079</v>
      </c>
      <c r="AA1093" s="122"/>
      <c r="AB1093" s="32" t="s">
        <v>1093</v>
      </c>
      <c r="AC1093" s="32">
        <v>0</v>
      </c>
      <c r="AD1093" s="32">
        <v>0</v>
      </c>
      <c r="AE1093" s="10">
        <v>0</v>
      </c>
      <c r="AF1093" s="10"/>
    </row>
    <row r="1094" spans="1:32" ht="25.5" x14ac:dyDescent="0.2">
      <c r="A1094" s="130">
        <f>IF(B1094&gt;0,MAX($A$4:A1093)+1,"")</f>
        <v>1091</v>
      </c>
      <c r="B1094" s="32" t="s">
        <v>86</v>
      </c>
      <c r="C1094" s="32">
        <v>5</v>
      </c>
      <c r="D1094" s="31" t="s">
        <v>1017</v>
      </c>
      <c r="E1094" s="32" t="s">
        <v>7286</v>
      </c>
      <c r="F1094" s="32" t="s">
        <v>8357</v>
      </c>
      <c r="G1094" s="7" t="s">
        <v>8358</v>
      </c>
      <c r="H1094" s="125" t="s">
        <v>8359</v>
      </c>
      <c r="I1094" s="125" t="s">
        <v>7312</v>
      </c>
      <c r="J1094" s="32" t="s">
        <v>8360</v>
      </c>
      <c r="K1094" s="32">
        <v>15573860</v>
      </c>
      <c r="L1094" s="32" t="s">
        <v>8361</v>
      </c>
      <c r="M1094" s="32" t="s">
        <v>8362</v>
      </c>
      <c r="N1094" s="32" t="s">
        <v>7313</v>
      </c>
      <c r="O1094" s="32" t="s">
        <v>8363</v>
      </c>
      <c r="P1094" s="32" t="s">
        <v>1093</v>
      </c>
      <c r="Q1094" s="32" t="s">
        <v>1092</v>
      </c>
      <c r="R1094" s="35">
        <v>60000</v>
      </c>
      <c r="S1094" s="35">
        <v>60000</v>
      </c>
      <c r="T1094" s="6" t="s">
        <v>1092</v>
      </c>
      <c r="U1094" s="6" t="s">
        <v>1092</v>
      </c>
      <c r="V1094" s="5" t="s">
        <v>369</v>
      </c>
      <c r="W1094" s="6">
        <v>19</v>
      </c>
      <c r="X1094" s="6">
        <v>14</v>
      </c>
      <c r="Y1094" s="32">
        <v>21</v>
      </c>
      <c r="Z1094" s="32" t="s">
        <v>1079</v>
      </c>
      <c r="AA1094" s="122"/>
      <c r="AB1094" s="32" t="s">
        <v>1093</v>
      </c>
      <c r="AC1094" s="32">
        <v>0</v>
      </c>
      <c r="AD1094" s="32">
        <v>0</v>
      </c>
      <c r="AE1094" s="10">
        <v>0</v>
      </c>
      <c r="AF1094" s="10"/>
    </row>
    <row r="1095" spans="1:32" ht="25.5" x14ac:dyDescent="0.2">
      <c r="A1095" s="130">
        <f>IF(B1095&gt;0,MAX($A$4:A1094)+1,"")</f>
        <v>1092</v>
      </c>
      <c r="B1095" s="32" t="s">
        <v>86</v>
      </c>
      <c r="C1095" s="32">
        <v>5</v>
      </c>
      <c r="D1095" s="31" t="s">
        <v>1017</v>
      </c>
      <c r="E1095" s="32" t="s">
        <v>7286</v>
      </c>
      <c r="F1095" s="32" t="s">
        <v>8364</v>
      </c>
      <c r="G1095" s="7" t="s">
        <v>8365</v>
      </c>
      <c r="H1095" s="125" t="s">
        <v>8366</v>
      </c>
      <c r="I1095" s="125" t="s">
        <v>8367</v>
      </c>
      <c r="J1095" s="32" t="s">
        <v>8368</v>
      </c>
      <c r="K1095" s="32">
        <v>925025592</v>
      </c>
      <c r="L1095" s="32" t="s">
        <v>8369</v>
      </c>
      <c r="M1095" s="32"/>
      <c r="N1095" s="32" t="s">
        <v>8370</v>
      </c>
      <c r="O1095" s="32" t="s">
        <v>8371</v>
      </c>
      <c r="P1095" s="32" t="s">
        <v>1093</v>
      </c>
      <c r="Q1095" s="32" t="s">
        <v>1092</v>
      </c>
      <c r="R1095" s="35">
        <v>40000</v>
      </c>
      <c r="S1095" s="35">
        <v>40000</v>
      </c>
      <c r="T1095" s="6" t="s">
        <v>1092</v>
      </c>
      <c r="U1095" s="6" t="s">
        <v>1092</v>
      </c>
      <c r="V1095" s="5" t="s">
        <v>369</v>
      </c>
      <c r="W1095" s="6">
        <v>19</v>
      </c>
      <c r="X1095" s="6">
        <v>14</v>
      </c>
      <c r="Y1095" s="32">
        <v>21</v>
      </c>
      <c r="Z1095" s="32" t="s">
        <v>1079</v>
      </c>
      <c r="AA1095" s="122"/>
      <c r="AB1095" s="32" t="s">
        <v>1093</v>
      </c>
      <c r="AC1095" s="32">
        <v>0</v>
      </c>
      <c r="AD1095" s="32">
        <v>0</v>
      </c>
      <c r="AE1095" s="10">
        <v>0</v>
      </c>
      <c r="AF1095" s="10"/>
    </row>
    <row r="1096" spans="1:32" ht="25.5" x14ac:dyDescent="0.2">
      <c r="A1096" s="130">
        <f>IF(B1096&gt;0,MAX($A$4:A1095)+1,"")</f>
        <v>1093</v>
      </c>
      <c r="B1096" s="32" t="s">
        <v>86</v>
      </c>
      <c r="C1096" s="32">
        <v>5</v>
      </c>
      <c r="D1096" s="31" t="s">
        <v>1017</v>
      </c>
      <c r="E1096" s="32" t="s">
        <v>7286</v>
      </c>
      <c r="F1096" s="32" t="s">
        <v>7351</v>
      </c>
      <c r="G1096" s="7" t="s">
        <v>8372</v>
      </c>
      <c r="H1096" s="125" t="s">
        <v>8373</v>
      </c>
      <c r="I1096" s="125" t="s">
        <v>7352</v>
      </c>
      <c r="J1096" s="32" t="s">
        <v>8374</v>
      </c>
      <c r="K1096" s="32">
        <v>13820019</v>
      </c>
      <c r="L1096" s="32" t="s">
        <v>8375</v>
      </c>
      <c r="M1096" s="32" t="s">
        <v>8376</v>
      </c>
      <c r="N1096" s="32" t="s">
        <v>8377</v>
      </c>
      <c r="O1096" s="32" t="s">
        <v>8378</v>
      </c>
      <c r="P1096" s="32" t="s">
        <v>1093</v>
      </c>
      <c r="Q1096" s="32" t="s">
        <v>1092</v>
      </c>
      <c r="R1096" s="35">
        <v>18000</v>
      </c>
      <c r="S1096" s="35">
        <v>18000</v>
      </c>
      <c r="T1096" s="6" t="s">
        <v>1092</v>
      </c>
      <c r="U1096" s="6" t="s">
        <v>1092</v>
      </c>
      <c r="V1096" s="5" t="s">
        <v>369</v>
      </c>
      <c r="W1096" s="6">
        <v>19</v>
      </c>
      <c r="X1096" s="6">
        <v>14</v>
      </c>
      <c r="Y1096" s="32">
        <v>21</v>
      </c>
      <c r="Z1096" s="32" t="s">
        <v>1079</v>
      </c>
      <c r="AA1096" s="122"/>
      <c r="AB1096" s="32" t="s">
        <v>1093</v>
      </c>
      <c r="AC1096" s="32">
        <v>0</v>
      </c>
      <c r="AD1096" s="32">
        <v>0</v>
      </c>
      <c r="AE1096" s="10">
        <v>0</v>
      </c>
      <c r="AF1096" s="10"/>
    </row>
    <row r="1097" spans="1:32" ht="38.25" x14ac:dyDescent="0.2">
      <c r="A1097" s="130">
        <f>IF(B1097&gt;0,MAX($A$4:A1096)+1,"")</f>
        <v>1094</v>
      </c>
      <c r="B1097" s="32" t="s">
        <v>86</v>
      </c>
      <c r="C1097" s="32">
        <v>5</v>
      </c>
      <c r="D1097" s="31" t="s">
        <v>1017</v>
      </c>
      <c r="E1097" s="32" t="s">
        <v>7286</v>
      </c>
      <c r="F1097" s="32" t="s">
        <v>8379</v>
      </c>
      <c r="G1097" s="7" t="s">
        <v>8380</v>
      </c>
      <c r="H1097" s="125" t="s">
        <v>8381</v>
      </c>
      <c r="I1097" s="125" t="s">
        <v>8382</v>
      </c>
      <c r="J1097" s="32" t="s">
        <v>8383</v>
      </c>
      <c r="K1097" s="32">
        <v>995238062</v>
      </c>
      <c r="L1097" s="32" t="s">
        <v>8384</v>
      </c>
      <c r="M1097" s="32" t="s">
        <v>8385</v>
      </c>
      <c r="N1097" s="32" t="s">
        <v>8386</v>
      </c>
      <c r="O1097" s="32" t="s">
        <v>8387</v>
      </c>
      <c r="P1097" s="32" t="s">
        <v>1093</v>
      </c>
      <c r="Q1097" s="32" t="s">
        <v>1092</v>
      </c>
      <c r="R1097" s="35">
        <v>30000</v>
      </c>
      <c r="S1097" s="35">
        <v>30000</v>
      </c>
      <c r="T1097" s="6" t="s">
        <v>1092</v>
      </c>
      <c r="U1097" s="6" t="s">
        <v>1092</v>
      </c>
      <c r="V1097" s="5" t="s">
        <v>369</v>
      </c>
      <c r="W1097" s="6">
        <v>19</v>
      </c>
      <c r="X1097" s="6">
        <v>14</v>
      </c>
      <c r="Y1097" s="32">
        <v>21</v>
      </c>
      <c r="Z1097" s="32" t="s">
        <v>1079</v>
      </c>
      <c r="AA1097" s="122"/>
      <c r="AB1097" s="32" t="s">
        <v>1093</v>
      </c>
      <c r="AC1097" s="32">
        <v>0</v>
      </c>
      <c r="AD1097" s="32">
        <v>0</v>
      </c>
      <c r="AE1097" s="10">
        <v>0</v>
      </c>
      <c r="AF1097" s="10"/>
    </row>
    <row r="1098" spans="1:32" ht="25.5" x14ac:dyDescent="0.2">
      <c r="A1098" s="130">
        <f>IF(B1098&gt;0,MAX($A$4:A1097)+1,"")</f>
        <v>1095</v>
      </c>
      <c r="B1098" s="32" t="s">
        <v>86</v>
      </c>
      <c r="C1098" s="32">
        <v>5</v>
      </c>
      <c r="D1098" s="31" t="s">
        <v>1017</v>
      </c>
      <c r="E1098" s="32" t="s">
        <v>7286</v>
      </c>
      <c r="F1098" s="32" t="s">
        <v>7968</v>
      </c>
      <c r="G1098" s="7">
        <v>1004</v>
      </c>
      <c r="H1098" s="125" t="s">
        <v>8388</v>
      </c>
      <c r="I1098" s="125" t="s">
        <v>7970</v>
      </c>
      <c r="J1098" s="32" t="s">
        <v>8389</v>
      </c>
      <c r="K1098" s="32">
        <v>14848771</v>
      </c>
      <c r="L1098" s="32" t="s">
        <v>8390</v>
      </c>
      <c r="M1098" s="32" t="s">
        <v>8391</v>
      </c>
      <c r="N1098" s="32" t="s">
        <v>8392</v>
      </c>
      <c r="O1098" s="32" t="s">
        <v>8393</v>
      </c>
      <c r="P1098" s="32" t="s">
        <v>1093</v>
      </c>
      <c r="Q1098" s="32" t="s">
        <v>1092</v>
      </c>
      <c r="R1098" s="35">
        <v>500000</v>
      </c>
      <c r="S1098" s="35">
        <v>500000</v>
      </c>
      <c r="T1098" s="6" t="s">
        <v>1092</v>
      </c>
      <c r="U1098" s="6" t="s">
        <v>1092</v>
      </c>
      <c r="V1098" s="5" t="s">
        <v>369</v>
      </c>
      <c r="W1098" s="6">
        <v>19</v>
      </c>
      <c r="X1098" s="6">
        <v>14</v>
      </c>
      <c r="Y1098" s="32">
        <v>21</v>
      </c>
      <c r="Z1098" s="32" t="s">
        <v>1079</v>
      </c>
      <c r="AA1098" s="122"/>
      <c r="AB1098" s="32" t="s">
        <v>1093</v>
      </c>
      <c r="AC1098" s="32">
        <v>0</v>
      </c>
      <c r="AD1098" s="32">
        <v>0</v>
      </c>
      <c r="AE1098" s="10">
        <v>0</v>
      </c>
      <c r="AF1098" s="10"/>
    </row>
    <row r="1099" spans="1:32" ht="25.5" x14ac:dyDescent="0.2">
      <c r="A1099" s="130">
        <f>IF(B1099&gt;0,MAX($A$4:A1098)+1,"")</f>
        <v>1096</v>
      </c>
      <c r="B1099" s="32" t="s">
        <v>86</v>
      </c>
      <c r="C1099" s="32">
        <v>5</v>
      </c>
      <c r="D1099" s="31" t="s">
        <v>1017</v>
      </c>
      <c r="E1099" s="32" t="s">
        <v>7286</v>
      </c>
      <c r="F1099" s="32" t="s">
        <v>8297</v>
      </c>
      <c r="G1099" s="7" t="s">
        <v>8394</v>
      </c>
      <c r="H1099" s="125" t="s">
        <v>8299</v>
      </c>
      <c r="I1099" s="125" t="s">
        <v>8300</v>
      </c>
      <c r="J1099" s="32" t="s">
        <v>8395</v>
      </c>
      <c r="K1099" s="32">
        <v>98219706</v>
      </c>
      <c r="L1099" s="32" t="s">
        <v>8396</v>
      </c>
      <c r="M1099" s="32" t="s">
        <v>1093</v>
      </c>
      <c r="N1099" s="32" t="s">
        <v>8397</v>
      </c>
      <c r="O1099" s="32" t="s">
        <v>8398</v>
      </c>
      <c r="P1099" s="32" t="s">
        <v>1093</v>
      </c>
      <c r="Q1099" s="32" t="s">
        <v>1092</v>
      </c>
      <c r="R1099" s="35">
        <v>25000</v>
      </c>
      <c r="S1099" s="35">
        <v>25000</v>
      </c>
      <c r="T1099" s="6" t="s">
        <v>1092</v>
      </c>
      <c r="U1099" s="6" t="s">
        <v>1092</v>
      </c>
      <c r="V1099" s="5" t="s">
        <v>369</v>
      </c>
      <c r="W1099" s="6">
        <v>19</v>
      </c>
      <c r="X1099" s="6">
        <v>14</v>
      </c>
      <c r="Y1099" s="32">
        <v>21</v>
      </c>
      <c r="Z1099" s="32" t="s">
        <v>1079</v>
      </c>
      <c r="AA1099" s="122"/>
      <c r="AB1099" s="32" t="s">
        <v>1093</v>
      </c>
      <c r="AC1099" s="32">
        <v>0</v>
      </c>
      <c r="AD1099" s="32">
        <v>0</v>
      </c>
      <c r="AE1099" s="10">
        <v>0</v>
      </c>
      <c r="AF1099" s="10"/>
    </row>
    <row r="1100" spans="1:32" ht="25.5" x14ac:dyDescent="0.2">
      <c r="A1100" s="130">
        <f>IF(B1100&gt;0,MAX($A$4:A1099)+1,"")</f>
        <v>1097</v>
      </c>
      <c r="B1100" s="32" t="s">
        <v>86</v>
      </c>
      <c r="C1100" s="32">
        <v>5</v>
      </c>
      <c r="D1100" s="31" t="s">
        <v>1017</v>
      </c>
      <c r="E1100" s="32" t="s">
        <v>7286</v>
      </c>
      <c r="F1100" s="32" t="s">
        <v>8399</v>
      </c>
      <c r="G1100" s="7" t="s">
        <v>8400</v>
      </c>
      <c r="H1100" s="125" t="s">
        <v>8401</v>
      </c>
      <c r="I1100" s="125" t="s">
        <v>8402</v>
      </c>
      <c r="J1100" s="32" t="s">
        <v>8403</v>
      </c>
      <c r="K1100" s="32">
        <v>955257337</v>
      </c>
      <c r="L1100" s="32" t="s">
        <v>8404</v>
      </c>
      <c r="M1100" s="32" t="s">
        <v>1093</v>
      </c>
      <c r="N1100" s="32" t="s">
        <v>8405</v>
      </c>
      <c r="O1100" s="32" t="s">
        <v>8406</v>
      </c>
      <c r="P1100" s="32" t="s">
        <v>1093</v>
      </c>
      <c r="Q1100" s="32" t="s">
        <v>1092</v>
      </c>
      <c r="R1100" s="35">
        <v>25000</v>
      </c>
      <c r="S1100" s="35">
        <v>25000</v>
      </c>
      <c r="T1100" s="6" t="s">
        <v>1092</v>
      </c>
      <c r="U1100" s="6" t="s">
        <v>1092</v>
      </c>
      <c r="V1100" s="5" t="s">
        <v>369</v>
      </c>
      <c r="W1100" s="6">
        <v>19</v>
      </c>
      <c r="X1100" s="6">
        <v>14</v>
      </c>
      <c r="Y1100" s="32">
        <v>21</v>
      </c>
      <c r="Z1100" s="32" t="s">
        <v>1079</v>
      </c>
      <c r="AA1100" s="122"/>
      <c r="AB1100" s="32" t="s">
        <v>1093</v>
      </c>
      <c r="AC1100" s="32">
        <v>0</v>
      </c>
      <c r="AD1100" s="32">
        <v>0</v>
      </c>
      <c r="AE1100" s="10">
        <v>0</v>
      </c>
      <c r="AF1100" s="10"/>
    </row>
    <row r="1101" spans="1:32" ht="25.5" x14ac:dyDescent="0.2">
      <c r="A1101" s="130">
        <f>IF(B1101&gt;0,MAX($A$4:A1100)+1,"")</f>
        <v>1098</v>
      </c>
      <c r="B1101" s="32" t="s">
        <v>86</v>
      </c>
      <c r="C1101" s="32">
        <v>5</v>
      </c>
      <c r="D1101" s="31" t="s">
        <v>1017</v>
      </c>
      <c r="E1101" s="32" t="s">
        <v>7286</v>
      </c>
      <c r="F1101" s="32" t="s">
        <v>1201</v>
      </c>
      <c r="G1101" s="7" t="s">
        <v>1202</v>
      </c>
      <c r="H1101" s="125" t="s">
        <v>1203</v>
      </c>
      <c r="I1101" s="125" t="s">
        <v>1204</v>
      </c>
      <c r="J1101" s="32" t="s">
        <v>8407</v>
      </c>
      <c r="K1101" s="32">
        <v>915031136</v>
      </c>
      <c r="L1101" s="32" t="s">
        <v>8408</v>
      </c>
      <c r="M1101" s="32" t="s">
        <v>8409</v>
      </c>
      <c r="N1101" s="32" t="s">
        <v>1211</v>
      </c>
      <c r="O1101" s="32" t="s">
        <v>8410</v>
      </c>
      <c r="P1101" s="32" t="s">
        <v>1093</v>
      </c>
      <c r="Q1101" s="32" t="s">
        <v>1092</v>
      </c>
      <c r="R1101" s="35">
        <v>670000</v>
      </c>
      <c r="S1101" s="35">
        <v>670000</v>
      </c>
      <c r="T1101" s="6" t="s">
        <v>1092</v>
      </c>
      <c r="U1101" s="6" t="s">
        <v>1092</v>
      </c>
      <c r="V1101" s="5" t="s">
        <v>369</v>
      </c>
      <c r="W1101" s="6">
        <v>19</v>
      </c>
      <c r="X1101" s="6">
        <v>14</v>
      </c>
      <c r="Y1101" s="32">
        <v>21</v>
      </c>
      <c r="Z1101" s="32" t="s">
        <v>1079</v>
      </c>
      <c r="AA1101" s="122"/>
      <c r="AB1101" s="32" t="s">
        <v>1093</v>
      </c>
      <c r="AC1101" s="32">
        <v>0</v>
      </c>
      <c r="AD1101" s="32">
        <v>0</v>
      </c>
      <c r="AE1101" s="10">
        <v>0</v>
      </c>
      <c r="AF1101" s="10"/>
    </row>
    <row r="1102" spans="1:32" ht="51" x14ac:dyDescent="0.2">
      <c r="A1102" s="130">
        <f>IF(B1102&gt;0,MAX($A$4:A1101)+1,"")</f>
        <v>1099</v>
      </c>
      <c r="B1102" s="32" t="s">
        <v>86</v>
      </c>
      <c r="C1102" s="32">
        <v>5</v>
      </c>
      <c r="D1102" s="31" t="s">
        <v>1017</v>
      </c>
      <c r="E1102" s="32" t="s">
        <v>7286</v>
      </c>
      <c r="F1102" s="32" t="s">
        <v>8339</v>
      </c>
      <c r="G1102" s="7" t="s">
        <v>8340</v>
      </c>
      <c r="H1102" s="125" t="s">
        <v>8341</v>
      </c>
      <c r="I1102" s="125" t="s">
        <v>8342</v>
      </c>
      <c r="J1102" s="32" t="s">
        <v>8343</v>
      </c>
      <c r="K1102" s="32">
        <v>98729578</v>
      </c>
      <c r="L1102" s="32" t="s">
        <v>8344</v>
      </c>
      <c r="M1102" s="32" t="s">
        <v>8345</v>
      </c>
      <c r="N1102" s="32" t="s">
        <v>8346</v>
      </c>
      <c r="O1102" s="32" t="s">
        <v>8411</v>
      </c>
      <c r="P1102" s="32" t="s">
        <v>1093</v>
      </c>
      <c r="Q1102" s="32" t="s">
        <v>1092</v>
      </c>
      <c r="R1102" s="35">
        <v>130000</v>
      </c>
      <c r="S1102" s="35">
        <v>130000</v>
      </c>
      <c r="T1102" s="6" t="s">
        <v>1092</v>
      </c>
      <c r="U1102" s="6" t="s">
        <v>1092</v>
      </c>
      <c r="V1102" s="5" t="s">
        <v>369</v>
      </c>
      <c r="W1102" s="6">
        <v>8</v>
      </c>
      <c r="X1102" s="6">
        <v>14</v>
      </c>
      <c r="Y1102" s="32">
        <v>21</v>
      </c>
      <c r="Z1102" s="32" t="s">
        <v>1079</v>
      </c>
      <c r="AA1102" s="122"/>
      <c r="AB1102" s="32" t="s">
        <v>1093</v>
      </c>
      <c r="AC1102" s="32">
        <v>0</v>
      </c>
      <c r="AD1102" s="32">
        <v>0</v>
      </c>
      <c r="AE1102" s="10">
        <v>0</v>
      </c>
      <c r="AF1102" s="10"/>
    </row>
    <row r="1103" spans="1:32" ht="25.5" x14ac:dyDescent="0.2">
      <c r="A1103" s="130">
        <f>IF(B1103&gt;0,MAX($A$4:A1102)+1,"")</f>
        <v>1100</v>
      </c>
      <c r="B1103" s="32" t="s">
        <v>86</v>
      </c>
      <c r="C1103" s="32">
        <v>5</v>
      </c>
      <c r="D1103" s="31" t="s">
        <v>1017</v>
      </c>
      <c r="E1103" s="32" t="s">
        <v>7286</v>
      </c>
      <c r="F1103" s="32" t="s">
        <v>8412</v>
      </c>
      <c r="G1103" s="7" t="s">
        <v>8174</v>
      </c>
      <c r="H1103" s="125" t="s">
        <v>8413</v>
      </c>
      <c r="I1103" s="125" t="s">
        <v>8175</v>
      </c>
      <c r="J1103" s="32" t="s">
        <v>8414</v>
      </c>
      <c r="K1103" s="32">
        <v>13839656</v>
      </c>
      <c r="L1103" s="32" t="s">
        <v>8415</v>
      </c>
      <c r="M1103" s="32" t="s">
        <v>8416</v>
      </c>
      <c r="N1103" s="32" t="s">
        <v>8177</v>
      </c>
      <c r="O1103" s="32" t="s">
        <v>8417</v>
      </c>
      <c r="P1103" s="32" t="s">
        <v>1093</v>
      </c>
      <c r="Q1103" s="32" t="s">
        <v>1092</v>
      </c>
      <c r="R1103" s="35">
        <v>20000</v>
      </c>
      <c r="S1103" s="35">
        <v>20000</v>
      </c>
      <c r="T1103" s="6" t="s">
        <v>1092</v>
      </c>
      <c r="U1103" s="6" t="s">
        <v>1092</v>
      </c>
      <c r="V1103" s="5" t="s">
        <v>369</v>
      </c>
      <c r="W1103" s="6">
        <v>19</v>
      </c>
      <c r="X1103" s="6">
        <v>14</v>
      </c>
      <c r="Y1103" s="32">
        <v>21</v>
      </c>
      <c r="Z1103" s="32" t="s">
        <v>1079</v>
      </c>
      <c r="AA1103" s="122"/>
      <c r="AB1103" s="32" t="s">
        <v>1093</v>
      </c>
      <c r="AC1103" s="32">
        <v>0</v>
      </c>
      <c r="AD1103" s="32">
        <v>0</v>
      </c>
      <c r="AE1103" s="10">
        <v>0</v>
      </c>
      <c r="AF1103" s="10"/>
    </row>
    <row r="1104" spans="1:32" ht="25.5" x14ac:dyDescent="0.2">
      <c r="A1104" s="130">
        <f>IF(B1104&gt;0,MAX($A$4:A1103)+1,"")</f>
        <v>1101</v>
      </c>
      <c r="B1104" s="32" t="s">
        <v>86</v>
      </c>
      <c r="C1104" s="32">
        <v>5</v>
      </c>
      <c r="D1104" s="31" t="s">
        <v>1017</v>
      </c>
      <c r="E1104" s="32" t="s">
        <v>7286</v>
      </c>
      <c r="F1104" s="32" t="s">
        <v>8418</v>
      </c>
      <c r="G1104" s="7" t="s">
        <v>8419</v>
      </c>
      <c r="H1104" s="125" t="s">
        <v>8420</v>
      </c>
      <c r="I1104" s="125" t="s">
        <v>8421</v>
      </c>
      <c r="J1104" s="32" t="s">
        <v>8422</v>
      </c>
      <c r="K1104" s="32">
        <v>958400825</v>
      </c>
      <c r="L1104" s="32" t="s">
        <v>8423</v>
      </c>
      <c r="M1104" s="32" t="s">
        <v>8424</v>
      </c>
      <c r="N1104" s="32" t="s">
        <v>8425</v>
      </c>
      <c r="O1104" s="32" t="s">
        <v>8426</v>
      </c>
      <c r="P1104" s="32" t="s">
        <v>1093</v>
      </c>
      <c r="Q1104" s="32" t="s">
        <v>1092</v>
      </c>
      <c r="R1104" s="35">
        <v>30000</v>
      </c>
      <c r="S1104" s="35">
        <v>30000</v>
      </c>
      <c r="T1104" s="6" t="s">
        <v>1092</v>
      </c>
      <c r="U1104" s="6" t="s">
        <v>1092</v>
      </c>
      <c r="V1104" s="5" t="s">
        <v>369</v>
      </c>
      <c r="W1104" s="6">
        <v>19</v>
      </c>
      <c r="X1104" s="6">
        <v>14</v>
      </c>
      <c r="Y1104" s="32">
        <v>21</v>
      </c>
      <c r="Z1104" s="32" t="s">
        <v>1079</v>
      </c>
      <c r="AA1104" s="122"/>
      <c r="AB1104" s="32" t="s">
        <v>1093</v>
      </c>
      <c r="AC1104" s="32">
        <v>0</v>
      </c>
      <c r="AD1104" s="32">
        <v>0</v>
      </c>
      <c r="AE1104" s="10">
        <v>0</v>
      </c>
      <c r="AF1104" s="10"/>
    </row>
    <row r="1105" spans="1:32" ht="25.5" x14ac:dyDescent="0.2">
      <c r="A1105" s="130">
        <f>IF(B1105&gt;0,MAX($A$4:A1104)+1,"")</f>
        <v>1102</v>
      </c>
      <c r="B1105" s="32" t="s">
        <v>86</v>
      </c>
      <c r="C1105" s="32">
        <v>5</v>
      </c>
      <c r="D1105" s="31" t="s">
        <v>1017</v>
      </c>
      <c r="E1105" s="32" t="s">
        <v>7286</v>
      </c>
      <c r="F1105" s="32" t="s">
        <v>7421</v>
      </c>
      <c r="G1105" s="7" t="s">
        <v>8427</v>
      </c>
      <c r="H1105" s="125" t="s">
        <v>8428</v>
      </c>
      <c r="I1105" s="125" t="s">
        <v>7422</v>
      </c>
      <c r="J1105" s="32" t="s">
        <v>8334</v>
      </c>
      <c r="K1105" s="32">
        <v>98842002</v>
      </c>
      <c r="L1105" s="32" t="s">
        <v>8429</v>
      </c>
      <c r="M1105" s="32" t="s">
        <v>8430</v>
      </c>
      <c r="N1105" s="32" t="s">
        <v>7424</v>
      </c>
      <c r="O1105" s="32" t="s">
        <v>8431</v>
      </c>
      <c r="P1105" s="32" t="s">
        <v>1093</v>
      </c>
      <c r="Q1105" s="32" t="s">
        <v>1092</v>
      </c>
      <c r="R1105" s="35">
        <v>10000</v>
      </c>
      <c r="S1105" s="35">
        <v>10000</v>
      </c>
      <c r="T1105" s="6" t="s">
        <v>1092</v>
      </c>
      <c r="U1105" s="6" t="s">
        <v>1092</v>
      </c>
      <c r="V1105" s="5" t="s">
        <v>369</v>
      </c>
      <c r="W1105" s="6">
        <v>19</v>
      </c>
      <c r="X1105" s="6">
        <v>14</v>
      </c>
      <c r="Y1105" s="32">
        <v>21</v>
      </c>
      <c r="Z1105" s="32" t="s">
        <v>1079</v>
      </c>
      <c r="AA1105" s="122"/>
      <c r="AB1105" s="32" t="s">
        <v>1093</v>
      </c>
      <c r="AC1105" s="32">
        <v>0</v>
      </c>
      <c r="AD1105" s="32">
        <v>0</v>
      </c>
      <c r="AE1105" s="10">
        <v>0</v>
      </c>
      <c r="AF1105" s="10"/>
    </row>
    <row r="1106" spans="1:32" ht="25.5" x14ac:dyDescent="0.2">
      <c r="A1106" s="130">
        <f>IF(B1106&gt;0,MAX($A$4:A1105)+1,"")</f>
        <v>1103</v>
      </c>
      <c r="B1106" s="32" t="s">
        <v>86</v>
      </c>
      <c r="C1106" s="32">
        <v>5</v>
      </c>
      <c r="D1106" s="31" t="s">
        <v>1017</v>
      </c>
      <c r="E1106" s="32" t="s">
        <v>7286</v>
      </c>
      <c r="F1106" s="32" t="s">
        <v>8432</v>
      </c>
      <c r="G1106" s="7" t="s">
        <v>8433</v>
      </c>
      <c r="H1106" s="125" t="s">
        <v>8434</v>
      </c>
      <c r="I1106" s="125" t="s">
        <v>7316</v>
      </c>
      <c r="J1106" s="32" t="s">
        <v>8435</v>
      </c>
      <c r="K1106" s="32">
        <v>14640262</v>
      </c>
      <c r="L1106" s="32" t="s">
        <v>8436</v>
      </c>
      <c r="M1106" s="32" t="s">
        <v>8437</v>
      </c>
      <c r="N1106" s="32" t="s">
        <v>8438</v>
      </c>
      <c r="O1106" s="32" t="s">
        <v>8439</v>
      </c>
      <c r="P1106" s="32" t="s">
        <v>1093</v>
      </c>
      <c r="Q1106" s="32" t="s">
        <v>1092</v>
      </c>
      <c r="R1106" s="35">
        <v>10000</v>
      </c>
      <c r="S1106" s="35">
        <v>10000</v>
      </c>
      <c r="T1106" s="6" t="s">
        <v>1092</v>
      </c>
      <c r="U1106" s="6" t="s">
        <v>1092</v>
      </c>
      <c r="V1106" s="5" t="s">
        <v>369</v>
      </c>
      <c r="W1106" s="6">
        <v>19</v>
      </c>
      <c r="X1106" s="6">
        <v>14</v>
      </c>
      <c r="Y1106" s="32">
        <v>21</v>
      </c>
      <c r="Z1106" s="32" t="s">
        <v>1079</v>
      </c>
      <c r="AA1106" s="122"/>
      <c r="AB1106" s="32" t="s">
        <v>1093</v>
      </c>
      <c r="AC1106" s="32">
        <v>0</v>
      </c>
      <c r="AD1106" s="32">
        <v>0</v>
      </c>
      <c r="AE1106" s="10">
        <v>0</v>
      </c>
      <c r="AF1106" s="10"/>
    </row>
    <row r="1107" spans="1:32" ht="25.5" x14ac:dyDescent="0.2">
      <c r="A1107" s="130">
        <f>IF(B1107&gt;0,MAX($A$4:A1106)+1,"")</f>
        <v>1104</v>
      </c>
      <c r="B1107" s="32" t="s">
        <v>86</v>
      </c>
      <c r="C1107" s="32">
        <v>5</v>
      </c>
      <c r="D1107" s="31" t="s">
        <v>1017</v>
      </c>
      <c r="E1107" s="32" t="s">
        <v>7286</v>
      </c>
      <c r="F1107" s="32" t="s">
        <v>1334</v>
      </c>
      <c r="G1107" s="7" t="s">
        <v>1335</v>
      </c>
      <c r="H1107" s="125" t="s">
        <v>1336</v>
      </c>
      <c r="I1107" s="125" t="s">
        <v>1337</v>
      </c>
      <c r="J1107" s="32" t="s">
        <v>8440</v>
      </c>
      <c r="K1107" s="32">
        <v>912987985</v>
      </c>
      <c r="L1107" s="32" t="s">
        <v>1340</v>
      </c>
      <c r="M1107" s="32" t="s">
        <v>1341</v>
      </c>
      <c r="N1107" s="32" t="s">
        <v>1344</v>
      </c>
      <c r="O1107" s="32" t="s">
        <v>8441</v>
      </c>
      <c r="P1107" s="32" t="s">
        <v>1093</v>
      </c>
      <c r="Q1107" s="32" t="s">
        <v>1092</v>
      </c>
      <c r="R1107" s="35">
        <v>30000</v>
      </c>
      <c r="S1107" s="35">
        <v>30000</v>
      </c>
      <c r="T1107" s="6" t="s">
        <v>1092</v>
      </c>
      <c r="U1107" s="6" t="s">
        <v>1092</v>
      </c>
      <c r="V1107" s="5" t="s">
        <v>369</v>
      </c>
      <c r="W1107" s="6">
        <v>19</v>
      </c>
      <c r="X1107" s="6">
        <v>14</v>
      </c>
      <c r="Y1107" s="32">
        <v>21</v>
      </c>
      <c r="Z1107" s="32" t="s">
        <v>1079</v>
      </c>
      <c r="AA1107" s="122"/>
      <c r="AB1107" s="32" t="s">
        <v>1093</v>
      </c>
      <c r="AC1107" s="32">
        <v>0</v>
      </c>
      <c r="AD1107" s="32">
        <v>0</v>
      </c>
      <c r="AE1107" s="10">
        <v>0</v>
      </c>
      <c r="AF1107" s="10"/>
    </row>
    <row r="1108" spans="1:32" ht="25.5" x14ac:dyDescent="0.2">
      <c r="A1108" s="130">
        <f>IF(B1108&gt;0,MAX($A$4:A1107)+1,"")</f>
        <v>1105</v>
      </c>
      <c r="B1108" s="32" t="s">
        <v>86</v>
      </c>
      <c r="C1108" s="32">
        <v>5</v>
      </c>
      <c r="D1108" s="31" t="s">
        <v>1017</v>
      </c>
      <c r="E1108" s="32" t="s">
        <v>7286</v>
      </c>
      <c r="F1108" s="32" t="s">
        <v>8442</v>
      </c>
      <c r="G1108" s="7" t="s">
        <v>7881</v>
      </c>
      <c r="H1108" s="125" t="s">
        <v>8443</v>
      </c>
      <c r="I1108" s="125" t="s">
        <v>7882</v>
      </c>
      <c r="J1108" s="32" t="s">
        <v>8444</v>
      </c>
      <c r="K1108" s="32">
        <v>917685004</v>
      </c>
      <c r="L1108" s="32" t="s">
        <v>8445</v>
      </c>
      <c r="M1108" s="32" t="s">
        <v>8446</v>
      </c>
      <c r="N1108" s="32" t="s">
        <v>8447</v>
      </c>
      <c r="O1108" s="32" t="s">
        <v>8448</v>
      </c>
      <c r="P1108" s="32" t="s">
        <v>1093</v>
      </c>
      <c r="Q1108" s="32" t="s">
        <v>1092</v>
      </c>
      <c r="R1108" s="35">
        <v>35000</v>
      </c>
      <c r="S1108" s="35">
        <v>35000</v>
      </c>
      <c r="T1108" s="6" t="s">
        <v>1092</v>
      </c>
      <c r="U1108" s="6" t="s">
        <v>1092</v>
      </c>
      <c r="V1108" s="5" t="s">
        <v>369</v>
      </c>
      <c r="W1108" s="6">
        <v>19</v>
      </c>
      <c r="X1108" s="6">
        <v>14</v>
      </c>
      <c r="Y1108" s="32">
        <v>21</v>
      </c>
      <c r="Z1108" s="32" t="s">
        <v>1079</v>
      </c>
      <c r="AA1108" s="122"/>
      <c r="AB1108" s="32" t="s">
        <v>1093</v>
      </c>
      <c r="AC1108" s="32">
        <v>0</v>
      </c>
      <c r="AD1108" s="32">
        <v>0</v>
      </c>
      <c r="AE1108" s="10">
        <v>0</v>
      </c>
      <c r="AF1108" s="10"/>
    </row>
    <row r="1109" spans="1:32" ht="25.5" x14ac:dyDescent="0.2">
      <c r="A1109" s="130">
        <f>IF(B1109&gt;0,MAX($A$4:A1108)+1,"")</f>
        <v>1106</v>
      </c>
      <c r="B1109" s="32" t="s">
        <v>86</v>
      </c>
      <c r="C1109" s="32">
        <v>5</v>
      </c>
      <c r="D1109" s="31" t="s">
        <v>1017</v>
      </c>
      <c r="E1109" s="32" t="s">
        <v>7286</v>
      </c>
      <c r="F1109" s="32" t="s">
        <v>8449</v>
      </c>
      <c r="G1109" s="7" t="s">
        <v>8450</v>
      </c>
      <c r="H1109" s="125" t="s">
        <v>8451</v>
      </c>
      <c r="I1109" s="125" t="s">
        <v>8452</v>
      </c>
      <c r="J1109" s="32" t="s">
        <v>8453</v>
      </c>
      <c r="K1109" s="32">
        <v>916300547</v>
      </c>
      <c r="L1109" s="32" t="s">
        <v>8454</v>
      </c>
      <c r="M1109" s="32" t="s">
        <v>8455</v>
      </c>
      <c r="N1109" s="32" t="s">
        <v>8456</v>
      </c>
      <c r="O1109" s="32" t="s">
        <v>8457</v>
      </c>
      <c r="P1109" s="32" t="s">
        <v>1093</v>
      </c>
      <c r="Q1109" s="32" t="s">
        <v>1092</v>
      </c>
      <c r="R1109" s="35">
        <v>20000</v>
      </c>
      <c r="S1109" s="35">
        <v>20000</v>
      </c>
      <c r="T1109" s="6" t="s">
        <v>1092</v>
      </c>
      <c r="U1109" s="6" t="s">
        <v>1092</v>
      </c>
      <c r="V1109" s="5" t="s">
        <v>369</v>
      </c>
      <c r="W1109" s="6">
        <v>19</v>
      </c>
      <c r="X1109" s="6">
        <v>14</v>
      </c>
      <c r="Y1109" s="32">
        <v>21</v>
      </c>
      <c r="Z1109" s="32" t="s">
        <v>1079</v>
      </c>
      <c r="AA1109" s="122"/>
      <c r="AB1109" s="32" t="s">
        <v>1093</v>
      </c>
      <c r="AC1109" s="32">
        <v>0</v>
      </c>
      <c r="AD1109" s="32">
        <v>0</v>
      </c>
      <c r="AE1109" s="10">
        <v>0</v>
      </c>
      <c r="AF1109" s="10"/>
    </row>
    <row r="1110" spans="1:32" ht="25.5" x14ac:dyDescent="0.2">
      <c r="A1110" s="130">
        <f>IF(B1110&gt;0,MAX($A$4:A1109)+1,"")</f>
        <v>1107</v>
      </c>
      <c r="B1110" s="32" t="s">
        <v>86</v>
      </c>
      <c r="C1110" s="32">
        <v>5</v>
      </c>
      <c r="D1110" s="31" t="s">
        <v>1017</v>
      </c>
      <c r="E1110" s="32" t="s">
        <v>7286</v>
      </c>
      <c r="F1110" s="32" t="s">
        <v>8297</v>
      </c>
      <c r="G1110" s="7" t="s">
        <v>8394</v>
      </c>
      <c r="H1110" s="125" t="s">
        <v>8299</v>
      </c>
      <c r="I1110" s="125" t="s">
        <v>8300</v>
      </c>
      <c r="J1110" s="32" t="s">
        <v>8395</v>
      </c>
      <c r="K1110" s="32">
        <v>98219706</v>
      </c>
      <c r="L1110" s="32" t="s">
        <v>8396</v>
      </c>
      <c r="M1110" s="32" t="s">
        <v>1093</v>
      </c>
      <c r="N1110" s="32" t="s">
        <v>8397</v>
      </c>
      <c r="O1110" s="32" t="s">
        <v>8458</v>
      </c>
      <c r="P1110" s="32" t="s">
        <v>1093</v>
      </c>
      <c r="Q1110" s="32" t="s">
        <v>1092</v>
      </c>
      <c r="R1110" s="35">
        <v>20000</v>
      </c>
      <c r="S1110" s="35">
        <v>20000</v>
      </c>
      <c r="T1110" s="6" t="s">
        <v>1092</v>
      </c>
      <c r="U1110" s="6" t="s">
        <v>1092</v>
      </c>
      <c r="V1110" s="5" t="s">
        <v>369</v>
      </c>
      <c r="W1110" s="6">
        <v>19</v>
      </c>
      <c r="X1110" s="6">
        <v>14</v>
      </c>
      <c r="Y1110" s="32">
        <v>21</v>
      </c>
      <c r="Z1110" s="32" t="s">
        <v>1079</v>
      </c>
      <c r="AA1110" s="122"/>
      <c r="AB1110" s="32" t="s">
        <v>1093</v>
      </c>
      <c r="AC1110" s="32">
        <v>0</v>
      </c>
      <c r="AD1110" s="32">
        <v>0</v>
      </c>
      <c r="AE1110" s="10">
        <v>0</v>
      </c>
      <c r="AF1110" s="10"/>
    </row>
    <row r="1111" spans="1:32" ht="25.5" x14ac:dyDescent="0.2">
      <c r="A1111" s="130">
        <f>IF(B1111&gt;0,MAX($A$4:A1110)+1,"")</f>
        <v>1108</v>
      </c>
      <c r="B1111" s="32" t="s">
        <v>86</v>
      </c>
      <c r="C1111" s="32">
        <v>5</v>
      </c>
      <c r="D1111" s="31" t="s">
        <v>1017</v>
      </c>
      <c r="E1111" s="32" t="s">
        <v>7286</v>
      </c>
      <c r="F1111" s="32" t="s">
        <v>8357</v>
      </c>
      <c r="G1111" s="7" t="s">
        <v>8358</v>
      </c>
      <c r="H1111" s="125" t="s">
        <v>8359</v>
      </c>
      <c r="I1111" s="125" t="s">
        <v>7312</v>
      </c>
      <c r="J1111" s="32" t="s">
        <v>8360</v>
      </c>
      <c r="K1111" s="32">
        <v>15573860</v>
      </c>
      <c r="L1111" s="32" t="s">
        <v>8361</v>
      </c>
      <c r="M1111" s="32" t="s">
        <v>8362</v>
      </c>
      <c r="N1111" s="32" t="s">
        <v>7313</v>
      </c>
      <c r="O1111" s="32" t="s">
        <v>8459</v>
      </c>
      <c r="P1111" s="32" t="s">
        <v>1093</v>
      </c>
      <c r="Q1111" s="32" t="s">
        <v>1092</v>
      </c>
      <c r="R1111" s="35">
        <v>22000</v>
      </c>
      <c r="S1111" s="35">
        <v>22000</v>
      </c>
      <c r="T1111" s="6" t="s">
        <v>1092</v>
      </c>
      <c r="U1111" s="6" t="s">
        <v>1092</v>
      </c>
      <c r="V1111" s="5" t="s">
        <v>369</v>
      </c>
      <c r="W1111" s="6">
        <v>19</v>
      </c>
      <c r="X1111" s="6">
        <v>14</v>
      </c>
      <c r="Y1111" s="32">
        <v>21</v>
      </c>
      <c r="Z1111" s="32" t="s">
        <v>1079</v>
      </c>
      <c r="AA1111" s="122"/>
      <c r="AB1111" s="32" t="s">
        <v>1093</v>
      </c>
      <c r="AC1111" s="32">
        <v>0</v>
      </c>
      <c r="AD1111" s="32">
        <v>0</v>
      </c>
      <c r="AE1111" s="10">
        <v>0</v>
      </c>
      <c r="AF1111" s="10"/>
    </row>
    <row r="1112" spans="1:32" ht="25.5" x14ac:dyDescent="0.2">
      <c r="A1112" s="130">
        <f>IF(B1112&gt;0,MAX($A$4:A1111)+1,"")</f>
        <v>1109</v>
      </c>
      <c r="B1112" s="32" t="s">
        <v>86</v>
      </c>
      <c r="C1112" s="32">
        <v>5</v>
      </c>
      <c r="D1112" s="31" t="s">
        <v>1017</v>
      </c>
      <c r="E1112" s="32" t="s">
        <v>7286</v>
      </c>
      <c r="F1112" s="32" t="s">
        <v>8460</v>
      </c>
      <c r="G1112" s="7" t="s">
        <v>8461</v>
      </c>
      <c r="H1112" s="125" t="s">
        <v>8462</v>
      </c>
      <c r="I1112" s="125" t="s">
        <v>8463</v>
      </c>
      <c r="J1112" s="32" t="s">
        <v>8464</v>
      </c>
      <c r="K1112" s="32">
        <v>989420845</v>
      </c>
      <c r="L1112" s="32" t="s">
        <v>8465</v>
      </c>
      <c r="M1112" s="32" t="s">
        <v>8466</v>
      </c>
      <c r="N1112" s="32" t="s">
        <v>8467</v>
      </c>
      <c r="O1112" s="32" t="s">
        <v>8468</v>
      </c>
      <c r="P1112" s="32" t="s">
        <v>1093</v>
      </c>
      <c r="Q1112" s="32" t="s">
        <v>1092</v>
      </c>
      <c r="R1112" s="35">
        <v>20000</v>
      </c>
      <c r="S1112" s="35">
        <v>20000</v>
      </c>
      <c r="T1112" s="6" t="s">
        <v>1092</v>
      </c>
      <c r="U1112" s="6" t="s">
        <v>1092</v>
      </c>
      <c r="V1112" s="5" t="s">
        <v>369</v>
      </c>
      <c r="W1112" s="6">
        <v>19</v>
      </c>
      <c r="X1112" s="6">
        <v>14</v>
      </c>
      <c r="Y1112" s="32">
        <v>21</v>
      </c>
      <c r="Z1112" s="32" t="s">
        <v>1079</v>
      </c>
      <c r="AA1112" s="122"/>
      <c r="AB1112" s="32" t="s">
        <v>1093</v>
      </c>
      <c r="AC1112" s="32">
        <v>0</v>
      </c>
      <c r="AD1112" s="32">
        <v>0</v>
      </c>
      <c r="AE1112" s="10">
        <v>0</v>
      </c>
      <c r="AF1112" s="10"/>
    </row>
    <row r="1113" spans="1:32" ht="25.5" x14ac:dyDescent="0.2">
      <c r="A1113" s="130">
        <f>IF(B1113&gt;0,MAX($A$4:A1112)+1,"")</f>
        <v>1110</v>
      </c>
      <c r="B1113" s="32" t="s">
        <v>86</v>
      </c>
      <c r="C1113" s="32">
        <v>5</v>
      </c>
      <c r="D1113" s="31" t="s">
        <v>1017</v>
      </c>
      <c r="E1113" s="32" t="s">
        <v>7286</v>
      </c>
      <c r="F1113" s="32" t="s">
        <v>8357</v>
      </c>
      <c r="G1113" s="7" t="s">
        <v>8358</v>
      </c>
      <c r="H1113" s="125" t="s">
        <v>8359</v>
      </c>
      <c r="I1113" s="125" t="s">
        <v>7312</v>
      </c>
      <c r="J1113" s="32" t="s">
        <v>8360</v>
      </c>
      <c r="K1113" s="32">
        <v>15573860</v>
      </c>
      <c r="L1113" s="32" t="s">
        <v>8361</v>
      </c>
      <c r="M1113" s="32" t="s">
        <v>8362</v>
      </c>
      <c r="N1113" s="32" t="s">
        <v>7313</v>
      </c>
      <c r="O1113" s="32" t="s">
        <v>8469</v>
      </c>
      <c r="P1113" s="32" t="s">
        <v>1093</v>
      </c>
      <c r="Q1113" s="32" t="s">
        <v>1092</v>
      </c>
      <c r="R1113" s="35">
        <v>50000</v>
      </c>
      <c r="S1113" s="35">
        <v>50000</v>
      </c>
      <c r="T1113" s="6" t="s">
        <v>1092</v>
      </c>
      <c r="U1113" s="6" t="s">
        <v>1092</v>
      </c>
      <c r="V1113" s="5" t="s">
        <v>369</v>
      </c>
      <c r="W1113" s="6">
        <v>19</v>
      </c>
      <c r="X1113" s="6">
        <v>14</v>
      </c>
      <c r="Y1113" s="32">
        <v>21</v>
      </c>
      <c r="Z1113" s="32" t="s">
        <v>1079</v>
      </c>
      <c r="AA1113" s="122"/>
      <c r="AB1113" s="32" t="s">
        <v>1093</v>
      </c>
      <c r="AC1113" s="32">
        <v>0</v>
      </c>
      <c r="AD1113" s="32">
        <v>0</v>
      </c>
      <c r="AE1113" s="10">
        <v>0</v>
      </c>
      <c r="AF1113" s="10"/>
    </row>
    <row r="1114" spans="1:32" ht="25.5" x14ac:dyDescent="0.2">
      <c r="A1114" s="130">
        <f>IF(B1114&gt;0,MAX($A$4:A1113)+1,"")</f>
        <v>1111</v>
      </c>
      <c r="B1114" s="32" t="s">
        <v>86</v>
      </c>
      <c r="C1114" s="32">
        <v>5</v>
      </c>
      <c r="D1114" s="31" t="s">
        <v>1017</v>
      </c>
      <c r="E1114" s="32" t="s">
        <v>7286</v>
      </c>
      <c r="F1114" s="32" t="s">
        <v>7968</v>
      </c>
      <c r="G1114" s="7" t="s">
        <v>7969</v>
      </c>
      <c r="H1114" s="125" t="s">
        <v>8388</v>
      </c>
      <c r="I1114" s="125" t="s">
        <v>7970</v>
      </c>
      <c r="J1114" s="32" t="s">
        <v>8389</v>
      </c>
      <c r="K1114" s="32">
        <v>14848771</v>
      </c>
      <c r="L1114" s="32" t="s">
        <v>8390</v>
      </c>
      <c r="M1114" s="32" t="s">
        <v>8391</v>
      </c>
      <c r="N1114" s="32" t="s">
        <v>8392</v>
      </c>
      <c r="O1114" s="32" t="s">
        <v>8470</v>
      </c>
      <c r="P1114" s="32" t="s">
        <v>1093</v>
      </c>
      <c r="Q1114" s="32" t="s">
        <v>1092</v>
      </c>
      <c r="R1114" s="35">
        <v>15000</v>
      </c>
      <c r="S1114" s="35">
        <v>15000</v>
      </c>
      <c r="T1114" s="6" t="s">
        <v>1092</v>
      </c>
      <c r="U1114" s="6" t="s">
        <v>1092</v>
      </c>
      <c r="V1114" s="5" t="s">
        <v>369</v>
      </c>
      <c r="W1114" s="6">
        <v>19</v>
      </c>
      <c r="X1114" s="6">
        <v>14</v>
      </c>
      <c r="Y1114" s="32">
        <v>21</v>
      </c>
      <c r="Z1114" s="32" t="s">
        <v>1079</v>
      </c>
      <c r="AA1114" s="122"/>
      <c r="AB1114" s="32" t="s">
        <v>1093</v>
      </c>
      <c r="AC1114" s="32">
        <v>0</v>
      </c>
      <c r="AD1114" s="32">
        <v>0</v>
      </c>
      <c r="AE1114" s="10">
        <v>0</v>
      </c>
      <c r="AF1114" s="10"/>
    </row>
    <row r="1115" spans="1:32" ht="25.5" x14ac:dyDescent="0.2">
      <c r="A1115" s="130">
        <f>IF(B1115&gt;0,MAX($A$4:A1114)+1,"")</f>
        <v>1112</v>
      </c>
      <c r="B1115" s="32" t="s">
        <v>86</v>
      </c>
      <c r="C1115" s="32">
        <v>5</v>
      </c>
      <c r="D1115" s="31" t="s">
        <v>1017</v>
      </c>
      <c r="E1115" s="32" t="s">
        <v>7286</v>
      </c>
      <c r="F1115" s="32" t="s">
        <v>8357</v>
      </c>
      <c r="G1115" s="7" t="s">
        <v>8358</v>
      </c>
      <c r="H1115" s="125" t="s">
        <v>8359</v>
      </c>
      <c r="I1115" s="125" t="s">
        <v>7312</v>
      </c>
      <c r="J1115" s="32" t="s">
        <v>8360</v>
      </c>
      <c r="K1115" s="32">
        <v>15573860</v>
      </c>
      <c r="L1115" s="32" t="s">
        <v>8361</v>
      </c>
      <c r="M1115" s="32" t="s">
        <v>8362</v>
      </c>
      <c r="N1115" s="32" t="s">
        <v>7313</v>
      </c>
      <c r="O1115" s="32" t="s">
        <v>8471</v>
      </c>
      <c r="P1115" s="32" t="s">
        <v>1093</v>
      </c>
      <c r="Q1115" s="32" t="s">
        <v>1092</v>
      </c>
      <c r="R1115" s="35">
        <v>10000</v>
      </c>
      <c r="S1115" s="35">
        <v>10000</v>
      </c>
      <c r="T1115" s="6" t="s">
        <v>1092</v>
      </c>
      <c r="U1115" s="6" t="s">
        <v>1092</v>
      </c>
      <c r="V1115" s="5" t="s">
        <v>369</v>
      </c>
      <c r="W1115" s="6">
        <v>61</v>
      </c>
      <c r="X1115" s="6">
        <v>14</v>
      </c>
      <c r="Y1115" s="32">
        <v>21</v>
      </c>
      <c r="Z1115" s="32" t="s">
        <v>1079</v>
      </c>
      <c r="AA1115" s="122"/>
      <c r="AB1115" s="32" t="s">
        <v>1093</v>
      </c>
      <c r="AC1115" s="32">
        <v>0</v>
      </c>
      <c r="AD1115" s="32">
        <v>0</v>
      </c>
      <c r="AE1115" s="10">
        <v>0</v>
      </c>
      <c r="AF1115" s="10"/>
    </row>
    <row r="1116" spans="1:32" ht="25.5" x14ac:dyDescent="0.2">
      <c r="A1116" s="130">
        <f>IF(B1116&gt;0,MAX($A$4:A1115)+1,"")</f>
        <v>1113</v>
      </c>
      <c r="B1116" s="32" t="s">
        <v>86</v>
      </c>
      <c r="C1116" s="32">
        <v>5</v>
      </c>
      <c r="D1116" s="31" t="s">
        <v>1017</v>
      </c>
      <c r="E1116" s="32" t="s">
        <v>7286</v>
      </c>
      <c r="F1116" s="32" t="s">
        <v>8158</v>
      </c>
      <c r="G1116" s="7" t="s">
        <v>8159</v>
      </c>
      <c r="H1116" s="125" t="s">
        <v>8472</v>
      </c>
      <c r="I1116" s="125" t="s">
        <v>8160</v>
      </c>
      <c r="J1116" s="32" t="s">
        <v>8473</v>
      </c>
      <c r="K1116" s="32">
        <v>14856400</v>
      </c>
      <c r="L1116" s="32" t="s">
        <v>8474</v>
      </c>
      <c r="M1116" s="32" t="s">
        <v>8475</v>
      </c>
      <c r="N1116" s="32" t="s">
        <v>8162</v>
      </c>
      <c r="O1116" s="32" t="s">
        <v>8476</v>
      </c>
      <c r="P1116" s="32" t="s">
        <v>1093</v>
      </c>
      <c r="Q1116" s="32" t="s">
        <v>1092</v>
      </c>
      <c r="R1116" s="35">
        <v>12000</v>
      </c>
      <c r="S1116" s="35">
        <v>12000</v>
      </c>
      <c r="T1116" s="6" t="s">
        <v>1092</v>
      </c>
      <c r="U1116" s="6" t="s">
        <v>1092</v>
      </c>
      <c r="V1116" s="5" t="s">
        <v>369</v>
      </c>
      <c r="W1116" s="6">
        <v>19</v>
      </c>
      <c r="X1116" s="6">
        <v>14</v>
      </c>
      <c r="Y1116" s="32">
        <v>21</v>
      </c>
      <c r="Z1116" s="32" t="s">
        <v>1079</v>
      </c>
      <c r="AA1116" s="122"/>
      <c r="AB1116" s="32" t="s">
        <v>1093</v>
      </c>
      <c r="AC1116" s="32">
        <v>0</v>
      </c>
      <c r="AD1116" s="32">
        <v>0</v>
      </c>
      <c r="AE1116" s="10">
        <v>0</v>
      </c>
      <c r="AF1116" s="10"/>
    </row>
    <row r="1117" spans="1:32" ht="38.25" x14ac:dyDescent="0.2">
      <c r="A1117" s="130">
        <f>IF(B1117&gt;0,MAX($A$4:A1116)+1,"")</f>
        <v>1114</v>
      </c>
      <c r="B1117" s="32" t="s">
        <v>86</v>
      </c>
      <c r="C1117" s="32">
        <v>5</v>
      </c>
      <c r="D1117" s="31" t="s">
        <v>1017</v>
      </c>
      <c r="E1117" s="32" t="s">
        <v>7286</v>
      </c>
      <c r="F1117" s="32" t="s">
        <v>8477</v>
      </c>
      <c r="G1117" s="7" t="s">
        <v>8478</v>
      </c>
      <c r="H1117" s="125" t="s">
        <v>8479</v>
      </c>
      <c r="I1117" s="125" t="s">
        <v>8480</v>
      </c>
      <c r="J1117" s="32" t="s">
        <v>8343</v>
      </c>
      <c r="K1117" s="32">
        <v>14572203</v>
      </c>
      <c r="L1117" s="32" t="s">
        <v>8481</v>
      </c>
      <c r="M1117" s="32" t="s">
        <v>8482</v>
      </c>
      <c r="N1117" s="32" t="s">
        <v>8483</v>
      </c>
      <c r="O1117" s="32" t="s">
        <v>8484</v>
      </c>
      <c r="P1117" s="32" t="s">
        <v>1093</v>
      </c>
      <c r="Q1117" s="32" t="s">
        <v>1092</v>
      </c>
      <c r="R1117" s="35">
        <v>120000</v>
      </c>
      <c r="S1117" s="35">
        <v>120000</v>
      </c>
      <c r="T1117" s="6" t="s">
        <v>1092</v>
      </c>
      <c r="U1117" s="6" t="s">
        <v>1092</v>
      </c>
      <c r="V1117" s="5" t="s">
        <v>369</v>
      </c>
      <c r="W1117" s="6">
        <v>19</v>
      </c>
      <c r="X1117" s="6">
        <v>14</v>
      </c>
      <c r="Y1117" s="32">
        <v>21</v>
      </c>
      <c r="Z1117" s="32" t="s">
        <v>1079</v>
      </c>
      <c r="AA1117" s="122"/>
      <c r="AB1117" s="32" t="s">
        <v>1093</v>
      </c>
      <c r="AC1117" s="32">
        <v>0</v>
      </c>
      <c r="AD1117" s="32">
        <v>0</v>
      </c>
      <c r="AE1117" s="10">
        <v>0</v>
      </c>
      <c r="AF1117" s="10"/>
    </row>
    <row r="1118" spans="1:32" ht="25.5" x14ac:dyDescent="0.2">
      <c r="A1118" s="130">
        <f>IF(B1118&gt;0,MAX($A$4:A1117)+1,"")</f>
        <v>1115</v>
      </c>
      <c r="B1118" s="32" t="s">
        <v>86</v>
      </c>
      <c r="C1118" s="32">
        <v>5</v>
      </c>
      <c r="D1118" s="31" t="s">
        <v>1017</v>
      </c>
      <c r="E1118" s="32" t="s">
        <v>7286</v>
      </c>
      <c r="F1118" s="32" t="s">
        <v>8485</v>
      </c>
      <c r="G1118" s="7" t="s">
        <v>8486</v>
      </c>
      <c r="H1118" s="125" t="s">
        <v>8487</v>
      </c>
      <c r="I1118" s="125" t="s">
        <v>8488</v>
      </c>
      <c r="J1118" s="32" t="s">
        <v>8489</v>
      </c>
      <c r="K1118" s="32">
        <v>989911773</v>
      </c>
      <c r="L1118" s="32" t="s">
        <v>8490</v>
      </c>
      <c r="M1118" s="32" t="s">
        <v>8491</v>
      </c>
      <c r="N1118" s="32" t="s">
        <v>8492</v>
      </c>
      <c r="O1118" s="32" t="s">
        <v>8493</v>
      </c>
      <c r="P1118" s="32" t="s">
        <v>1093</v>
      </c>
      <c r="Q1118" s="32" t="s">
        <v>1092</v>
      </c>
      <c r="R1118" s="35">
        <v>8000</v>
      </c>
      <c r="S1118" s="35">
        <v>8000</v>
      </c>
      <c r="T1118" s="6" t="s">
        <v>1092</v>
      </c>
      <c r="U1118" s="6" t="s">
        <v>1092</v>
      </c>
      <c r="V1118" s="5" t="s">
        <v>369</v>
      </c>
      <c r="W1118" s="6">
        <v>8</v>
      </c>
      <c r="X1118" s="6">
        <v>14</v>
      </c>
      <c r="Y1118" s="32">
        <v>21</v>
      </c>
      <c r="Z1118" s="32" t="s">
        <v>1079</v>
      </c>
      <c r="AA1118" s="122"/>
      <c r="AB1118" s="32" t="s">
        <v>1093</v>
      </c>
      <c r="AC1118" s="32">
        <v>0</v>
      </c>
      <c r="AD1118" s="32">
        <v>0</v>
      </c>
      <c r="AE1118" s="10">
        <v>0</v>
      </c>
      <c r="AF1118" s="10"/>
    </row>
    <row r="1119" spans="1:32" ht="25.5" x14ac:dyDescent="0.2">
      <c r="A1119" s="130">
        <f>IF(B1119&gt;0,MAX($A$4:A1118)+1,"")</f>
        <v>1116</v>
      </c>
      <c r="B1119" s="32" t="s">
        <v>86</v>
      </c>
      <c r="C1119" s="32">
        <v>5</v>
      </c>
      <c r="D1119" s="31" t="s">
        <v>1017</v>
      </c>
      <c r="E1119" s="32" t="s">
        <v>7286</v>
      </c>
      <c r="F1119" s="32" t="s">
        <v>7968</v>
      </c>
      <c r="G1119" s="7" t="s">
        <v>7969</v>
      </c>
      <c r="H1119" s="125" t="s">
        <v>8388</v>
      </c>
      <c r="I1119" s="125" t="s">
        <v>7970</v>
      </c>
      <c r="J1119" s="32" t="s">
        <v>8389</v>
      </c>
      <c r="K1119" s="32">
        <v>14848771</v>
      </c>
      <c r="L1119" s="32" t="s">
        <v>8390</v>
      </c>
      <c r="M1119" s="32" t="s">
        <v>8391</v>
      </c>
      <c r="N1119" s="32" t="s">
        <v>8392</v>
      </c>
      <c r="O1119" s="32" t="s">
        <v>8494</v>
      </c>
      <c r="P1119" s="32" t="s">
        <v>1093</v>
      </c>
      <c r="Q1119" s="32" t="s">
        <v>1092</v>
      </c>
      <c r="R1119" s="35">
        <v>10000</v>
      </c>
      <c r="S1119" s="35">
        <v>10000</v>
      </c>
      <c r="T1119" s="6" t="s">
        <v>1092</v>
      </c>
      <c r="U1119" s="6" t="s">
        <v>1092</v>
      </c>
      <c r="V1119" s="5" t="s">
        <v>369</v>
      </c>
      <c r="W1119" s="6">
        <v>19</v>
      </c>
      <c r="X1119" s="6">
        <v>14</v>
      </c>
      <c r="Y1119" s="32">
        <v>21</v>
      </c>
      <c r="Z1119" s="32" t="s">
        <v>1079</v>
      </c>
      <c r="AA1119" s="122"/>
      <c r="AB1119" s="32" t="s">
        <v>1093</v>
      </c>
      <c r="AC1119" s="32">
        <v>0</v>
      </c>
      <c r="AD1119" s="32">
        <v>0</v>
      </c>
      <c r="AE1119" s="10">
        <v>0</v>
      </c>
      <c r="AF1119" s="10"/>
    </row>
    <row r="1120" spans="1:32" ht="25.5" x14ac:dyDescent="0.2">
      <c r="A1120" s="130">
        <f>IF(B1120&gt;0,MAX($A$4:A1119)+1,"")</f>
        <v>1117</v>
      </c>
      <c r="B1120" s="32" t="s">
        <v>86</v>
      </c>
      <c r="C1120" s="32">
        <v>5</v>
      </c>
      <c r="D1120" s="31" t="s">
        <v>1017</v>
      </c>
      <c r="E1120" s="32" t="s">
        <v>7286</v>
      </c>
      <c r="F1120" s="32" t="s">
        <v>8495</v>
      </c>
      <c r="G1120" s="7">
        <v>2248786</v>
      </c>
      <c r="H1120" s="125" t="s">
        <v>8496</v>
      </c>
      <c r="I1120" s="125" t="s">
        <v>8497</v>
      </c>
      <c r="J1120" s="32" t="s">
        <v>8498</v>
      </c>
      <c r="K1120" s="32">
        <v>915576762</v>
      </c>
      <c r="L1120" s="32" t="s">
        <v>8499</v>
      </c>
      <c r="M1120" s="32" t="s">
        <v>8500</v>
      </c>
      <c r="N1120" s="32" t="s">
        <v>8501</v>
      </c>
      <c r="O1120" s="32" t="s">
        <v>8502</v>
      </c>
      <c r="P1120" s="32" t="s">
        <v>1093</v>
      </c>
      <c r="Q1120" s="32" t="s">
        <v>1092</v>
      </c>
      <c r="R1120" s="35">
        <v>40000</v>
      </c>
      <c r="S1120" s="35">
        <v>40000</v>
      </c>
      <c r="T1120" s="6" t="s">
        <v>1092</v>
      </c>
      <c r="U1120" s="6" t="s">
        <v>1092</v>
      </c>
      <c r="V1120" s="5" t="s">
        <v>369</v>
      </c>
      <c r="W1120" s="6">
        <v>19</v>
      </c>
      <c r="X1120" s="6">
        <v>14</v>
      </c>
      <c r="Y1120" s="32">
        <v>21</v>
      </c>
      <c r="Z1120" s="32" t="s">
        <v>1079</v>
      </c>
      <c r="AA1120" s="122"/>
      <c r="AB1120" s="32" t="s">
        <v>1093</v>
      </c>
      <c r="AC1120" s="32">
        <v>0</v>
      </c>
      <c r="AD1120" s="32">
        <v>0</v>
      </c>
      <c r="AE1120" s="10">
        <v>0</v>
      </c>
      <c r="AF1120" s="10"/>
    </row>
    <row r="1121" spans="1:32" ht="25.5" x14ac:dyDescent="0.2">
      <c r="A1121" s="130">
        <f>IF(B1121&gt;0,MAX($A$4:A1120)+1,"")</f>
        <v>1118</v>
      </c>
      <c r="B1121" s="32" t="s">
        <v>86</v>
      </c>
      <c r="C1121" s="32">
        <v>5</v>
      </c>
      <c r="D1121" s="31" t="s">
        <v>1017</v>
      </c>
      <c r="E1121" s="32" t="s">
        <v>7286</v>
      </c>
      <c r="F1121" s="32" t="s">
        <v>8297</v>
      </c>
      <c r="G1121" s="7" t="s">
        <v>8394</v>
      </c>
      <c r="H1121" s="125" t="s">
        <v>8299</v>
      </c>
      <c r="I1121" s="125" t="s">
        <v>8300</v>
      </c>
      <c r="J1121" s="32" t="s">
        <v>8395</v>
      </c>
      <c r="K1121" s="32">
        <v>98219706</v>
      </c>
      <c r="L1121" s="32" t="s">
        <v>8396</v>
      </c>
      <c r="M1121" s="32" t="s">
        <v>1093</v>
      </c>
      <c r="N1121" s="32" t="s">
        <v>8397</v>
      </c>
      <c r="O1121" s="32" t="s">
        <v>8503</v>
      </c>
      <c r="P1121" s="32" t="s">
        <v>1093</v>
      </c>
      <c r="Q1121" s="32" t="s">
        <v>1092</v>
      </c>
      <c r="R1121" s="35">
        <v>25000</v>
      </c>
      <c r="S1121" s="35">
        <v>25000</v>
      </c>
      <c r="T1121" s="6" t="s">
        <v>1092</v>
      </c>
      <c r="U1121" s="6" t="s">
        <v>1092</v>
      </c>
      <c r="V1121" s="5" t="s">
        <v>369</v>
      </c>
      <c r="W1121" s="6">
        <v>19</v>
      </c>
      <c r="X1121" s="6">
        <v>14</v>
      </c>
      <c r="Y1121" s="32">
        <v>21</v>
      </c>
      <c r="Z1121" s="32" t="s">
        <v>1079</v>
      </c>
      <c r="AA1121" s="122"/>
      <c r="AB1121" s="32" t="s">
        <v>1093</v>
      </c>
      <c r="AC1121" s="32">
        <v>0</v>
      </c>
      <c r="AD1121" s="32">
        <v>0</v>
      </c>
      <c r="AE1121" s="10">
        <v>0</v>
      </c>
      <c r="AF1121" s="10"/>
    </row>
    <row r="1122" spans="1:32" ht="25.5" x14ac:dyDescent="0.2">
      <c r="A1122" s="130">
        <f>IF(B1122&gt;0,MAX($A$4:A1121)+1,"")</f>
        <v>1119</v>
      </c>
      <c r="B1122" s="32" t="s">
        <v>86</v>
      </c>
      <c r="C1122" s="32">
        <v>5</v>
      </c>
      <c r="D1122" s="31" t="s">
        <v>1017</v>
      </c>
      <c r="E1122" s="32" t="s">
        <v>7286</v>
      </c>
      <c r="F1122" s="32" t="s">
        <v>8504</v>
      </c>
      <c r="G1122" s="7" t="s">
        <v>8505</v>
      </c>
      <c r="H1122" s="125" t="s">
        <v>8506</v>
      </c>
      <c r="I1122" s="125" t="s">
        <v>8507</v>
      </c>
      <c r="J1122" s="32" t="s">
        <v>8508</v>
      </c>
      <c r="K1122" s="32">
        <v>989065512</v>
      </c>
      <c r="L1122" s="32" t="s">
        <v>8509</v>
      </c>
      <c r="M1122" s="32" t="s">
        <v>8510</v>
      </c>
      <c r="N1122" s="32" t="s">
        <v>8511</v>
      </c>
      <c r="O1122" s="32" t="s">
        <v>8512</v>
      </c>
      <c r="P1122" s="32" t="s">
        <v>1093</v>
      </c>
      <c r="Q1122" s="32" t="s">
        <v>1092</v>
      </c>
      <c r="R1122" s="35">
        <v>15000</v>
      </c>
      <c r="S1122" s="35">
        <v>15000</v>
      </c>
      <c r="T1122" s="6" t="s">
        <v>1092</v>
      </c>
      <c r="U1122" s="6" t="s">
        <v>1092</v>
      </c>
      <c r="V1122" s="5" t="s">
        <v>369</v>
      </c>
      <c r="W1122" s="6">
        <v>19</v>
      </c>
      <c r="X1122" s="6">
        <v>14</v>
      </c>
      <c r="Y1122" s="32">
        <v>21</v>
      </c>
      <c r="Z1122" s="32" t="s">
        <v>1079</v>
      </c>
      <c r="AA1122" s="122"/>
      <c r="AB1122" s="32" t="s">
        <v>1093</v>
      </c>
      <c r="AC1122" s="32">
        <v>0</v>
      </c>
      <c r="AD1122" s="32">
        <v>0</v>
      </c>
      <c r="AE1122" s="10">
        <v>0</v>
      </c>
      <c r="AF1122" s="10"/>
    </row>
    <row r="1123" spans="1:32" ht="51" x14ac:dyDescent="0.2">
      <c r="A1123" s="130">
        <f>IF(B1123&gt;0,MAX($A$4:A1122)+1,"")</f>
        <v>1120</v>
      </c>
      <c r="B1123" s="32" t="s">
        <v>86</v>
      </c>
      <c r="C1123" s="32">
        <v>5</v>
      </c>
      <c r="D1123" s="31" t="s">
        <v>1017</v>
      </c>
      <c r="E1123" s="32" t="s">
        <v>7286</v>
      </c>
      <c r="F1123" s="32" t="s">
        <v>8339</v>
      </c>
      <c r="G1123" s="7" t="s">
        <v>8340</v>
      </c>
      <c r="H1123" s="125" t="s">
        <v>8341</v>
      </c>
      <c r="I1123" s="125" t="s">
        <v>8342</v>
      </c>
      <c r="J1123" s="32" t="s">
        <v>8343</v>
      </c>
      <c r="K1123" s="32">
        <v>98729578</v>
      </c>
      <c r="L1123" s="32" t="s">
        <v>8344</v>
      </c>
      <c r="M1123" s="32" t="s">
        <v>8345</v>
      </c>
      <c r="N1123" s="32" t="s">
        <v>8346</v>
      </c>
      <c r="O1123" s="32" t="s">
        <v>8513</v>
      </c>
      <c r="P1123" s="32" t="s">
        <v>1093</v>
      </c>
      <c r="Q1123" s="32" t="s">
        <v>1092</v>
      </c>
      <c r="R1123" s="35">
        <v>20000</v>
      </c>
      <c r="S1123" s="35">
        <v>20000</v>
      </c>
      <c r="T1123" s="6" t="s">
        <v>1092</v>
      </c>
      <c r="U1123" s="6" t="s">
        <v>1092</v>
      </c>
      <c r="V1123" s="5" t="s">
        <v>369</v>
      </c>
      <c r="W1123" s="6">
        <v>11</v>
      </c>
      <c r="X1123" s="6">
        <v>14</v>
      </c>
      <c r="Y1123" s="32">
        <v>21</v>
      </c>
      <c r="Z1123" s="32" t="s">
        <v>1079</v>
      </c>
      <c r="AA1123" s="122"/>
      <c r="AB1123" s="32" t="s">
        <v>1093</v>
      </c>
      <c r="AC1123" s="32">
        <v>0</v>
      </c>
      <c r="AD1123" s="32">
        <v>0</v>
      </c>
      <c r="AE1123" s="10">
        <v>0</v>
      </c>
      <c r="AF1123" s="10"/>
    </row>
    <row r="1124" spans="1:32" ht="51" x14ac:dyDescent="0.2">
      <c r="A1124" s="130">
        <f>IF(B1124&gt;0,MAX($A$4:A1123)+1,"")</f>
        <v>1121</v>
      </c>
      <c r="B1124" s="32" t="s">
        <v>86</v>
      </c>
      <c r="C1124" s="32">
        <v>5</v>
      </c>
      <c r="D1124" s="31" t="s">
        <v>1017</v>
      </c>
      <c r="E1124" s="32" t="s">
        <v>7286</v>
      </c>
      <c r="F1124" s="32" t="s">
        <v>8514</v>
      </c>
      <c r="G1124" s="7" t="s">
        <v>8515</v>
      </c>
      <c r="H1124" s="125" t="s">
        <v>8516</v>
      </c>
      <c r="I1124" s="125" t="s">
        <v>8517</v>
      </c>
      <c r="J1124" s="32" t="s">
        <v>8343</v>
      </c>
      <c r="K1124" s="32">
        <v>14854821</v>
      </c>
      <c r="L1124" s="32" t="s">
        <v>8518</v>
      </c>
      <c r="M1124" s="32" t="s">
        <v>8519</v>
      </c>
      <c r="N1124" s="32" t="s">
        <v>8520</v>
      </c>
      <c r="O1124" s="32" t="s">
        <v>8521</v>
      </c>
      <c r="P1124" s="32" t="s">
        <v>1093</v>
      </c>
      <c r="Q1124" s="32" t="s">
        <v>1092</v>
      </c>
      <c r="R1124" s="35">
        <v>80000</v>
      </c>
      <c r="S1124" s="35">
        <v>80000</v>
      </c>
      <c r="T1124" s="6" t="s">
        <v>1092</v>
      </c>
      <c r="U1124" s="6" t="s">
        <v>1092</v>
      </c>
      <c r="V1124" s="5" t="s">
        <v>369</v>
      </c>
      <c r="W1124" s="6">
        <v>19</v>
      </c>
      <c r="X1124" s="6">
        <v>14</v>
      </c>
      <c r="Y1124" s="32">
        <v>21</v>
      </c>
      <c r="Z1124" s="32" t="s">
        <v>1079</v>
      </c>
      <c r="AA1124" s="122"/>
      <c r="AB1124" s="32" t="s">
        <v>1093</v>
      </c>
      <c r="AC1124" s="32">
        <v>0</v>
      </c>
      <c r="AD1124" s="32">
        <v>0</v>
      </c>
      <c r="AE1124" s="10">
        <v>0</v>
      </c>
      <c r="AF1124" s="10"/>
    </row>
    <row r="1125" spans="1:32" ht="25.5" x14ac:dyDescent="0.2">
      <c r="A1125" s="130">
        <f>IF(B1125&gt;0,MAX($A$4:A1124)+1,"")</f>
        <v>1122</v>
      </c>
      <c r="B1125" s="32" t="s">
        <v>86</v>
      </c>
      <c r="C1125" s="32">
        <v>5</v>
      </c>
      <c r="D1125" s="31" t="s">
        <v>1017</v>
      </c>
      <c r="E1125" s="32" t="s">
        <v>7286</v>
      </c>
      <c r="F1125" s="32" t="s">
        <v>8495</v>
      </c>
      <c r="G1125" s="7">
        <v>2248786</v>
      </c>
      <c r="H1125" s="125" t="s">
        <v>8496</v>
      </c>
      <c r="I1125" s="125" t="s">
        <v>8497</v>
      </c>
      <c r="J1125" s="32" t="s">
        <v>8498</v>
      </c>
      <c r="K1125" s="32">
        <v>915576762</v>
      </c>
      <c r="L1125" s="32" t="s">
        <v>8499</v>
      </c>
      <c r="M1125" s="32" t="s">
        <v>8500</v>
      </c>
      <c r="N1125" s="32" t="s">
        <v>8501</v>
      </c>
      <c r="O1125" s="32" t="s">
        <v>8522</v>
      </c>
      <c r="P1125" s="32" t="s">
        <v>1093</v>
      </c>
      <c r="Q1125" s="32" t="s">
        <v>1092</v>
      </c>
      <c r="R1125" s="35">
        <v>670000</v>
      </c>
      <c r="S1125" s="35">
        <v>670000</v>
      </c>
      <c r="T1125" s="6" t="s">
        <v>1092</v>
      </c>
      <c r="U1125" s="6" t="s">
        <v>1092</v>
      </c>
      <c r="V1125" s="5" t="s">
        <v>369</v>
      </c>
      <c r="W1125" s="6">
        <v>19</v>
      </c>
      <c r="X1125" s="6">
        <v>14</v>
      </c>
      <c r="Y1125" s="32">
        <v>21</v>
      </c>
      <c r="Z1125" s="32" t="s">
        <v>1079</v>
      </c>
      <c r="AA1125" s="122"/>
      <c r="AB1125" s="32" t="s">
        <v>1093</v>
      </c>
      <c r="AC1125" s="32">
        <v>0</v>
      </c>
      <c r="AD1125" s="32">
        <v>0</v>
      </c>
      <c r="AE1125" s="10">
        <v>0</v>
      </c>
      <c r="AF1125" s="10"/>
    </row>
    <row r="1126" spans="1:32" ht="25.5" x14ac:dyDescent="0.2">
      <c r="A1126" s="130">
        <f>IF(B1126&gt;0,MAX($A$4:A1125)+1,"")</f>
        <v>1123</v>
      </c>
      <c r="B1126" s="32" t="s">
        <v>86</v>
      </c>
      <c r="C1126" s="32">
        <v>5</v>
      </c>
      <c r="D1126" s="31" t="s">
        <v>1017</v>
      </c>
      <c r="E1126" s="32" t="s">
        <v>7286</v>
      </c>
      <c r="F1126" s="32" t="s">
        <v>7968</v>
      </c>
      <c r="G1126" s="7" t="s">
        <v>7969</v>
      </c>
      <c r="H1126" s="125" t="s">
        <v>8388</v>
      </c>
      <c r="I1126" s="125" t="s">
        <v>7970</v>
      </c>
      <c r="J1126" s="32" t="s">
        <v>8389</v>
      </c>
      <c r="K1126" s="32">
        <v>14848771</v>
      </c>
      <c r="L1126" s="32" t="s">
        <v>8390</v>
      </c>
      <c r="M1126" s="32" t="s">
        <v>8391</v>
      </c>
      <c r="N1126" s="32" t="s">
        <v>8392</v>
      </c>
      <c r="O1126" s="32" t="s">
        <v>8523</v>
      </c>
      <c r="P1126" s="32" t="s">
        <v>1093</v>
      </c>
      <c r="Q1126" s="32" t="s">
        <v>1092</v>
      </c>
      <c r="R1126" s="35">
        <v>18000</v>
      </c>
      <c r="S1126" s="35">
        <v>18000</v>
      </c>
      <c r="T1126" s="6" t="s">
        <v>1092</v>
      </c>
      <c r="U1126" s="6" t="s">
        <v>1092</v>
      </c>
      <c r="V1126" s="5" t="s">
        <v>369</v>
      </c>
      <c r="W1126" s="6">
        <v>19</v>
      </c>
      <c r="X1126" s="6">
        <v>14</v>
      </c>
      <c r="Y1126" s="32">
        <v>21</v>
      </c>
      <c r="Z1126" s="32" t="s">
        <v>1079</v>
      </c>
      <c r="AA1126" s="122"/>
      <c r="AB1126" s="32" t="s">
        <v>1093</v>
      </c>
      <c r="AC1126" s="32">
        <v>0</v>
      </c>
      <c r="AD1126" s="32">
        <v>0</v>
      </c>
      <c r="AE1126" s="10">
        <v>0</v>
      </c>
      <c r="AF1126" s="10"/>
    </row>
    <row r="1127" spans="1:32" ht="25.5" x14ac:dyDescent="0.2">
      <c r="A1127" s="130">
        <f>IF(B1127&gt;0,MAX($A$4:A1126)+1,"")</f>
        <v>1124</v>
      </c>
      <c r="B1127" s="32" t="s">
        <v>86</v>
      </c>
      <c r="C1127" s="32">
        <v>5</v>
      </c>
      <c r="D1127" s="31" t="s">
        <v>1017</v>
      </c>
      <c r="E1127" s="32" t="s">
        <v>7286</v>
      </c>
      <c r="F1127" s="32" t="s">
        <v>8477</v>
      </c>
      <c r="G1127" s="7" t="s">
        <v>8478</v>
      </c>
      <c r="H1127" s="125" t="s">
        <v>8479</v>
      </c>
      <c r="I1127" s="125" t="s">
        <v>8480</v>
      </c>
      <c r="J1127" s="32" t="s">
        <v>8343</v>
      </c>
      <c r="K1127" s="32">
        <v>14572203</v>
      </c>
      <c r="L1127" s="32" t="s">
        <v>8481</v>
      </c>
      <c r="M1127" s="32" t="s">
        <v>8482</v>
      </c>
      <c r="N1127" s="32" t="s">
        <v>8483</v>
      </c>
      <c r="O1127" s="32" t="s">
        <v>8524</v>
      </c>
      <c r="P1127" s="32" t="s">
        <v>1093</v>
      </c>
      <c r="Q1127" s="32" t="s">
        <v>1092</v>
      </c>
      <c r="R1127" s="35">
        <v>8000</v>
      </c>
      <c r="S1127" s="35">
        <v>8000</v>
      </c>
      <c r="T1127" s="6" t="s">
        <v>1092</v>
      </c>
      <c r="U1127" s="6" t="s">
        <v>1092</v>
      </c>
      <c r="V1127" s="5" t="s">
        <v>369</v>
      </c>
      <c r="W1127" s="6">
        <v>19</v>
      </c>
      <c r="X1127" s="6">
        <v>14</v>
      </c>
      <c r="Y1127" s="32">
        <v>21</v>
      </c>
      <c r="Z1127" s="32" t="s">
        <v>1079</v>
      </c>
      <c r="AA1127" s="122"/>
      <c r="AB1127" s="32" t="s">
        <v>1093</v>
      </c>
      <c r="AC1127" s="32">
        <v>0</v>
      </c>
      <c r="AD1127" s="32">
        <v>0</v>
      </c>
      <c r="AE1127" s="10">
        <v>0</v>
      </c>
      <c r="AF1127" s="10"/>
    </row>
    <row r="1128" spans="1:32" ht="25.5" x14ac:dyDescent="0.2">
      <c r="A1128" s="130">
        <f>IF(B1128&gt;0,MAX($A$4:A1127)+1,"")</f>
        <v>1125</v>
      </c>
      <c r="B1128" s="32" t="s">
        <v>86</v>
      </c>
      <c r="C1128" s="32">
        <v>5</v>
      </c>
      <c r="D1128" s="31" t="s">
        <v>1017</v>
      </c>
      <c r="E1128" s="32" t="s">
        <v>7286</v>
      </c>
      <c r="F1128" s="32" t="s">
        <v>8525</v>
      </c>
      <c r="G1128" s="7" t="s">
        <v>8526</v>
      </c>
      <c r="H1128" s="125" t="s">
        <v>8527</v>
      </c>
      <c r="I1128" s="125" t="s">
        <v>8528</v>
      </c>
      <c r="J1128" s="32" t="s">
        <v>8529</v>
      </c>
      <c r="K1128" s="32">
        <v>923142813</v>
      </c>
      <c r="L1128" s="32" t="s">
        <v>8530</v>
      </c>
      <c r="M1128" s="32" t="s">
        <v>8531</v>
      </c>
      <c r="N1128" s="32" t="s">
        <v>8532</v>
      </c>
      <c r="O1128" s="32" t="s">
        <v>8533</v>
      </c>
      <c r="P1128" s="32" t="s">
        <v>1093</v>
      </c>
      <c r="Q1128" s="32" t="s">
        <v>1092</v>
      </c>
      <c r="R1128" s="35">
        <v>70000</v>
      </c>
      <c r="S1128" s="35">
        <v>70000</v>
      </c>
      <c r="T1128" s="6" t="s">
        <v>1092</v>
      </c>
      <c r="U1128" s="6" t="s">
        <v>1092</v>
      </c>
      <c r="V1128" s="5" t="s">
        <v>369</v>
      </c>
      <c r="W1128" s="6">
        <v>19</v>
      </c>
      <c r="X1128" s="6">
        <v>14</v>
      </c>
      <c r="Y1128" s="32">
        <v>21</v>
      </c>
      <c r="Z1128" s="32" t="s">
        <v>1079</v>
      </c>
      <c r="AA1128" s="122"/>
      <c r="AB1128" s="32" t="s">
        <v>1093</v>
      </c>
      <c r="AC1128" s="32">
        <v>0</v>
      </c>
      <c r="AD1128" s="32">
        <v>0</v>
      </c>
      <c r="AE1128" s="10">
        <v>0</v>
      </c>
      <c r="AF1128" s="10"/>
    </row>
    <row r="1129" spans="1:32" ht="25.5" x14ac:dyDescent="0.2">
      <c r="A1129" s="130">
        <f>IF(B1129&gt;0,MAX($A$4:A1128)+1,"")</f>
        <v>1126</v>
      </c>
      <c r="B1129" s="32" t="s">
        <v>86</v>
      </c>
      <c r="C1129" s="32">
        <v>5</v>
      </c>
      <c r="D1129" s="31" t="s">
        <v>1017</v>
      </c>
      <c r="E1129" s="32" t="s">
        <v>7286</v>
      </c>
      <c r="F1129" s="32" t="s">
        <v>8534</v>
      </c>
      <c r="G1129" s="7" t="s">
        <v>8535</v>
      </c>
      <c r="H1129" s="125" t="s">
        <v>8536</v>
      </c>
      <c r="I1129" s="125" t="s">
        <v>8537</v>
      </c>
      <c r="J1129" s="32" t="s">
        <v>8538</v>
      </c>
      <c r="K1129" s="32">
        <v>959103807</v>
      </c>
      <c r="L1129" s="32" t="s">
        <v>8539</v>
      </c>
      <c r="M1129" s="32" t="s">
        <v>8540</v>
      </c>
      <c r="N1129" s="32" t="s">
        <v>8541</v>
      </c>
      <c r="O1129" s="32" t="s">
        <v>8542</v>
      </c>
      <c r="P1129" s="32" t="s">
        <v>1093</v>
      </c>
      <c r="Q1129" s="32" t="s">
        <v>1092</v>
      </c>
      <c r="R1129" s="35">
        <v>10000</v>
      </c>
      <c r="S1129" s="35">
        <v>10000</v>
      </c>
      <c r="T1129" s="6" t="s">
        <v>1092</v>
      </c>
      <c r="U1129" s="6" t="s">
        <v>1092</v>
      </c>
      <c r="V1129" s="5" t="s">
        <v>369</v>
      </c>
      <c r="W1129" s="6">
        <v>19</v>
      </c>
      <c r="X1129" s="6">
        <v>14</v>
      </c>
      <c r="Y1129" s="32">
        <v>21</v>
      </c>
      <c r="Z1129" s="32" t="s">
        <v>1079</v>
      </c>
      <c r="AA1129" s="122"/>
      <c r="AB1129" s="32" t="s">
        <v>1093</v>
      </c>
      <c r="AC1129" s="32">
        <v>0</v>
      </c>
      <c r="AD1129" s="32">
        <v>0</v>
      </c>
      <c r="AE1129" s="10">
        <v>0</v>
      </c>
      <c r="AF1129" s="10"/>
    </row>
    <row r="1130" spans="1:32" ht="25.5" x14ac:dyDescent="0.2">
      <c r="A1130" s="130">
        <f>IF(B1130&gt;0,MAX($A$4:A1129)+1,"")</f>
        <v>1127</v>
      </c>
      <c r="B1130" s="32" t="s">
        <v>86</v>
      </c>
      <c r="C1130" s="32">
        <v>5</v>
      </c>
      <c r="D1130" s="31" t="s">
        <v>1017</v>
      </c>
      <c r="E1130" s="32" t="s">
        <v>7286</v>
      </c>
      <c r="F1130" s="32" t="s">
        <v>8285</v>
      </c>
      <c r="G1130" s="7" t="s">
        <v>8286</v>
      </c>
      <c r="H1130" s="125" t="s">
        <v>8543</v>
      </c>
      <c r="I1130" s="125" t="s">
        <v>8287</v>
      </c>
      <c r="J1130" s="32" t="s">
        <v>8544</v>
      </c>
      <c r="K1130" s="32">
        <v>913666106</v>
      </c>
      <c r="L1130" s="32" t="s">
        <v>8545</v>
      </c>
      <c r="M1130" s="32" t="s">
        <v>8546</v>
      </c>
      <c r="N1130" s="32" t="s">
        <v>8547</v>
      </c>
      <c r="O1130" s="32" t="s">
        <v>8548</v>
      </c>
      <c r="P1130" s="32" t="s">
        <v>1093</v>
      </c>
      <c r="Q1130" s="32" t="s">
        <v>1092</v>
      </c>
      <c r="R1130" s="35">
        <v>15000</v>
      </c>
      <c r="S1130" s="35">
        <v>15000</v>
      </c>
      <c r="T1130" s="6" t="s">
        <v>1092</v>
      </c>
      <c r="U1130" s="6" t="s">
        <v>1092</v>
      </c>
      <c r="V1130" s="5" t="s">
        <v>369</v>
      </c>
      <c r="W1130" s="6">
        <v>19</v>
      </c>
      <c r="X1130" s="6">
        <v>14</v>
      </c>
      <c r="Y1130" s="32">
        <v>21</v>
      </c>
      <c r="Z1130" s="32" t="s">
        <v>1079</v>
      </c>
      <c r="AA1130" s="122"/>
      <c r="AB1130" s="32" t="s">
        <v>1093</v>
      </c>
      <c r="AC1130" s="32">
        <v>0</v>
      </c>
      <c r="AD1130" s="32">
        <v>0</v>
      </c>
      <c r="AE1130" s="10">
        <v>0</v>
      </c>
      <c r="AF1130" s="10"/>
    </row>
    <row r="1131" spans="1:32" ht="25.5" x14ac:dyDescent="0.2">
      <c r="A1131" s="130">
        <f>IF(B1131&gt;0,MAX($A$4:A1130)+1,"")</f>
        <v>1128</v>
      </c>
      <c r="B1131" s="32" t="s">
        <v>86</v>
      </c>
      <c r="C1131" s="32">
        <v>5</v>
      </c>
      <c r="D1131" s="31" t="s">
        <v>1017</v>
      </c>
      <c r="E1131" s="32" t="s">
        <v>7286</v>
      </c>
      <c r="F1131" s="32" t="s">
        <v>8549</v>
      </c>
      <c r="G1131" s="7" t="s">
        <v>8550</v>
      </c>
      <c r="H1131" s="125" t="s">
        <v>8551</v>
      </c>
      <c r="I1131" s="125" t="s">
        <v>8552</v>
      </c>
      <c r="J1131" s="32" t="s">
        <v>8553</v>
      </c>
      <c r="K1131" s="32">
        <v>916366663</v>
      </c>
      <c r="L1131" s="32" t="s">
        <v>8554</v>
      </c>
      <c r="M1131" s="32" t="s">
        <v>8555</v>
      </c>
      <c r="N1131" s="32" t="s">
        <v>8556</v>
      </c>
      <c r="O1131" s="32" t="s">
        <v>8557</v>
      </c>
      <c r="P1131" s="32" t="s">
        <v>1093</v>
      </c>
      <c r="Q1131" s="32" t="s">
        <v>1092</v>
      </c>
      <c r="R1131" s="35">
        <v>15000</v>
      </c>
      <c r="S1131" s="35">
        <v>15000</v>
      </c>
      <c r="T1131" s="6" t="s">
        <v>1092</v>
      </c>
      <c r="U1131" s="6" t="s">
        <v>1092</v>
      </c>
      <c r="V1131" s="5" t="s">
        <v>369</v>
      </c>
      <c r="W1131" s="6">
        <v>19</v>
      </c>
      <c r="X1131" s="6">
        <v>14</v>
      </c>
      <c r="Y1131" s="32">
        <v>21</v>
      </c>
      <c r="Z1131" s="32" t="s">
        <v>1079</v>
      </c>
      <c r="AA1131" s="122"/>
      <c r="AB1131" s="32" t="s">
        <v>1093</v>
      </c>
      <c r="AC1131" s="32">
        <v>0</v>
      </c>
      <c r="AD1131" s="32">
        <v>0</v>
      </c>
      <c r="AE1131" s="10">
        <v>0</v>
      </c>
      <c r="AF1131" s="10"/>
    </row>
    <row r="1132" spans="1:32" ht="25.5" x14ac:dyDescent="0.2">
      <c r="A1132" s="130">
        <f>IF(B1132&gt;0,MAX($A$4:A1131)+1,"")</f>
        <v>1129</v>
      </c>
      <c r="B1132" s="32" t="s">
        <v>86</v>
      </c>
      <c r="C1132" s="32">
        <v>5</v>
      </c>
      <c r="D1132" s="31" t="s">
        <v>1017</v>
      </c>
      <c r="E1132" s="32" t="s">
        <v>7286</v>
      </c>
      <c r="F1132" s="32" t="s">
        <v>8297</v>
      </c>
      <c r="G1132" s="7" t="s">
        <v>8394</v>
      </c>
      <c r="H1132" s="125" t="s">
        <v>8299</v>
      </c>
      <c r="I1132" s="125" t="s">
        <v>8300</v>
      </c>
      <c r="J1132" s="32" t="s">
        <v>8395</v>
      </c>
      <c r="K1132" s="32">
        <v>98219706</v>
      </c>
      <c r="L1132" s="32" t="s">
        <v>8396</v>
      </c>
      <c r="M1132" s="32" t="s">
        <v>1093</v>
      </c>
      <c r="N1132" s="32" t="s">
        <v>8397</v>
      </c>
      <c r="O1132" s="32" t="s">
        <v>8558</v>
      </c>
      <c r="P1132" s="32" t="s">
        <v>1093</v>
      </c>
      <c r="Q1132" s="32" t="s">
        <v>1092</v>
      </c>
      <c r="R1132" s="35">
        <v>30000</v>
      </c>
      <c r="S1132" s="35">
        <v>30000</v>
      </c>
      <c r="T1132" s="6" t="s">
        <v>1092</v>
      </c>
      <c r="U1132" s="6" t="s">
        <v>1092</v>
      </c>
      <c r="V1132" s="5" t="s">
        <v>369</v>
      </c>
      <c r="W1132" s="6">
        <v>19</v>
      </c>
      <c r="X1132" s="6">
        <v>14</v>
      </c>
      <c r="Y1132" s="32">
        <v>21</v>
      </c>
      <c r="Z1132" s="32" t="s">
        <v>1079</v>
      </c>
      <c r="AA1132" s="122"/>
      <c r="AB1132" s="32" t="s">
        <v>1093</v>
      </c>
      <c r="AC1132" s="32">
        <v>0</v>
      </c>
      <c r="AD1132" s="32">
        <v>0</v>
      </c>
      <c r="AE1132" s="10">
        <v>0</v>
      </c>
      <c r="AF1132" s="10"/>
    </row>
    <row r="1133" spans="1:32" ht="25.5" x14ac:dyDescent="0.2">
      <c r="A1133" s="130">
        <f>IF(B1133&gt;0,MAX($A$4:A1132)+1,"")</f>
        <v>1130</v>
      </c>
      <c r="B1133" s="32" t="s">
        <v>86</v>
      </c>
      <c r="C1133" s="32">
        <v>5</v>
      </c>
      <c r="D1133" s="31" t="s">
        <v>1017</v>
      </c>
      <c r="E1133" s="32" t="s">
        <v>7286</v>
      </c>
      <c r="F1133" s="32" t="s">
        <v>8559</v>
      </c>
      <c r="G1133" s="7" t="s">
        <v>5179</v>
      </c>
      <c r="H1133" s="125" t="s">
        <v>8560</v>
      </c>
      <c r="I1133" s="125" t="s">
        <v>5180</v>
      </c>
      <c r="J1133" s="32" t="s">
        <v>8561</v>
      </c>
      <c r="K1133" s="32">
        <v>993295233</v>
      </c>
      <c r="L1133" s="32" t="s">
        <v>5183</v>
      </c>
      <c r="M1133" s="32" t="s">
        <v>5184</v>
      </c>
      <c r="N1133" s="32" t="s">
        <v>5185</v>
      </c>
      <c r="O1133" s="32" t="s">
        <v>8562</v>
      </c>
      <c r="P1133" s="32" t="s">
        <v>1093</v>
      </c>
      <c r="Q1133" s="32" t="s">
        <v>1092</v>
      </c>
      <c r="R1133" s="35">
        <v>30000</v>
      </c>
      <c r="S1133" s="35">
        <v>30000</v>
      </c>
      <c r="T1133" s="6" t="s">
        <v>1092</v>
      </c>
      <c r="U1133" s="6" t="s">
        <v>1092</v>
      </c>
      <c r="V1133" s="5" t="s">
        <v>369</v>
      </c>
      <c r="W1133" s="6">
        <v>19</v>
      </c>
      <c r="X1133" s="6">
        <v>14</v>
      </c>
      <c r="Y1133" s="32">
        <v>21</v>
      </c>
      <c r="Z1133" s="32" t="s">
        <v>1079</v>
      </c>
      <c r="AA1133" s="122"/>
      <c r="AB1133" s="32" t="s">
        <v>1093</v>
      </c>
      <c r="AC1133" s="32">
        <v>0</v>
      </c>
      <c r="AD1133" s="32">
        <v>0</v>
      </c>
      <c r="AE1133" s="10">
        <v>0</v>
      </c>
      <c r="AF1133" s="10"/>
    </row>
    <row r="1134" spans="1:32" ht="25.5" x14ac:dyDescent="0.2">
      <c r="A1134" s="130">
        <f>IF(B1134&gt;0,MAX($A$4:A1133)+1,"")</f>
        <v>1131</v>
      </c>
      <c r="B1134" s="32" t="s">
        <v>86</v>
      </c>
      <c r="C1134" s="32">
        <v>5</v>
      </c>
      <c r="D1134" s="31" t="s">
        <v>1017</v>
      </c>
      <c r="E1134" s="32" t="s">
        <v>7286</v>
      </c>
      <c r="F1134" s="32" t="s">
        <v>8357</v>
      </c>
      <c r="G1134" s="7" t="s">
        <v>8358</v>
      </c>
      <c r="H1134" s="125" t="s">
        <v>8359</v>
      </c>
      <c r="I1134" s="125" t="s">
        <v>7312</v>
      </c>
      <c r="J1134" s="32" t="s">
        <v>8360</v>
      </c>
      <c r="K1134" s="32">
        <v>15573860</v>
      </c>
      <c r="L1134" s="32" t="s">
        <v>8361</v>
      </c>
      <c r="M1134" s="32" t="s">
        <v>8362</v>
      </c>
      <c r="N1134" s="32" t="s">
        <v>7313</v>
      </c>
      <c r="O1134" s="32" t="s">
        <v>8563</v>
      </c>
      <c r="P1134" s="32" t="s">
        <v>1093</v>
      </c>
      <c r="Q1134" s="32" t="s">
        <v>1092</v>
      </c>
      <c r="R1134" s="35">
        <v>20000</v>
      </c>
      <c r="S1134" s="35">
        <v>20000</v>
      </c>
      <c r="T1134" s="6" t="s">
        <v>1092</v>
      </c>
      <c r="U1134" s="6" t="s">
        <v>1092</v>
      </c>
      <c r="V1134" s="5" t="s">
        <v>369</v>
      </c>
      <c r="W1134" s="6">
        <v>19</v>
      </c>
      <c r="X1134" s="6">
        <v>14</v>
      </c>
      <c r="Y1134" s="32">
        <v>21</v>
      </c>
      <c r="Z1134" s="32" t="s">
        <v>1079</v>
      </c>
      <c r="AA1134" s="122"/>
      <c r="AB1134" s="32" t="s">
        <v>1093</v>
      </c>
      <c r="AC1134" s="32">
        <v>0</v>
      </c>
      <c r="AD1134" s="32">
        <v>0</v>
      </c>
      <c r="AE1134" s="10">
        <v>0</v>
      </c>
      <c r="AF1134" s="10"/>
    </row>
    <row r="1135" spans="1:32" ht="25.5" x14ac:dyDescent="0.2">
      <c r="A1135" s="130">
        <f>IF(B1135&gt;0,MAX($A$4:A1134)+1,"")</f>
        <v>1132</v>
      </c>
      <c r="B1135" s="32" t="s">
        <v>86</v>
      </c>
      <c r="C1135" s="32">
        <v>5</v>
      </c>
      <c r="D1135" s="31" t="s">
        <v>1017</v>
      </c>
      <c r="E1135" s="32" t="s">
        <v>7286</v>
      </c>
      <c r="F1135" s="32" t="s">
        <v>8158</v>
      </c>
      <c r="G1135" s="7" t="s">
        <v>8159</v>
      </c>
      <c r="H1135" s="125" t="s">
        <v>8472</v>
      </c>
      <c r="I1135" s="125" t="s">
        <v>8160</v>
      </c>
      <c r="J1135" s="32" t="s">
        <v>8473</v>
      </c>
      <c r="K1135" s="32">
        <v>14856400</v>
      </c>
      <c r="L1135" s="32" t="s">
        <v>8474</v>
      </c>
      <c r="M1135" s="32" t="s">
        <v>8475</v>
      </c>
      <c r="N1135" s="32" t="s">
        <v>8162</v>
      </c>
      <c r="O1135" s="32" t="s">
        <v>8564</v>
      </c>
      <c r="P1135" s="32" t="s">
        <v>1093</v>
      </c>
      <c r="Q1135" s="32" t="s">
        <v>1092</v>
      </c>
      <c r="R1135" s="35">
        <v>90000</v>
      </c>
      <c r="S1135" s="35">
        <v>90000</v>
      </c>
      <c r="T1135" s="6" t="s">
        <v>1092</v>
      </c>
      <c r="U1135" s="6" t="s">
        <v>1092</v>
      </c>
      <c r="V1135" s="5" t="s">
        <v>369</v>
      </c>
      <c r="W1135" s="6">
        <v>19</v>
      </c>
      <c r="X1135" s="6">
        <v>14</v>
      </c>
      <c r="Y1135" s="32">
        <v>21</v>
      </c>
      <c r="Z1135" s="32" t="s">
        <v>1079</v>
      </c>
      <c r="AA1135" s="122"/>
      <c r="AB1135" s="32" t="s">
        <v>1093</v>
      </c>
      <c r="AC1135" s="32">
        <v>0</v>
      </c>
      <c r="AD1135" s="32">
        <v>0</v>
      </c>
      <c r="AE1135" s="10">
        <v>0</v>
      </c>
      <c r="AF1135" s="10"/>
    </row>
    <row r="1136" spans="1:32" ht="25.5" x14ac:dyDescent="0.2">
      <c r="A1136" s="130">
        <f>IF(B1136&gt;0,MAX($A$4:A1135)+1,"")</f>
        <v>1133</v>
      </c>
      <c r="B1136" s="32" t="s">
        <v>86</v>
      </c>
      <c r="C1136" s="32">
        <v>5</v>
      </c>
      <c r="D1136" s="31" t="s">
        <v>1017</v>
      </c>
      <c r="E1136" s="32" t="s">
        <v>7286</v>
      </c>
      <c r="F1136" s="31" t="s">
        <v>8565</v>
      </c>
      <c r="G1136" s="7" t="s">
        <v>11591</v>
      </c>
      <c r="H1136" s="125" t="s">
        <v>8566</v>
      </c>
      <c r="I1136" s="125" t="s">
        <v>8567</v>
      </c>
      <c r="J1136" s="32" t="s">
        <v>8568</v>
      </c>
      <c r="K1136" s="32">
        <v>995031533</v>
      </c>
      <c r="L1136" s="32" t="s">
        <v>8569</v>
      </c>
      <c r="M1136" s="32" t="s">
        <v>8570</v>
      </c>
      <c r="N1136" s="32" t="s">
        <v>8571</v>
      </c>
      <c r="O1136" s="32" t="s">
        <v>8572</v>
      </c>
      <c r="P1136" s="32" t="s">
        <v>1093</v>
      </c>
      <c r="Q1136" s="32" t="s">
        <v>1092</v>
      </c>
      <c r="R1136" s="35">
        <v>10000</v>
      </c>
      <c r="S1136" s="35">
        <v>10000</v>
      </c>
      <c r="T1136" s="6" t="s">
        <v>1092</v>
      </c>
      <c r="U1136" s="6" t="s">
        <v>1092</v>
      </c>
      <c r="V1136" s="5" t="s">
        <v>369</v>
      </c>
      <c r="W1136" s="6">
        <v>19</v>
      </c>
      <c r="X1136" s="6">
        <v>14</v>
      </c>
      <c r="Y1136" s="32">
        <v>21</v>
      </c>
      <c r="Z1136" s="32" t="s">
        <v>1079</v>
      </c>
      <c r="AA1136" s="122"/>
      <c r="AB1136" s="32" t="s">
        <v>1093</v>
      </c>
      <c r="AC1136" s="32">
        <v>0</v>
      </c>
      <c r="AD1136" s="32">
        <v>0</v>
      </c>
      <c r="AE1136" s="10">
        <v>0</v>
      </c>
      <c r="AF1136" s="10"/>
    </row>
    <row r="1137" spans="1:32" ht="25.5" x14ac:dyDescent="0.2">
      <c r="A1137" s="130">
        <f>IF(B1137&gt;0,MAX($A$4:A1136)+1,"")</f>
        <v>1134</v>
      </c>
      <c r="B1137" s="32" t="s">
        <v>86</v>
      </c>
      <c r="C1137" s="32">
        <v>5</v>
      </c>
      <c r="D1137" s="31" t="s">
        <v>1017</v>
      </c>
      <c r="E1137" s="32" t="s">
        <v>7286</v>
      </c>
      <c r="F1137" s="32" t="s">
        <v>7968</v>
      </c>
      <c r="G1137" s="7" t="s">
        <v>7969</v>
      </c>
      <c r="H1137" s="125" t="s">
        <v>8388</v>
      </c>
      <c r="I1137" s="125" t="s">
        <v>7970</v>
      </c>
      <c r="J1137" s="32" t="s">
        <v>8389</v>
      </c>
      <c r="K1137" s="32">
        <v>14848771</v>
      </c>
      <c r="L1137" s="32" t="s">
        <v>8390</v>
      </c>
      <c r="M1137" s="32" t="s">
        <v>8391</v>
      </c>
      <c r="N1137" s="32" t="s">
        <v>8392</v>
      </c>
      <c r="O1137" s="32" t="s">
        <v>8573</v>
      </c>
      <c r="P1137" s="32" t="s">
        <v>1093</v>
      </c>
      <c r="Q1137" s="32" t="s">
        <v>1092</v>
      </c>
      <c r="R1137" s="35">
        <v>10000</v>
      </c>
      <c r="S1137" s="35">
        <v>10000</v>
      </c>
      <c r="T1137" s="6" t="s">
        <v>1092</v>
      </c>
      <c r="U1137" s="6" t="s">
        <v>1092</v>
      </c>
      <c r="V1137" s="5" t="s">
        <v>369</v>
      </c>
      <c r="W1137" s="6">
        <v>19</v>
      </c>
      <c r="X1137" s="6">
        <v>14</v>
      </c>
      <c r="Y1137" s="32">
        <v>21</v>
      </c>
      <c r="Z1137" s="32" t="s">
        <v>1079</v>
      </c>
      <c r="AA1137" s="122"/>
      <c r="AB1137" s="32" t="s">
        <v>1093</v>
      </c>
      <c r="AC1137" s="32">
        <v>0</v>
      </c>
      <c r="AD1137" s="32">
        <v>0</v>
      </c>
      <c r="AE1137" s="10">
        <v>0</v>
      </c>
      <c r="AF1137" s="10"/>
    </row>
    <row r="1138" spans="1:32" ht="25.5" x14ac:dyDescent="0.2">
      <c r="A1138" s="130">
        <f>IF(B1138&gt;0,MAX($A$4:A1137)+1,"")</f>
        <v>1135</v>
      </c>
      <c r="B1138" s="32" t="s">
        <v>86</v>
      </c>
      <c r="C1138" s="32">
        <v>5</v>
      </c>
      <c r="D1138" s="31" t="s">
        <v>1017</v>
      </c>
      <c r="E1138" s="32" t="s">
        <v>7286</v>
      </c>
      <c r="F1138" s="32" t="s">
        <v>8477</v>
      </c>
      <c r="G1138" s="7" t="s">
        <v>8478</v>
      </c>
      <c r="H1138" s="125" t="s">
        <v>8479</v>
      </c>
      <c r="I1138" s="125" t="s">
        <v>8480</v>
      </c>
      <c r="J1138" s="32" t="s">
        <v>8343</v>
      </c>
      <c r="K1138" s="32">
        <v>14572203</v>
      </c>
      <c r="L1138" s="32" t="s">
        <v>8481</v>
      </c>
      <c r="M1138" s="32" t="s">
        <v>8482</v>
      </c>
      <c r="N1138" s="32" t="s">
        <v>8574</v>
      </c>
      <c r="O1138" s="32" t="s">
        <v>8575</v>
      </c>
      <c r="P1138" s="32" t="s">
        <v>1093</v>
      </c>
      <c r="Q1138" s="32" t="s">
        <v>1092</v>
      </c>
      <c r="R1138" s="35">
        <v>20000</v>
      </c>
      <c r="S1138" s="35">
        <v>20000</v>
      </c>
      <c r="T1138" s="6" t="s">
        <v>1092</v>
      </c>
      <c r="U1138" s="6" t="s">
        <v>1092</v>
      </c>
      <c r="V1138" s="5" t="s">
        <v>369</v>
      </c>
      <c r="W1138" s="6">
        <v>19</v>
      </c>
      <c r="X1138" s="6">
        <v>14</v>
      </c>
      <c r="Y1138" s="32">
        <v>21</v>
      </c>
      <c r="Z1138" s="32" t="s">
        <v>1079</v>
      </c>
      <c r="AA1138" s="122"/>
      <c r="AB1138" s="32" t="s">
        <v>1093</v>
      </c>
      <c r="AC1138" s="32">
        <v>0</v>
      </c>
      <c r="AD1138" s="32">
        <v>0</v>
      </c>
      <c r="AE1138" s="10">
        <v>0</v>
      </c>
      <c r="AF1138" s="10"/>
    </row>
    <row r="1139" spans="1:32" ht="38.25" x14ac:dyDescent="0.2">
      <c r="A1139" s="130">
        <f>IF(B1139&gt;0,MAX($A$4:A1138)+1,"")</f>
        <v>1136</v>
      </c>
      <c r="B1139" s="32" t="s">
        <v>86</v>
      </c>
      <c r="C1139" s="32">
        <v>5</v>
      </c>
      <c r="D1139" s="31" t="s">
        <v>1017</v>
      </c>
      <c r="E1139" s="32" t="s">
        <v>7286</v>
      </c>
      <c r="F1139" s="32" t="s">
        <v>8576</v>
      </c>
      <c r="G1139" s="7">
        <v>1615726</v>
      </c>
      <c r="H1139" s="125" t="s">
        <v>8577</v>
      </c>
      <c r="I1139" s="125" t="s">
        <v>7637</v>
      </c>
      <c r="J1139" s="32" t="s">
        <v>8578</v>
      </c>
      <c r="K1139" s="32">
        <v>14640262</v>
      </c>
      <c r="L1139" s="32" t="s">
        <v>8436</v>
      </c>
      <c r="M1139" s="32" t="s">
        <v>8579</v>
      </c>
      <c r="N1139" s="32" t="s">
        <v>8438</v>
      </c>
      <c r="O1139" s="32" t="s">
        <v>8580</v>
      </c>
      <c r="P1139" s="32" t="s">
        <v>1093</v>
      </c>
      <c r="Q1139" s="32" t="s">
        <v>1092</v>
      </c>
      <c r="R1139" s="35">
        <v>20000</v>
      </c>
      <c r="S1139" s="35">
        <v>20000</v>
      </c>
      <c r="T1139" s="6" t="s">
        <v>1092</v>
      </c>
      <c r="U1139" s="6" t="s">
        <v>1092</v>
      </c>
      <c r="V1139" s="5" t="s">
        <v>369</v>
      </c>
      <c r="W1139" s="6">
        <v>8</v>
      </c>
      <c r="X1139" s="6">
        <v>14</v>
      </c>
      <c r="Y1139" s="32">
        <v>21</v>
      </c>
      <c r="Z1139" s="32" t="s">
        <v>1079</v>
      </c>
      <c r="AA1139" s="122"/>
      <c r="AB1139" s="32" t="s">
        <v>1093</v>
      </c>
      <c r="AC1139" s="32">
        <v>0</v>
      </c>
      <c r="AD1139" s="32">
        <v>0</v>
      </c>
      <c r="AE1139" s="10">
        <v>0</v>
      </c>
      <c r="AF1139" s="10"/>
    </row>
    <row r="1140" spans="1:32" ht="25.5" x14ac:dyDescent="0.2">
      <c r="A1140" s="130">
        <f>IF(B1140&gt;0,MAX($A$4:A1139)+1,"")</f>
        <v>1137</v>
      </c>
      <c r="B1140" s="32" t="s">
        <v>86</v>
      </c>
      <c r="C1140" s="32">
        <v>5</v>
      </c>
      <c r="D1140" s="31" t="s">
        <v>1017</v>
      </c>
      <c r="E1140" s="32" t="s">
        <v>7286</v>
      </c>
      <c r="F1140" s="32" t="s">
        <v>8581</v>
      </c>
      <c r="G1140" s="7" t="s">
        <v>8582</v>
      </c>
      <c r="H1140" s="125" t="s">
        <v>8583</v>
      </c>
      <c r="I1140" s="125" t="s">
        <v>8584</v>
      </c>
      <c r="J1140" s="32" t="s">
        <v>8585</v>
      </c>
      <c r="K1140" s="32">
        <v>919564166</v>
      </c>
      <c r="L1140" s="32" t="s">
        <v>8586</v>
      </c>
      <c r="M1140" s="32" t="s">
        <v>8587</v>
      </c>
      <c r="N1140" s="32" t="s">
        <v>8588</v>
      </c>
      <c r="O1140" s="32" t="s">
        <v>8589</v>
      </c>
      <c r="P1140" s="32" t="s">
        <v>1093</v>
      </c>
      <c r="Q1140" s="32" t="s">
        <v>1092</v>
      </c>
      <c r="R1140" s="35">
        <v>20000</v>
      </c>
      <c r="S1140" s="35">
        <v>20000</v>
      </c>
      <c r="T1140" s="6" t="s">
        <v>1092</v>
      </c>
      <c r="U1140" s="6" t="s">
        <v>1092</v>
      </c>
      <c r="V1140" s="5" t="s">
        <v>369</v>
      </c>
      <c r="W1140" s="6">
        <v>19</v>
      </c>
      <c r="X1140" s="6">
        <v>14</v>
      </c>
      <c r="Y1140" s="32">
        <v>21</v>
      </c>
      <c r="Z1140" s="32" t="s">
        <v>1079</v>
      </c>
      <c r="AA1140" s="122"/>
      <c r="AB1140" s="32" t="s">
        <v>1093</v>
      </c>
      <c r="AC1140" s="32">
        <v>0</v>
      </c>
      <c r="AD1140" s="32">
        <v>0</v>
      </c>
      <c r="AE1140" s="10">
        <v>0</v>
      </c>
      <c r="AF1140" s="10"/>
    </row>
    <row r="1141" spans="1:32" ht="25.5" x14ac:dyDescent="0.2">
      <c r="A1141" s="130">
        <f>IF(B1141&gt;0,MAX($A$4:A1140)+1,"")</f>
        <v>1138</v>
      </c>
      <c r="B1141" s="32" t="s">
        <v>86</v>
      </c>
      <c r="C1141" s="32">
        <v>5</v>
      </c>
      <c r="D1141" s="31" t="s">
        <v>1017</v>
      </c>
      <c r="E1141" s="32" t="s">
        <v>7286</v>
      </c>
      <c r="F1141" s="32" t="s">
        <v>7968</v>
      </c>
      <c r="G1141" s="7" t="s">
        <v>7969</v>
      </c>
      <c r="H1141" s="125" t="s">
        <v>8388</v>
      </c>
      <c r="I1141" s="125" t="s">
        <v>7970</v>
      </c>
      <c r="J1141" s="32" t="s">
        <v>8389</v>
      </c>
      <c r="K1141" s="32">
        <v>14848771</v>
      </c>
      <c r="L1141" s="32" t="s">
        <v>8390</v>
      </c>
      <c r="M1141" s="32" t="s">
        <v>8391</v>
      </c>
      <c r="N1141" s="32" t="s">
        <v>8392</v>
      </c>
      <c r="O1141" s="32" t="s">
        <v>8590</v>
      </c>
      <c r="P1141" s="32" t="s">
        <v>1093</v>
      </c>
      <c r="Q1141" s="32" t="s">
        <v>1092</v>
      </c>
      <c r="R1141" s="35">
        <v>60000</v>
      </c>
      <c r="S1141" s="35">
        <v>60000</v>
      </c>
      <c r="T1141" s="6" t="s">
        <v>1092</v>
      </c>
      <c r="U1141" s="6" t="s">
        <v>1092</v>
      </c>
      <c r="V1141" s="5" t="s">
        <v>369</v>
      </c>
      <c r="W1141" s="6">
        <v>19</v>
      </c>
      <c r="X1141" s="6">
        <v>14</v>
      </c>
      <c r="Y1141" s="32">
        <v>21</v>
      </c>
      <c r="Z1141" s="32" t="s">
        <v>1079</v>
      </c>
      <c r="AA1141" s="122"/>
      <c r="AB1141" s="32" t="s">
        <v>1093</v>
      </c>
      <c r="AC1141" s="32">
        <v>0</v>
      </c>
      <c r="AD1141" s="32">
        <v>0</v>
      </c>
      <c r="AE1141" s="10">
        <v>0</v>
      </c>
      <c r="AF1141" s="10"/>
    </row>
    <row r="1142" spans="1:32" ht="51" x14ac:dyDescent="0.2">
      <c r="A1142" s="130">
        <f>IF(B1142&gt;0,MAX($A$4:A1141)+1,"")</f>
        <v>1139</v>
      </c>
      <c r="B1142" s="32" t="s">
        <v>86</v>
      </c>
      <c r="C1142" s="32">
        <v>5</v>
      </c>
      <c r="D1142" s="31" t="s">
        <v>1017</v>
      </c>
      <c r="E1142" s="32" t="s">
        <v>7286</v>
      </c>
      <c r="F1142" s="32" t="s">
        <v>8514</v>
      </c>
      <c r="G1142" s="7" t="s">
        <v>8515</v>
      </c>
      <c r="H1142" s="125" t="s">
        <v>8516</v>
      </c>
      <c r="I1142" s="125" t="s">
        <v>8517</v>
      </c>
      <c r="J1142" s="32" t="s">
        <v>8343</v>
      </c>
      <c r="K1142" s="32">
        <v>14854821</v>
      </c>
      <c r="L1142" s="32" t="s">
        <v>8518</v>
      </c>
      <c r="M1142" s="32" t="s">
        <v>8519</v>
      </c>
      <c r="N1142" s="32" t="s">
        <v>8520</v>
      </c>
      <c r="O1142" s="32" t="s">
        <v>8591</v>
      </c>
      <c r="P1142" s="32" t="s">
        <v>1093</v>
      </c>
      <c r="Q1142" s="32" t="s">
        <v>1092</v>
      </c>
      <c r="R1142" s="35">
        <v>670000</v>
      </c>
      <c r="S1142" s="35">
        <v>670000</v>
      </c>
      <c r="T1142" s="6" t="s">
        <v>1092</v>
      </c>
      <c r="U1142" s="6" t="s">
        <v>1092</v>
      </c>
      <c r="V1142" s="5" t="s">
        <v>369</v>
      </c>
      <c r="W1142" s="6">
        <v>19</v>
      </c>
      <c r="X1142" s="6">
        <v>14</v>
      </c>
      <c r="Y1142" s="32">
        <v>21</v>
      </c>
      <c r="Z1142" s="32" t="s">
        <v>1079</v>
      </c>
      <c r="AA1142" s="122"/>
      <c r="AB1142" s="32" t="s">
        <v>1093</v>
      </c>
      <c r="AC1142" s="32">
        <v>0</v>
      </c>
      <c r="AD1142" s="32">
        <v>0</v>
      </c>
      <c r="AE1142" s="10">
        <v>0</v>
      </c>
      <c r="AF1142" s="10"/>
    </row>
    <row r="1143" spans="1:32" ht="25.5" x14ac:dyDescent="0.2">
      <c r="A1143" s="130">
        <f>IF(B1143&gt;0,MAX($A$4:A1142)+1,"")</f>
        <v>1140</v>
      </c>
      <c r="B1143" s="32" t="s">
        <v>86</v>
      </c>
      <c r="C1143" s="32">
        <v>5</v>
      </c>
      <c r="D1143" s="31" t="s">
        <v>1017</v>
      </c>
      <c r="E1143" s="32" t="s">
        <v>7286</v>
      </c>
      <c r="F1143" s="32" t="s">
        <v>8592</v>
      </c>
      <c r="G1143" s="7" t="s">
        <v>8593</v>
      </c>
      <c r="H1143" s="125" t="s">
        <v>8594</v>
      </c>
      <c r="I1143" s="125" t="s">
        <v>8595</v>
      </c>
      <c r="J1143" s="32" t="s">
        <v>8596</v>
      </c>
      <c r="K1143" s="32">
        <v>915842322</v>
      </c>
      <c r="L1143" s="32" t="s">
        <v>8597</v>
      </c>
      <c r="M1143" s="32" t="s">
        <v>1093</v>
      </c>
      <c r="N1143" s="32" t="s">
        <v>8598</v>
      </c>
      <c r="O1143" s="32" t="s">
        <v>8599</v>
      </c>
      <c r="P1143" s="32" t="s">
        <v>1093</v>
      </c>
      <c r="Q1143" s="32" t="s">
        <v>1092</v>
      </c>
      <c r="R1143" s="35">
        <v>20000</v>
      </c>
      <c r="S1143" s="35">
        <v>20000</v>
      </c>
      <c r="T1143" s="6" t="s">
        <v>1092</v>
      </c>
      <c r="U1143" s="6" t="s">
        <v>1092</v>
      </c>
      <c r="V1143" s="5" t="s">
        <v>369</v>
      </c>
      <c r="W1143" s="6">
        <v>19</v>
      </c>
      <c r="X1143" s="6">
        <v>14</v>
      </c>
      <c r="Y1143" s="32">
        <v>21</v>
      </c>
      <c r="Z1143" s="32" t="s">
        <v>1079</v>
      </c>
      <c r="AA1143" s="122"/>
      <c r="AB1143" s="32" t="s">
        <v>1093</v>
      </c>
      <c r="AC1143" s="32">
        <v>0</v>
      </c>
      <c r="AD1143" s="32">
        <v>0</v>
      </c>
      <c r="AE1143" s="10">
        <v>0</v>
      </c>
      <c r="AF1143" s="10"/>
    </row>
    <row r="1144" spans="1:32" ht="38.25" x14ac:dyDescent="0.2">
      <c r="A1144" s="130">
        <f>IF(B1144&gt;0,MAX($A$4:A1143)+1,"")</f>
        <v>1141</v>
      </c>
      <c r="B1144" s="32" t="s">
        <v>86</v>
      </c>
      <c r="C1144" s="32">
        <v>5</v>
      </c>
      <c r="D1144" s="31" t="s">
        <v>1017</v>
      </c>
      <c r="E1144" s="32" t="s">
        <v>7286</v>
      </c>
      <c r="F1144" s="32" t="s">
        <v>8495</v>
      </c>
      <c r="G1144" s="7">
        <v>2248786</v>
      </c>
      <c r="H1144" s="125" t="s">
        <v>8496</v>
      </c>
      <c r="I1144" s="125" t="s">
        <v>8497</v>
      </c>
      <c r="J1144" s="32" t="s">
        <v>8498</v>
      </c>
      <c r="K1144" s="32">
        <v>915576762</v>
      </c>
      <c r="L1144" s="32" t="s">
        <v>8499</v>
      </c>
      <c r="M1144" s="32" t="s">
        <v>8500</v>
      </c>
      <c r="N1144" s="32" t="s">
        <v>8501</v>
      </c>
      <c r="O1144" s="32" t="s">
        <v>8600</v>
      </c>
      <c r="P1144" s="32" t="s">
        <v>1093</v>
      </c>
      <c r="Q1144" s="32" t="s">
        <v>1092</v>
      </c>
      <c r="R1144" s="35">
        <v>15000</v>
      </c>
      <c r="S1144" s="35">
        <v>15000</v>
      </c>
      <c r="T1144" s="6" t="s">
        <v>1092</v>
      </c>
      <c r="U1144" s="6" t="s">
        <v>1092</v>
      </c>
      <c r="V1144" s="5" t="s">
        <v>369</v>
      </c>
      <c r="W1144" s="6">
        <v>19</v>
      </c>
      <c r="X1144" s="6">
        <v>14</v>
      </c>
      <c r="Y1144" s="32">
        <v>21</v>
      </c>
      <c r="Z1144" s="32" t="s">
        <v>1079</v>
      </c>
      <c r="AA1144" s="122"/>
      <c r="AB1144" s="32" t="s">
        <v>1093</v>
      </c>
      <c r="AC1144" s="32">
        <v>0</v>
      </c>
      <c r="AD1144" s="32">
        <v>0</v>
      </c>
      <c r="AE1144" s="10">
        <v>0</v>
      </c>
      <c r="AF1144" s="10"/>
    </row>
    <row r="1145" spans="1:32" ht="25.5" x14ac:dyDescent="0.2">
      <c r="A1145" s="130">
        <f>IF(B1145&gt;0,MAX($A$4:A1144)+1,"")</f>
        <v>1142</v>
      </c>
      <c r="B1145" s="32" t="s">
        <v>86</v>
      </c>
      <c r="C1145" s="32">
        <v>5</v>
      </c>
      <c r="D1145" s="31" t="s">
        <v>1017</v>
      </c>
      <c r="E1145" s="32" t="s">
        <v>7286</v>
      </c>
      <c r="F1145" s="32" t="s">
        <v>8330</v>
      </c>
      <c r="G1145" s="7" t="s">
        <v>8331</v>
      </c>
      <c r="H1145" s="125" t="s">
        <v>8332</v>
      </c>
      <c r="I1145" s="125" t="s">
        <v>8333</v>
      </c>
      <c r="J1145" s="32" t="s">
        <v>8334</v>
      </c>
      <c r="K1145" s="32">
        <v>977523628</v>
      </c>
      <c r="L1145" s="32" t="s">
        <v>8335</v>
      </c>
      <c r="M1145" s="32" t="s">
        <v>8336</v>
      </c>
      <c r="N1145" s="32" t="s">
        <v>8337</v>
      </c>
      <c r="O1145" s="32" t="s">
        <v>8601</v>
      </c>
      <c r="P1145" s="32" t="s">
        <v>1093</v>
      </c>
      <c r="Q1145" s="32" t="s">
        <v>1092</v>
      </c>
      <c r="R1145" s="35">
        <v>30000</v>
      </c>
      <c r="S1145" s="35">
        <v>30000</v>
      </c>
      <c r="T1145" s="6" t="s">
        <v>1092</v>
      </c>
      <c r="U1145" s="6" t="s">
        <v>1092</v>
      </c>
      <c r="V1145" s="5" t="s">
        <v>369</v>
      </c>
      <c r="W1145" s="6">
        <v>19</v>
      </c>
      <c r="X1145" s="6">
        <v>14</v>
      </c>
      <c r="Y1145" s="32">
        <v>21</v>
      </c>
      <c r="Z1145" s="32" t="s">
        <v>1079</v>
      </c>
      <c r="AA1145" s="122"/>
      <c r="AB1145" s="32" t="s">
        <v>1093</v>
      </c>
      <c r="AC1145" s="32">
        <v>0</v>
      </c>
      <c r="AD1145" s="32">
        <v>0</v>
      </c>
      <c r="AE1145" s="10">
        <v>0</v>
      </c>
      <c r="AF1145" s="10"/>
    </row>
    <row r="1146" spans="1:32" ht="38.25" x14ac:dyDescent="0.2">
      <c r="A1146" s="130">
        <f>IF(B1146&gt;0,MAX($A$4:A1145)+1,"")</f>
        <v>1143</v>
      </c>
      <c r="B1146" s="32" t="s">
        <v>86</v>
      </c>
      <c r="C1146" s="32">
        <v>5</v>
      </c>
      <c r="D1146" s="31" t="s">
        <v>1017</v>
      </c>
      <c r="E1146" s="32" t="s">
        <v>7286</v>
      </c>
      <c r="F1146" s="32" t="s">
        <v>8602</v>
      </c>
      <c r="G1146" s="7" t="s">
        <v>8603</v>
      </c>
      <c r="H1146" s="125" t="s">
        <v>8604</v>
      </c>
      <c r="I1146" s="125" t="s">
        <v>8605</v>
      </c>
      <c r="J1146" s="32" t="s">
        <v>8606</v>
      </c>
      <c r="K1146" s="32">
        <v>996348447</v>
      </c>
      <c r="L1146" s="32" t="s">
        <v>8607</v>
      </c>
      <c r="M1146" s="32" t="s">
        <v>8608</v>
      </c>
      <c r="N1146" s="32" t="s">
        <v>8609</v>
      </c>
      <c r="O1146" s="32" t="s">
        <v>8610</v>
      </c>
      <c r="P1146" s="32" t="s">
        <v>1093</v>
      </c>
      <c r="Q1146" s="32" t="s">
        <v>1092</v>
      </c>
      <c r="R1146" s="35">
        <v>10000</v>
      </c>
      <c r="S1146" s="35">
        <v>10000</v>
      </c>
      <c r="T1146" s="6" t="s">
        <v>1092</v>
      </c>
      <c r="U1146" s="6" t="s">
        <v>1092</v>
      </c>
      <c r="V1146" s="5" t="s">
        <v>369</v>
      </c>
      <c r="W1146" s="6">
        <v>8</v>
      </c>
      <c r="X1146" s="6">
        <v>14</v>
      </c>
      <c r="Y1146" s="32">
        <v>21</v>
      </c>
      <c r="Z1146" s="32" t="s">
        <v>1079</v>
      </c>
      <c r="AA1146" s="122"/>
      <c r="AB1146" s="32" t="s">
        <v>1093</v>
      </c>
      <c r="AC1146" s="32">
        <v>0</v>
      </c>
      <c r="AD1146" s="32">
        <v>0</v>
      </c>
      <c r="AE1146" s="10">
        <v>0</v>
      </c>
      <c r="AF1146" s="10"/>
    </row>
    <row r="1147" spans="1:32" ht="25.5" x14ac:dyDescent="0.2">
      <c r="A1147" s="130">
        <f>IF(B1147&gt;0,MAX($A$4:A1146)+1,"")</f>
        <v>1144</v>
      </c>
      <c r="B1147" s="32" t="s">
        <v>86</v>
      </c>
      <c r="C1147" s="32">
        <v>5</v>
      </c>
      <c r="D1147" s="31" t="s">
        <v>1017</v>
      </c>
      <c r="E1147" s="32" t="s">
        <v>7286</v>
      </c>
      <c r="F1147" s="32" t="s">
        <v>8297</v>
      </c>
      <c r="G1147" s="7" t="s">
        <v>8394</v>
      </c>
      <c r="H1147" s="125" t="s">
        <v>8299</v>
      </c>
      <c r="I1147" s="125" t="s">
        <v>8300</v>
      </c>
      <c r="J1147" s="32" t="s">
        <v>8395</v>
      </c>
      <c r="K1147" s="32">
        <v>98219706</v>
      </c>
      <c r="L1147" s="32" t="s">
        <v>8396</v>
      </c>
      <c r="M1147" s="32" t="s">
        <v>1093</v>
      </c>
      <c r="N1147" s="32" t="s">
        <v>8397</v>
      </c>
      <c r="O1147" s="32" t="s">
        <v>8611</v>
      </c>
      <c r="P1147" s="32" t="s">
        <v>1093</v>
      </c>
      <c r="Q1147" s="32" t="s">
        <v>1092</v>
      </c>
      <c r="R1147" s="35">
        <v>10000</v>
      </c>
      <c r="S1147" s="35">
        <v>10000</v>
      </c>
      <c r="T1147" s="6" t="s">
        <v>1092</v>
      </c>
      <c r="U1147" s="6" t="s">
        <v>1092</v>
      </c>
      <c r="V1147" s="5" t="s">
        <v>369</v>
      </c>
      <c r="W1147" s="6">
        <v>19</v>
      </c>
      <c r="X1147" s="6">
        <v>14</v>
      </c>
      <c r="Y1147" s="32">
        <v>21</v>
      </c>
      <c r="Z1147" s="32" t="s">
        <v>1079</v>
      </c>
      <c r="AA1147" s="122"/>
      <c r="AB1147" s="32" t="s">
        <v>1093</v>
      </c>
      <c r="AC1147" s="32">
        <v>0</v>
      </c>
      <c r="AD1147" s="32">
        <v>0</v>
      </c>
      <c r="AE1147" s="10">
        <v>0</v>
      </c>
      <c r="AF1147" s="10"/>
    </row>
    <row r="1148" spans="1:32" ht="25.5" x14ac:dyDescent="0.2">
      <c r="A1148" s="130">
        <f>IF(B1148&gt;0,MAX($A$4:A1147)+1,"")</f>
        <v>1145</v>
      </c>
      <c r="B1148" s="32" t="s">
        <v>86</v>
      </c>
      <c r="C1148" s="32">
        <v>5</v>
      </c>
      <c r="D1148" s="31" t="s">
        <v>1017</v>
      </c>
      <c r="E1148" s="32" t="s">
        <v>7286</v>
      </c>
      <c r="F1148" s="32" t="s">
        <v>8612</v>
      </c>
      <c r="G1148" s="7" t="s">
        <v>8613</v>
      </c>
      <c r="H1148" s="125" t="s">
        <v>8614</v>
      </c>
      <c r="I1148" s="125" t="s">
        <v>8615</v>
      </c>
      <c r="J1148" s="32" t="s">
        <v>8616</v>
      </c>
      <c r="K1148" s="32" t="s">
        <v>8617</v>
      </c>
      <c r="L1148" s="32" t="s">
        <v>8618</v>
      </c>
      <c r="M1148" s="32" t="s">
        <v>8619</v>
      </c>
      <c r="N1148" s="32" t="s">
        <v>8620</v>
      </c>
      <c r="O1148" s="32" t="s">
        <v>8621</v>
      </c>
      <c r="P1148" s="32" t="s">
        <v>1093</v>
      </c>
      <c r="Q1148" s="32" t="s">
        <v>1092</v>
      </c>
      <c r="R1148" s="35">
        <v>170000</v>
      </c>
      <c r="S1148" s="35">
        <v>170000</v>
      </c>
      <c r="T1148" s="6" t="s">
        <v>1092</v>
      </c>
      <c r="U1148" s="6" t="s">
        <v>1092</v>
      </c>
      <c r="V1148" s="5" t="s">
        <v>323</v>
      </c>
      <c r="W1148" s="6">
        <v>19</v>
      </c>
      <c r="X1148" s="6">
        <v>14</v>
      </c>
      <c r="Y1148" s="32">
        <v>21</v>
      </c>
      <c r="Z1148" s="32" t="s">
        <v>1079</v>
      </c>
      <c r="AA1148" s="122"/>
      <c r="AB1148" s="32" t="s">
        <v>1093</v>
      </c>
      <c r="AC1148" s="32">
        <v>0</v>
      </c>
      <c r="AD1148" s="32">
        <v>0</v>
      </c>
      <c r="AE1148" s="10">
        <v>0</v>
      </c>
      <c r="AF1148" s="10"/>
    </row>
    <row r="1149" spans="1:32" ht="25.5" x14ac:dyDescent="0.2">
      <c r="A1149" s="130">
        <f>IF(B1149&gt;0,MAX($A$4:A1148)+1,"")</f>
        <v>1146</v>
      </c>
      <c r="B1149" s="32" t="s">
        <v>86</v>
      </c>
      <c r="C1149" s="32">
        <v>5</v>
      </c>
      <c r="D1149" s="31" t="s">
        <v>1017</v>
      </c>
      <c r="E1149" s="32" t="s">
        <v>7286</v>
      </c>
      <c r="F1149" s="32" t="s">
        <v>8622</v>
      </c>
      <c r="G1149" s="7">
        <v>94</v>
      </c>
      <c r="H1149" s="125" t="s">
        <v>8623</v>
      </c>
      <c r="I1149" s="125" t="s">
        <v>8624</v>
      </c>
      <c r="J1149" s="32" t="s">
        <v>8625</v>
      </c>
      <c r="K1149" s="32" t="s">
        <v>8626</v>
      </c>
      <c r="L1149" s="32" t="s">
        <v>8627</v>
      </c>
      <c r="M1149" s="32" t="s">
        <v>8628</v>
      </c>
      <c r="N1149" s="32" t="s">
        <v>8629</v>
      </c>
      <c r="O1149" s="32" t="s">
        <v>8630</v>
      </c>
      <c r="P1149" s="32" t="s">
        <v>1093</v>
      </c>
      <c r="Q1149" s="32" t="s">
        <v>1092</v>
      </c>
      <c r="R1149" s="35">
        <v>25000</v>
      </c>
      <c r="S1149" s="35">
        <v>25000</v>
      </c>
      <c r="T1149" s="6" t="s">
        <v>1092</v>
      </c>
      <c r="U1149" s="6" t="s">
        <v>1092</v>
      </c>
      <c r="V1149" s="5" t="s">
        <v>323</v>
      </c>
      <c r="W1149" s="6">
        <v>19</v>
      </c>
      <c r="X1149" s="6">
        <v>14</v>
      </c>
      <c r="Y1149" s="32">
        <v>21</v>
      </c>
      <c r="Z1149" s="32" t="s">
        <v>1079</v>
      </c>
      <c r="AA1149" s="122"/>
      <c r="AB1149" s="32" t="s">
        <v>1093</v>
      </c>
      <c r="AC1149" s="32">
        <v>0</v>
      </c>
      <c r="AD1149" s="32">
        <v>0</v>
      </c>
      <c r="AE1149" s="10">
        <v>0</v>
      </c>
      <c r="AF1149" s="10"/>
    </row>
    <row r="1150" spans="1:32" ht="25.5" x14ac:dyDescent="0.2">
      <c r="A1150" s="130">
        <f>IF(B1150&gt;0,MAX($A$4:A1149)+1,"")</f>
        <v>1147</v>
      </c>
      <c r="B1150" s="32" t="s">
        <v>86</v>
      </c>
      <c r="C1150" s="32">
        <v>5</v>
      </c>
      <c r="D1150" s="31" t="s">
        <v>1017</v>
      </c>
      <c r="E1150" s="32" t="s">
        <v>7286</v>
      </c>
      <c r="F1150" s="32" t="s">
        <v>8631</v>
      </c>
      <c r="G1150" s="7" t="s">
        <v>8632</v>
      </c>
      <c r="H1150" s="125" t="s">
        <v>8633</v>
      </c>
      <c r="I1150" s="125" t="s">
        <v>8634</v>
      </c>
      <c r="J1150" s="32" t="s">
        <v>8635</v>
      </c>
      <c r="K1150" s="32" t="s">
        <v>8636</v>
      </c>
      <c r="L1150" s="32" t="s">
        <v>8637</v>
      </c>
      <c r="M1150" s="32" t="s">
        <v>8638</v>
      </c>
      <c r="N1150" s="32" t="s">
        <v>8639</v>
      </c>
      <c r="O1150" s="32" t="s">
        <v>8640</v>
      </c>
      <c r="P1150" s="32" t="s">
        <v>1093</v>
      </c>
      <c r="Q1150" s="32" t="s">
        <v>1092</v>
      </c>
      <c r="R1150" s="35">
        <v>15000</v>
      </c>
      <c r="S1150" s="35">
        <v>15000</v>
      </c>
      <c r="T1150" s="6" t="s">
        <v>1092</v>
      </c>
      <c r="U1150" s="6" t="s">
        <v>1092</v>
      </c>
      <c r="V1150" s="5" t="s">
        <v>382</v>
      </c>
      <c r="W1150" s="6">
        <v>116</v>
      </c>
      <c r="X1150" s="6">
        <v>14</v>
      </c>
      <c r="Y1150" s="32">
        <v>21</v>
      </c>
      <c r="Z1150" s="32" t="s">
        <v>1079</v>
      </c>
      <c r="AA1150" s="122"/>
      <c r="AB1150" s="32" t="s">
        <v>1093</v>
      </c>
      <c r="AC1150" s="32">
        <v>0</v>
      </c>
      <c r="AD1150" s="32">
        <v>0</v>
      </c>
      <c r="AE1150" s="10">
        <v>0</v>
      </c>
      <c r="AF1150" s="10"/>
    </row>
    <row r="1151" spans="1:32" ht="25.5" x14ac:dyDescent="0.2">
      <c r="A1151" s="130">
        <f>IF(B1151&gt;0,MAX($A$4:A1150)+1,"")</f>
        <v>1148</v>
      </c>
      <c r="B1151" s="32" t="s">
        <v>86</v>
      </c>
      <c r="C1151" s="32">
        <v>5</v>
      </c>
      <c r="D1151" s="31" t="s">
        <v>1017</v>
      </c>
      <c r="E1151" s="32" t="s">
        <v>7286</v>
      </c>
      <c r="F1151" s="32" t="s">
        <v>6170</v>
      </c>
      <c r="G1151" s="7" t="s">
        <v>6171</v>
      </c>
      <c r="H1151" s="125" t="s">
        <v>6172</v>
      </c>
      <c r="I1151" s="125" t="s">
        <v>6173</v>
      </c>
      <c r="J1151" s="32" t="s">
        <v>6174</v>
      </c>
      <c r="K1151" s="32" t="s">
        <v>6175</v>
      </c>
      <c r="L1151" s="32" t="s">
        <v>6176</v>
      </c>
      <c r="M1151" s="32" t="s">
        <v>6177</v>
      </c>
      <c r="N1151" s="32" t="s">
        <v>6178</v>
      </c>
      <c r="O1151" s="32" t="s">
        <v>8641</v>
      </c>
      <c r="P1151" s="32" t="s">
        <v>1093</v>
      </c>
      <c r="Q1151" s="32" t="s">
        <v>1092</v>
      </c>
      <c r="R1151" s="35">
        <v>330000</v>
      </c>
      <c r="S1151" s="35">
        <v>330000</v>
      </c>
      <c r="T1151" s="6" t="s">
        <v>1092</v>
      </c>
      <c r="U1151" s="6" t="s">
        <v>1092</v>
      </c>
      <c r="V1151" s="5" t="s">
        <v>323</v>
      </c>
      <c r="W1151" s="6">
        <v>8</v>
      </c>
      <c r="X1151" s="6">
        <v>14</v>
      </c>
      <c r="Y1151" s="32">
        <v>21</v>
      </c>
      <c r="Z1151" s="32" t="s">
        <v>1079</v>
      </c>
      <c r="AA1151" s="122"/>
      <c r="AB1151" s="32" t="s">
        <v>1093</v>
      </c>
      <c r="AC1151" s="32">
        <v>0</v>
      </c>
      <c r="AD1151" s="32">
        <v>0</v>
      </c>
      <c r="AE1151" s="10">
        <v>0</v>
      </c>
      <c r="AF1151" s="10"/>
    </row>
    <row r="1152" spans="1:32" ht="25.5" x14ac:dyDescent="0.2">
      <c r="A1152" s="130">
        <f>IF(B1152&gt;0,MAX($A$4:A1151)+1,"")</f>
        <v>1149</v>
      </c>
      <c r="B1152" s="32" t="s">
        <v>86</v>
      </c>
      <c r="C1152" s="32">
        <v>5</v>
      </c>
      <c r="D1152" s="31" t="s">
        <v>1017</v>
      </c>
      <c r="E1152" s="32" t="s">
        <v>7286</v>
      </c>
      <c r="F1152" s="32" t="s">
        <v>8631</v>
      </c>
      <c r="G1152" s="7" t="s">
        <v>8632</v>
      </c>
      <c r="H1152" s="125" t="s">
        <v>8633</v>
      </c>
      <c r="I1152" s="125" t="s">
        <v>8634</v>
      </c>
      <c r="J1152" s="32" t="s">
        <v>8635</v>
      </c>
      <c r="K1152" s="32" t="s">
        <v>8636</v>
      </c>
      <c r="L1152" s="32" t="s">
        <v>8637</v>
      </c>
      <c r="M1152" s="32" t="s">
        <v>8638</v>
      </c>
      <c r="N1152" s="32" t="s">
        <v>8639</v>
      </c>
      <c r="O1152" s="32" t="s">
        <v>8642</v>
      </c>
      <c r="P1152" s="32" t="s">
        <v>1093</v>
      </c>
      <c r="Q1152" s="32" t="s">
        <v>1092</v>
      </c>
      <c r="R1152" s="35">
        <v>15000</v>
      </c>
      <c r="S1152" s="35">
        <v>15000</v>
      </c>
      <c r="T1152" s="6" t="s">
        <v>1092</v>
      </c>
      <c r="U1152" s="6" t="s">
        <v>1092</v>
      </c>
      <c r="V1152" s="5" t="s">
        <v>382</v>
      </c>
      <c r="W1152" s="6">
        <v>116</v>
      </c>
      <c r="X1152" s="6">
        <v>14</v>
      </c>
      <c r="Y1152" s="32">
        <v>21</v>
      </c>
      <c r="Z1152" s="32" t="s">
        <v>1079</v>
      </c>
      <c r="AA1152" s="122"/>
      <c r="AB1152" s="32" t="s">
        <v>1093</v>
      </c>
      <c r="AC1152" s="32">
        <v>0</v>
      </c>
      <c r="AD1152" s="32">
        <v>0</v>
      </c>
      <c r="AE1152" s="10">
        <v>0</v>
      </c>
      <c r="AF1152" s="10"/>
    </row>
    <row r="1153" spans="1:32" ht="25.5" x14ac:dyDescent="0.2">
      <c r="A1153" s="130">
        <f>IF(B1153&gt;0,MAX($A$4:A1152)+1,"")</f>
        <v>1150</v>
      </c>
      <c r="B1153" s="32" t="s">
        <v>86</v>
      </c>
      <c r="C1153" s="32">
        <v>5</v>
      </c>
      <c r="D1153" s="31" t="s">
        <v>1017</v>
      </c>
      <c r="E1153" s="32" t="s">
        <v>7286</v>
      </c>
      <c r="F1153" s="32" t="s">
        <v>8643</v>
      </c>
      <c r="G1153" s="7" t="s">
        <v>8644</v>
      </c>
      <c r="H1153" s="125" t="s">
        <v>8645</v>
      </c>
      <c r="I1153" s="125" t="s">
        <v>8646</v>
      </c>
      <c r="J1153" s="32" t="s">
        <v>8647</v>
      </c>
      <c r="K1153" s="32" t="s">
        <v>8648</v>
      </c>
      <c r="L1153" s="32" t="s">
        <v>8649</v>
      </c>
      <c r="M1153" s="32" t="s">
        <v>1093</v>
      </c>
      <c r="N1153" s="32" t="s">
        <v>8650</v>
      </c>
      <c r="O1153" s="32" t="s">
        <v>8651</v>
      </c>
      <c r="P1153" s="32" t="s">
        <v>1093</v>
      </c>
      <c r="Q1153" s="32" t="s">
        <v>1092</v>
      </c>
      <c r="R1153" s="35">
        <v>25000</v>
      </c>
      <c r="S1153" s="35">
        <v>25000</v>
      </c>
      <c r="T1153" s="6" t="s">
        <v>1092</v>
      </c>
      <c r="U1153" s="6" t="s">
        <v>1092</v>
      </c>
      <c r="V1153" s="5" t="s">
        <v>323</v>
      </c>
      <c r="W1153" s="6">
        <v>19</v>
      </c>
      <c r="X1153" s="6">
        <v>14</v>
      </c>
      <c r="Y1153" s="32">
        <v>21</v>
      </c>
      <c r="Z1153" s="32" t="s">
        <v>1079</v>
      </c>
      <c r="AA1153" s="122"/>
      <c r="AB1153" s="32" t="s">
        <v>1093</v>
      </c>
      <c r="AC1153" s="32">
        <v>0</v>
      </c>
      <c r="AD1153" s="32">
        <v>0</v>
      </c>
      <c r="AE1153" s="10">
        <v>0</v>
      </c>
      <c r="AF1153" s="10"/>
    </row>
    <row r="1154" spans="1:32" ht="38.25" x14ac:dyDescent="0.2">
      <c r="A1154" s="130">
        <f>IF(B1154&gt;0,MAX($A$4:A1153)+1,"")</f>
        <v>1151</v>
      </c>
      <c r="B1154" s="32" t="s">
        <v>86</v>
      </c>
      <c r="C1154" s="32">
        <v>5</v>
      </c>
      <c r="D1154" s="31" t="s">
        <v>1017</v>
      </c>
      <c r="E1154" s="32" t="s">
        <v>7286</v>
      </c>
      <c r="F1154" s="32" t="s">
        <v>8652</v>
      </c>
      <c r="G1154" s="7" t="s">
        <v>8653</v>
      </c>
      <c r="H1154" s="125" t="s">
        <v>8654</v>
      </c>
      <c r="I1154" s="125" t="s">
        <v>8655</v>
      </c>
      <c r="J1154" s="32" t="s">
        <v>8656</v>
      </c>
      <c r="K1154" s="32" t="s">
        <v>8657</v>
      </c>
      <c r="L1154" s="32" t="s">
        <v>8658</v>
      </c>
      <c r="M1154" s="32" t="s">
        <v>8659</v>
      </c>
      <c r="N1154" s="32" t="s">
        <v>8660</v>
      </c>
      <c r="O1154" s="32" t="s">
        <v>8661</v>
      </c>
      <c r="P1154" s="32" t="s">
        <v>1093</v>
      </c>
      <c r="Q1154" s="32" t="s">
        <v>1092</v>
      </c>
      <c r="R1154" s="35">
        <v>100000</v>
      </c>
      <c r="S1154" s="35">
        <v>100000</v>
      </c>
      <c r="T1154" s="6" t="s">
        <v>1092</v>
      </c>
      <c r="U1154" s="6" t="s">
        <v>1092</v>
      </c>
      <c r="V1154" s="5" t="s">
        <v>323</v>
      </c>
      <c r="W1154" s="6">
        <v>19</v>
      </c>
      <c r="X1154" s="6">
        <v>14</v>
      </c>
      <c r="Y1154" s="32">
        <v>21</v>
      </c>
      <c r="Z1154" s="32" t="s">
        <v>1079</v>
      </c>
      <c r="AA1154" s="122"/>
      <c r="AB1154" s="32" t="s">
        <v>1093</v>
      </c>
      <c r="AC1154" s="32">
        <v>0</v>
      </c>
      <c r="AD1154" s="32">
        <v>0</v>
      </c>
      <c r="AE1154" s="10">
        <v>0</v>
      </c>
      <c r="AF1154" s="10"/>
    </row>
    <row r="1155" spans="1:32" ht="25.5" x14ac:dyDescent="0.2">
      <c r="A1155" s="130">
        <f>IF(B1155&gt;0,MAX($A$4:A1154)+1,"")</f>
        <v>1152</v>
      </c>
      <c r="B1155" s="32" t="s">
        <v>86</v>
      </c>
      <c r="C1155" s="32">
        <v>5</v>
      </c>
      <c r="D1155" s="31" t="s">
        <v>1017</v>
      </c>
      <c r="E1155" s="32" t="s">
        <v>7286</v>
      </c>
      <c r="F1155" s="32" t="s">
        <v>8662</v>
      </c>
      <c r="G1155" s="7" t="s">
        <v>8663</v>
      </c>
      <c r="H1155" s="125" t="s">
        <v>8664</v>
      </c>
      <c r="I1155" s="125" t="s">
        <v>8665</v>
      </c>
      <c r="J1155" s="32" t="s">
        <v>8666</v>
      </c>
      <c r="K1155" s="32" t="s">
        <v>8667</v>
      </c>
      <c r="L1155" s="32" t="s">
        <v>8668</v>
      </c>
      <c r="M1155" s="32" t="s">
        <v>8669</v>
      </c>
      <c r="N1155" s="32" t="s">
        <v>8670</v>
      </c>
      <c r="O1155" s="32" t="s">
        <v>8671</v>
      </c>
      <c r="P1155" s="32" t="s">
        <v>1093</v>
      </c>
      <c r="Q1155" s="32" t="s">
        <v>1092</v>
      </c>
      <c r="R1155" s="35">
        <v>200000</v>
      </c>
      <c r="S1155" s="35">
        <v>200000</v>
      </c>
      <c r="T1155" s="6" t="s">
        <v>1092</v>
      </c>
      <c r="U1155" s="6" t="s">
        <v>1092</v>
      </c>
      <c r="V1155" s="5" t="s">
        <v>323</v>
      </c>
      <c r="W1155" s="6">
        <v>19</v>
      </c>
      <c r="X1155" s="6">
        <v>14</v>
      </c>
      <c r="Y1155" s="32">
        <v>21</v>
      </c>
      <c r="Z1155" s="32" t="s">
        <v>1079</v>
      </c>
      <c r="AA1155" s="122"/>
      <c r="AB1155" s="32" t="s">
        <v>1093</v>
      </c>
      <c r="AC1155" s="32">
        <v>0</v>
      </c>
      <c r="AD1155" s="32">
        <v>0</v>
      </c>
      <c r="AE1155" s="10">
        <v>0</v>
      </c>
      <c r="AF1155" s="10"/>
    </row>
    <row r="1156" spans="1:32" ht="25.5" x14ac:dyDescent="0.2">
      <c r="A1156" s="130">
        <f>IF(B1156&gt;0,MAX($A$4:A1155)+1,"")</f>
        <v>1153</v>
      </c>
      <c r="B1156" s="32" t="s">
        <v>86</v>
      </c>
      <c r="C1156" s="32">
        <v>5</v>
      </c>
      <c r="D1156" s="31" t="s">
        <v>1017</v>
      </c>
      <c r="E1156" s="32" t="s">
        <v>7286</v>
      </c>
      <c r="F1156" s="32" t="s">
        <v>8672</v>
      </c>
      <c r="G1156" s="7" t="s">
        <v>8673</v>
      </c>
      <c r="H1156" s="125" t="s">
        <v>8674</v>
      </c>
      <c r="I1156" s="125" t="s">
        <v>8675</v>
      </c>
      <c r="J1156" s="32" t="s">
        <v>8676</v>
      </c>
      <c r="K1156" s="32" t="s">
        <v>8677</v>
      </c>
      <c r="L1156" s="32" t="s">
        <v>8678</v>
      </c>
      <c r="M1156" s="32" t="s">
        <v>1093</v>
      </c>
      <c r="N1156" s="32" t="s">
        <v>8679</v>
      </c>
      <c r="O1156" s="32" t="s">
        <v>8680</v>
      </c>
      <c r="P1156" s="32" t="s">
        <v>1093</v>
      </c>
      <c r="Q1156" s="32" t="s">
        <v>1092</v>
      </c>
      <c r="R1156" s="35">
        <v>20000</v>
      </c>
      <c r="S1156" s="35">
        <v>20000</v>
      </c>
      <c r="T1156" s="6" t="s">
        <v>1092</v>
      </c>
      <c r="U1156" s="6" t="s">
        <v>1092</v>
      </c>
      <c r="V1156" s="5" t="s">
        <v>329</v>
      </c>
      <c r="W1156" s="6">
        <v>19</v>
      </c>
      <c r="X1156" s="6">
        <v>14</v>
      </c>
      <c r="Y1156" s="32">
        <v>21</v>
      </c>
      <c r="Z1156" s="32" t="s">
        <v>1079</v>
      </c>
      <c r="AA1156" s="122"/>
      <c r="AB1156" s="32" t="s">
        <v>1093</v>
      </c>
      <c r="AC1156" s="32">
        <v>0</v>
      </c>
      <c r="AD1156" s="32">
        <v>0</v>
      </c>
      <c r="AE1156" s="10">
        <v>0</v>
      </c>
      <c r="AF1156" s="10"/>
    </row>
    <row r="1157" spans="1:32" ht="25.5" x14ac:dyDescent="0.2">
      <c r="A1157" s="130">
        <f>IF(B1157&gt;0,MAX($A$4:A1156)+1,"")</f>
        <v>1154</v>
      </c>
      <c r="B1157" s="32" t="s">
        <v>86</v>
      </c>
      <c r="C1157" s="32">
        <v>5</v>
      </c>
      <c r="D1157" s="31" t="s">
        <v>1017</v>
      </c>
      <c r="E1157" s="32" t="s">
        <v>7286</v>
      </c>
      <c r="F1157" s="32" t="s">
        <v>8681</v>
      </c>
      <c r="G1157" s="7" t="s">
        <v>8682</v>
      </c>
      <c r="H1157" s="125" t="s">
        <v>8683</v>
      </c>
      <c r="I1157" s="125" t="s">
        <v>8684</v>
      </c>
      <c r="J1157" s="32" t="s">
        <v>8685</v>
      </c>
      <c r="K1157" s="32" t="s">
        <v>8686</v>
      </c>
      <c r="L1157" s="32" t="s">
        <v>8687</v>
      </c>
      <c r="M1157" s="32" t="s">
        <v>8688</v>
      </c>
      <c r="N1157" s="32" t="s">
        <v>8689</v>
      </c>
      <c r="O1157" s="32" t="s">
        <v>8690</v>
      </c>
      <c r="P1157" s="32" t="s">
        <v>1093</v>
      </c>
      <c r="Q1157" s="32" t="s">
        <v>1092</v>
      </c>
      <c r="R1157" s="35">
        <v>10000</v>
      </c>
      <c r="S1157" s="35">
        <v>10000</v>
      </c>
      <c r="T1157" s="6" t="s">
        <v>1092</v>
      </c>
      <c r="U1157" s="6" t="s">
        <v>1092</v>
      </c>
      <c r="V1157" s="5" t="s">
        <v>323</v>
      </c>
      <c r="W1157" s="6">
        <v>19</v>
      </c>
      <c r="X1157" s="6">
        <v>14</v>
      </c>
      <c r="Y1157" s="32">
        <v>21</v>
      </c>
      <c r="Z1157" s="32" t="s">
        <v>1079</v>
      </c>
      <c r="AA1157" s="122"/>
      <c r="AB1157" s="32" t="s">
        <v>1093</v>
      </c>
      <c r="AC1157" s="32">
        <v>0</v>
      </c>
      <c r="AD1157" s="32">
        <v>0</v>
      </c>
      <c r="AE1157" s="10">
        <v>0</v>
      </c>
      <c r="AF1157" s="10"/>
    </row>
    <row r="1158" spans="1:32" ht="25.5" x14ac:dyDescent="0.2">
      <c r="A1158" s="130">
        <f>IF(B1158&gt;0,MAX($A$4:A1157)+1,"")</f>
        <v>1155</v>
      </c>
      <c r="B1158" s="32" t="s">
        <v>86</v>
      </c>
      <c r="C1158" s="32">
        <v>5</v>
      </c>
      <c r="D1158" s="31" t="s">
        <v>1017</v>
      </c>
      <c r="E1158" s="32" t="s">
        <v>7286</v>
      </c>
      <c r="F1158" s="32" t="s">
        <v>8691</v>
      </c>
      <c r="G1158" s="7" t="s">
        <v>8692</v>
      </c>
      <c r="H1158" s="125" t="s">
        <v>8693</v>
      </c>
      <c r="I1158" s="125" t="s">
        <v>8694</v>
      </c>
      <c r="J1158" s="32" t="s">
        <v>8695</v>
      </c>
      <c r="K1158" s="32" t="s">
        <v>8696</v>
      </c>
      <c r="L1158" s="32" t="s">
        <v>8697</v>
      </c>
      <c r="M1158" s="32" t="s">
        <v>8698</v>
      </c>
      <c r="N1158" s="32" t="s">
        <v>8699</v>
      </c>
      <c r="O1158" s="32" t="s">
        <v>8700</v>
      </c>
      <c r="P1158" s="32" t="s">
        <v>1093</v>
      </c>
      <c r="Q1158" s="32" t="s">
        <v>1092</v>
      </c>
      <c r="R1158" s="35">
        <v>40000</v>
      </c>
      <c r="S1158" s="35">
        <v>40000</v>
      </c>
      <c r="T1158" s="6" t="s">
        <v>1092</v>
      </c>
      <c r="U1158" s="6" t="s">
        <v>1092</v>
      </c>
      <c r="V1158" s="5" t="s">
        <v>323</v>
      </c>
      <c r="W1158" s="6">
        <v>19</v>
      </c>
      <c r="X1158" s="6">
        <v>14</v>
      </c>
      <c r="Y1158" s="32">
        <v>21</v>
      </c>
      <c r="Z1158" s="32" t="s">
        <v>1079</v>
      </c>
      <c r="AA1158" s="122"/>
      <c r="AB1158" s="32" t="s">
        <v>1093</v>
      </c>
      <c r="AC1158" s="32">
        <v>0</v>
      </c>
      <c r="AD1158" s="32">
        <v>0</v>
      </c>
      <c r="AE1158" s="10">
        <v>0</v>
      </c>
      <c r="AF1158" s="10"/>
    </row>
    <row r="1159" spans="1:32" ht="25.5" x14ac:dyDescent="0.2">
      <c r="A1159" s="130">
        <f>IF(B1159&gt;0,MAX($A$4:A1158)+1,"")</f>
        <v>1156</v>
      </c>
      <c r="B1159" s="32" t="s">
        <v>86</v>
      </c>
      <c r="C1159" s="32">
        <v>5</v>
      </c>
      <c r="D1159" s="31" t="s">
        <v>1017</v>
      </c>
      <c r="E1159" s="32" t="s">
        <v>7286</v>
      </c>
      <c r="F1159" s="32" t="s">
        <v>8701</v>
      </c>
      <c r="G1159" s="7" t="s">
        <v>8702</v>
      </c>
      <c r="H1159" s="125" t="s">
        <v>8703</v>
      </c>
      <c r="I1159" s="125" t="s">
        <v>8237</v>
      </c>
      <c r="J1159" s="32" t="s">
        <v>8704</v>
      </c>
      <c r="K1159" s="32" t="s">
        <v>8705</v>
      </c>
      <c r="L1159" s="32" t="s">
        <v>8706</v>
      </c>
      <c r="M1159" s="32" t="s">
        <v>8707</v>
      </c>
      <c r="N1159" s="32" t="s">
        <v>8708</v>
      </c>
      <c r="O1159" s="32" t="s">
        <v>8709</v>
      </c>
      <c r="P1159" s="32" t="s">
        <v>1093</v>
      </c>
      <c r="Q1159" s="32" t="s">
        <v>1092</v>
      </c>
      <c r="R1159" s="35">
        <v>40000</v>
      </c>
      <c r="S1159" s="35">
        <v>40000</v>
      </c>
      <c r="T1159" s="6" t="s">
        <v>1092</v>
      </c>
      <c r="U1159" s="6" t="s">
        <v>1092</v>
      </c>
      <c r="V1159" s="5" t="s">
        <v>329</v>
      </c>
      <c r="W1159" s="6">
        <v>19</v>
      </c>
      <c r="X1159" s="6">
        <v>14</v>
      </c>
      <c r="Y1159" s="32">
        <v>21</v>
      </c>
      <c r="Z1159" s="32" t="s">
        <v>1079</v>
      </c>
      <c r="AA1159" s="122"/>
      <c r="AB1159" s="32" t="s">
        <v>1093</v>
      </c>
      <c r="AC1159" s="32">
        <v>0</v>
      </c>
      <c r="AD1159" s="32">
        <v>0</v>
      </c>
      <c r="AE1159" s="10">
        <v>0</v>
      </c>
      <c r="AF1159" s="10"/>
    </row>
    <row r="1160" spans="1:32" ht="25.5" x14ac:dyDescent="0.2">
      <c r="A1160" s="130">
        <f>IF(B1160&gt;0,MAX($A$4:A1159)+1,"")</f>
        <v>1157</v>
      </c>
      <c r="B1160" s="32" t="s">
        <v>86</v>
      </c>
      <c r="C1160" s="32">
        <v>5</v>
      </c>
      <c r="D1160" s="31" t="s">
        <v>1017</v>
      </c>
      <c r="E1160" s="32" t="s">
        <v>7286</v>
      </c>
      <c r="F1160" s="32" t="s">
        <v>8710</v>
      </c>
      <c r="G1160" s="7" t="s">
        <v>8711</v>
      </c>
      <c r="H1160" s="125" t="s">
        <v>8712</v>
      </c>
      <c r="I1160" s="125" t="s">
        <v>7411</v>
      </c>
      <c r="J1160" s="32" t="s">
        <v>8713</v>
      </c>
      <c r="K1160" s="32" t="s">
        <v>8714</v>
      </c>
      <c r="L1160" s="32" t="s">
        <v>8715</v>
      </c>
      <c r="M1160" s="32" t="s">
        <v>8716</v>
      </c>
      <c r="N1160" s="32" t="s">
        <v>8717</v>
      </c>
      <c r="O1160" s="32" t="s">
        <v>8718</v>
      </c>
      <c r="P1160" s="32" t="s">
        <v>1093</v>
      </c>
      <c r="Q1160" s="32" t="s">
        <v>1092</v>
      </c>
      <c r="R1160" s="35">
        <v>40000</v>
      </c>
      <c r="S1160" s="35">
        <v>40000</v>
      </c>
      <c r="T1160" s="6" t="s">
        <v>1092</v>
      </c>
      <c r="U1160" s="6" t="s">
        <v>1092</v>
      </c>
      <c r="V1160" s="5" t="s">
        <v>329</v>
      </c>
      <c r="W1160" s="6">
        <v>115</v>
      </c>
      <c r="X1160" s="6">
        <v>14</v>
      </c>
      <c r="Y1160" s="32">
        <v>21</v>
      </c>
      <c r="Z1160" s="32" t="s">
        <v>1079</v>
      </c>
      <c r="AA1160" s="122"/>
      <c r="AB1160" s="32" t="s">
        <v>1093</v>
      </c>
      <c r="AC1160" s="32">
        <v>0</v>
      </c>
      <c r="AD1160" s="32">
        <v>0</v>
      </c>
      <c r="AE1160" s="10">
        <v>0</v>
      </c>
      <c r="AF1160" s="10"/>
    </row>
    <row r="1161" spans="1:32" ht="25.5" x14ac:dyDescent="0.2">
      <c r="A1161" s="130">
        <f>IF(B1161&gt;0,MAX($A$4:A1160)+1,"")</f>
        <v>1158</v>
      </c>
      <c r="B1161" s="32" t="s">
        <v>86</v>
      </c>
      <c r="C1161" s="32">
        <v>5</v>
      </c>
      <c r="D1161" s="31" t="s">
        <v>1017</v>
      </c>
      <c r="E1161" s="32" t="s">
        <v>7286</v>
      </c>
      <c r="F1161" s="32" t="s">
        <v>8719</v>
      </c>
      <c r="G1161" s="7" t="s">
        <v>8720</v>
      </c>
      <c r="H1161" s="125" t="s">
        <v>8721</v>
      </c>
      <c r="I1161" s="125" t="s">
        <v>8722</v>
      </c>
      <c r="J1161" s="32" t="s">
        <v>8723</v>
      </c>
      <c r="K1161" s="32" t="s">
        <v>8724</v>
      </c>
      <c r="L1161" s="32" t="s">
        <v>8725</v>
      </c>
      <c r="M1161" s="32" t="s">
        <v>1093</v>
      </c>
      <c r="N1161" s="32" t="s">
        <v>8726</v>
      </c>
      <c r="O1161" s="32" t="s">
        <v>8727</v>
      </c>
      <c r="P1161" s="32" t="s">
        <v>1093</v>
      </c>
      <c r="Q1161" s="32" t="s">
        <v>1092</v>
      </c>
      <c r="R1161" s="35">
        <v>25000</v>
      </c>
      <c r="S1161" s="35">
        <v>25000</v>
      </c>
      <c r="T1161" s="6" t="s">
        <v>1092</v>
      </c>
      <c r="U1161" s="6" t="s">
        <v>1092</v>
      </c>
      <c r="V1161" s="5" t="s">
        <v>323</v>
      </c>
      <c r="W1161" s="6">
        <v>19</v>
      </c>
      <c r="X1161" s="6">
        <v>14</v>
      </c>
      <c r="Y1161" s="32">
        <v>21</v>
      </c>
      <c r="Z1161" s="32" t="s">
        <v>1079</v>
      </c>
      <c r="AA1161" s="122"/>
      <c r="AB1161" s="32" t="s">
        <v>1093</v>
      </c>
      <c r="AC1161" s="32">
        <v>0</v>
      </c>
      <c r="AD1161" s="32">
        <v>0</v>
      </c>
      <c r="AE1161" s="10">
        <v>0</v>
      </c>
      <c r="AF1161" s="10"/>
    </row>
    <row r="1162" spans="1:32" ht="25.5" x14ac:dyDescent="0.2">
      <c r="A1162" s="130">
        <f>IF(B1162&gt;0,MAX($A$4:A1161)+1,"")</f>
        <v>1159</v>
      </c>
      <c r="B1162" s="32" t="s">
        <v>86</v>
      </c>
      <c r="C1162" s="32">
        <v>5</v>
      </c>
      <c r="D1162" s="31" t="s">
        <v>1017</v>
      </c>
      <c r="E1162" s="32" t="s">
        <v>7286</v>
      </c>
      <c r="F1162" s="32" t="s">
        <v>7699</v>
      </c>
      <c r="G1162" s="7" t="s">
        <v>8728</v>
      </c>
      <c r="H1162" s="125" t="s">
        <v>8729</v>
      </c>
      <c r="I1162" s="125" t="s">
        <v>7701</v>
      </c>
      <c r="J1162" s="32" t="s">
        <v>8730</v>
      </c>
      <c r="K1162" s="32" t="s">
        <v>8731</v>
      </c>
      <c r="L1162" s="32" t="s">
        <v>8732</v>
      </c>
      <c r="M1162" s="32" t="s">
        <v>1093</v>
      </c>
      <c r="N1162" s="32" t="s">
        <v>8733</v>
      </c>
      <c r="O1162" s="32" t="s">
        <v>8734</v>
      </c>
      <c r="P1162" s="32" t="s">
        <v>1093</v>
      </c>
      <c r="Q1162" s="32" t="s">
        <v>1092</v>
      </c>
      <c r="R1162" s="35">
        <v>25000</v>
      </c>
      <c r="S1162" s="35">
        <v>25000</v>
      </c>
      <c r="T1162" s="6" t="s">
        <v>1092</v>
      </c>
      <c r="U1162" s="6" t="s">
        <v>1092</v>
      </c>
      <c r="V1162" s="5" t="s">
        <v>323</v>
      </c>
      <c r="W1162" s="6">
        <v>19</v>
      </c>
      <c r="X1162" s="6">
        <v>14</v>
      </c>
      <c r="Y1162" s="32">
        <v>21</v>
      </c>
      <c r="Z1162" s="32" t="s">
        <v>1079</v>
      </c>
      <c r="AA1162" s="122"/>
      <c r="AB1162" s="32" t="s">
        <v>1093</v>
      </c>
      <c r="AC1162" s="32">
        <v>0</v>
      </c>
      <c r="AD1162" s="32">
        <v>0</v>
      </c>
      <c r="AE1162" s="10">
        <v>0</v>
      </c>
      <c r="AF1162" s="10"/>
    </row>
    <row r="1163" spans="1:32" ht="25.5" x14ac:dyDescent="0.2">
      <c r="A1163" s="130">
        <f>IF(B1163&gt;0,MAX($A$4:A1162)+1,"")</f>
        <v>1160</v>
      </c>
      <c r="B1163" s="32" t="s">
        <v>86</v>
      </c>
      <c r="C1163" s="32">
        <v>5</v>
      </c>
      <c r="D1163" s="31" t="s">
        <v>1017</v>
      </c>
      <c r="E1163" s="32" t="s">
        <v>7286</v>
      </c>
      <c r="F1163" s="32" t="s">
        <v>8735</v>
      </c>
      <c r="G1163" s="7" t="s">
        <v>8736</v>
      </c>
      <c r="H1163" s="125" t="s">
        <v>8737</v>
      </c>
      <c r="I1163" s="125" t="s">
        <v>8738</v>
      </c>
      <c r="J1163" s="32" t="s">
        <v>8739</v>
      </c>
      <c r="K1163" s="32" t="s">
        <v>8740</v>
      </c>
      <c r="L1163" s="32" t="s">
        <v>8741</v>
      </c>
      <c r="M1163" s="32" t="s">
        <v>8742</v>
      </c>
      <c r="N1163" s="32" t="s">
        <v>8743</v>
      </c>
      <c r="O1163" s="32" t="s">
        <v>8744</v>
      </c>
      <c r="P1163" s="32" t="s">
        <v>1093</v>
      </c>
      <c r="Q1163" s="32" t="s">
        <v>1092</v>
      </c>
      <c r="R1163" s="35">
        <v>20000</v>
      </c>
      <c r="S1163" s="35">
        <v>20000</v>
      </c>
      <c r="T1163" s="6" t="s">
        <v>1092</v>
      </c>
      <c r="U1163" s="6" t="s">
        <v>1092</v>
      </c>
      <c r="V1163" s="5" t="s">
        <v>329</v>
      </c>
      <c r="W1163" s="6">
        <v>19</v>
      </c>
      <c r="X1163" s="6">
        <v>14</v>
      </c>
      <c r="Y1163" s="32">
        <v>21</v>
      </c>
      <c r="Z1163" s="32" t="s">
        <v>1079</v>
      </c>
      <c r="AA1163" s="122"/>
      <c r="AB1163" s="32" t="s">
        <v>1093</v>
      </c>
      <c r="AC1163" s="32">
        <v>0</v>
      </c>
      <c r="AD1163" s="32">
        <v>0</v>
      </c>
      <c r="AE1163" s="10">
        <v>0</v>
      </c>
      <c r="AF1163" s="10"/>
    </row>
    <row r="1164" spans="1:32" ht="25.5" x14ac:dyDescent="0.2">
      <c r="A1164" s="130">
        <f>IF(B1164&gt;0,MAX($A$4:A1163)+1,"")</f>
        <v>1161</v>
      </c>
      <c r="B1164" s="32" t="s">
        <v>86</v>
      </c>
      <c r="C1164" s="32">
        <v>5</v>
      </c>
      <c r="D1164" s="31" t="s">
        <v>1017</v>
      </c>
      <c r="E1164" s="32" t="s">
        <v>7286</v>
      </c>
      <c r="F1164" s="32" t="s">
        <v>8745</v>
      </c>
      <c r="G1164" s="7" t="s">
        <v>8746</v>
      </c>
      <c r="H1164" s="125" t="s">
        <v>8747</v>
      </c>
      <c r="I1164" s="125" t="s">
        <v>8748</v>
      </c>
      <c r="J1164" s="32" t="s">
        <v>8749</v>
      </c>
      <c r="K1164" s="32" t="s">
        <v>8750</v>
      </c>
      <c r="L1164" s="32" t="s">
        <v>8751</v>
      </c>
      <c r="M1164" s="32" t="s">
        <v>8752</v>
      </c>
      <c r="N1164" s="32" t="s">
        <v>8753</v>
      </c>
      <c r="O1164" s="32" t="s">
        <v>8754</v>
      </c>
      <c r="P1164" s="32" t="s">
        <v>1093</v>
      </c>
      <c r="Q1164" s="32" t="s">
        <v>1092</v>
      </c>
      <c r="R1164" s="35">
        <v>80000</v>
      </c>
      <c r="S1164" s="35">
        <v>80000</v>
      </c>
      <c r="T1164" s="6" t="s">
        <v>1092</v>
      </c>
      <c r="U1164" s="6" t="s">
        <v>1092</v>
      </c>
      <c r="V1164" s="5" t="s">
        <v>323</v>
      </c>
      <c r="W1164" s="6">
        <v>19</v>
      </c>
      <c r="X1164" s="6">
        <v>14</v>
      </c>
      <c r="Y1164" s="32">
        <v>21</v>
      </c>
      <c r="Z1164" s="32" t="s">
        <v>1079</v>
      </c>
      <c r="AA1164" s="122"/>
      <c r="AB1164" s="32" t="s">
        <v>1093</v>
      </c>
      <c r="AC1164" s="32">
        <v>0</v>
      </c>
      <c r="AD1164" s="32">
        <v>0</v>
      </c>
      <c r="AE1164" s="10">
        <v>0</v>
      </c>
      <c r="AF1164" s="10"/>
    </row>
    <row r="1165" spans="1:32" ht="25.5" x14ac:dyDescent="0.2">
      <c r="A1165" s="130">
        <f>IF(B1165&gt;0,MAX($A$4:A1164)+1,"")</f>
        <v>1162</v>
      </c>
      <c r="B1165" s="32" t="s">
        <v>86</v>
      </c>
      <c r="C1165" s="32">
        <v>5</v>
      </c>
      <c r="D1165" s="31" t="s">
        <v>1017</v>
      </c>
      <c r="E1165" s="32" t="s">
        <v>7286</v>
      </c>
      <c r="F1165" s="32" t="s">
        <v>8297</v>
      </c>
      <c r="G1165" s="7" t="s">
        <v>8394</v>
      </c>
      <c r="H1165" s="125" t="s">
        <v>8299</v>
      </c>
      <c r="I1165" s="125" t="s">
        <v>8300</v>
      </c>
      <c r="J1165" s="32" t="s">
        <v>8755</v>
      </c>
      <c r="K1165" s="32" t="s">
        <v>8756</v>
      </c>
      <c r="L1165" s="32" t="s">
        <v>8396</v>
      </c>
      <c r="M1165" s="32" t="s">
        <v>1093</v>
      </c>
      <c r="N1165" s="32" t="s">
        <v>8757</v>
      </c>
      <c r="O1165" s="32" t="s">
        <v>8758</v>
      </c>
      <c r="P1165" s="32" t="s">
        <v>1093</v>
      </c>
      <c r="Q1165" s="32" t="s">
        <v>1092</v>
      </c>
      <c r="R1165" s="35">
        <v>40000</v>
      </c>
      <c r="S1165" s="35">
        <v>40000</v>
      </c>
      <c r="T1165" s="6" t="s">
        <v>1092</v>
      </c>
      <c r="U1165" s="6" t="s">
        <v>1092</v>
      </c>
      <c r="V1165" s="5" t="s">
        <v>323</v>
      </c>
      <c r="W1165" s="6">
        <v>19</v>
      </c>
      <c r="X1165" s="6">
        <v>14</v>
      </c>
      <c r="Y1165" s="32">
        <v>21</v>
      </c>
      <c r="Z1165" s="32" t="s">
        <v>1079</v>
      </c>
      <c r="AA1165" s="122"/>
      <c r="AB1165" s="32" t="s">
        <v>1093</v>
      </c>
      <c r="AC1165" s="32">
        <v>0</v>
      </c>
      <c r="AD1165" s="32">
        <v>0</v>
      </c>
      <c r="AE1165" s="10">
        <v>0</v>
      </c>
      <c r="AF1165" s="10"/>
    </row>
    <row r="1166" spans="1:32" ht="25.5" x14ac:dyDescent="0.2">
      <c r="A1166" s="130">
        <f>IF(B1166&gt;0,MAX($A$4:A1165)+1,"")</f>
        <v>1163</v>
      </c>
      <c r="B1166" s="32" t="s">
        <v>86</v>
      </c>
      <c r="C1166" s="32">
        <v>5</v>
      </c>
      <c r="D1166" s="31" t="s">
        <v>1017</v>
      </c>
      <c r="E1166" s="32" t="s">
        <v>7286</v>
      </c>
      <c r="F1166" s="32" t="s">
        <v>8759</v>
      </c>
      <c r="G1166" s="7" t="s">
        <v>8760</v>
      </c>
      <c r="H1166" s="125" t="s">
        <v>8761</v>
      </c>
      <c r="I1166" s="125" t="s">
        <v>8762</v>
      </c>
      <c r="J1166" s="32" t="s">
        <v>8763</v>
      </c>
      <c r="K1166" s="32" t="s">
        <v>8764</v>
      </c>
      <c r="L1166" s="32" t="s">
        <v>8765</v>
      </c>
      <c r="M1166" s="32" t="s">
        <v>8766</v>
      </c>
      <c r="N1166" s="32" t="s">
        <v>8767</v>
      </c>
      <c r="O1166" s="32" t="s">
        <v>8768</v>
      </c>
      <c r="P1166" s="32" t="s">
        <v>1093</v>
      </c>
      <c r="Q1166" s="32" t="s">
        <v>1092</v>
      </c>
      <c r="R1166" s="35">
        <v>130000</v>
      </c>
      <c r="S1166" s="35">
        <v>130000</v>
      </c>
      <c r="T1166" s="6" t="s">
        <v>1092</v>
      </c>
      <c r="U1166" s="6" t="s">
        <v>1092</v>
      </c>
      <c r="V1166" s="5" t="s">
        <v>329</v>
      </c>
      <c r="W1166" s="6">
        <v>115</v>
      </c>
      <c r="X1166" s="6">
        <v>14</v>
      </c>
      <c r="Y1166" s="32">
        <v>21</v>
      </c>
      <c r="Z1166" s="32" t="s">
        <v>1079</v>
      </c>
      <c r="AA1166" s="122"/>
      <c r="AB1166" s="32" t="s">
        <v>1093</v>
      </c>
      <c r="AC1166" s="32">
        <v>0</v>
      </c>
      <c r="AD1166" s="32">
        <v>0</v>
      </c>
      <c r="AE1166" s="10">
        <v>0</v>
      </c>
      <c r="AF1166" s="10"/>
    </row>
    <row r="1167" spans="1:32" ht="25.5" x14ac:dyDescent="0.2">
      <c r="A1167" s="130">
        <f>IF(B1167&gt;0,MAX($A$4:A1166)+1,"")</f>
        <v>1164</v>
      </c>
      <c r="B1167" s="32" t="s">
        <v>86</v>
      </c>
      <c r="C1167" s="32">
        <v>5</v>
      </c>
      <c r="D1167" s="31" t="s">
        <v>1017</v>
      </c>
      <c r="E1167" s="32" t="s">
        <v>7286</v>
      </c>
      <c r="F1167" s="32" t="s">
        <v>8662</v>
      </c>
      <c r="G1167" s="7" t="s">
        <v>8663</v>
      </c>
      <c r="H1167" s="125" t="s">
        <v>8664</v>
      </c>
      <c r="I1167" s="125" t="s">
        <v>8665</v>
      </c>
      <c r="J1167" s="32" t="s">
        <v>8666</v>
      </c>
      <c r="K1167" s="32" t="s">
        <v>8667</v>
      </c>
      <c r="L1167" s="32" t="s">
        <v>8668</v>
      </c>
      <c r="M1167" s="32" t="s">
        <v>8669</v>
      </c>
      <c r="N1167" s="32" t="s">
        <v>8670</v>
      </c>
      <c r="O1167" s="32" t="s">
        <v>8769</v>
      </c>
      <c r="P1167" s="32" t="s">
        <v>1093</v>
      </c>
      <c r="Q1167" s="32" t="s">
        <v>1092</v>
      </c>
      <c r="R1167" s="35">
        <v>277500</v>
      </c>
      <c r="S1167" s="35">
        <v>240000</v>
      </c>
      <c r="T1167" s="6" t="s">
        <v>1092</v>
      </c>
      <c r="U1167" s="6" t="s">
        <v>1092</v>
      </c>
      <c r="V1167" s="5" t="s">
        <v>331</v>
      </c>
      <c r="W1167" s="6">
        <v>116</v>
      </c>
      <c r="X1167" s="6">
        <v>14</v>
      </c>
      <c r="Y1167" s="32">
        <v>21</v>
      </c>
      <c r="Z1167" s="32" t="s">
        <v>1079</v>
      </c>
      <c r="AA1167" s="122"/>
      <c r="AB1167" s="32" t="s">
        <v>1093</v>
      </c>
      <c r="AC1167" s="32">
        <v>0</v>
      </c>
      <c r="AD1167" s="32">
        <v>0</v>
      </c>
      <c r="AE1167" s="10">
        <v>0</v>
      </c>
      <c r="AF1167" s="10"/>
    </row>
    <row r="1168" spans="1:32" ht="38.25" x14ac:dyDescent="0.2">
      <c r="A1168" s="130">
        <f>IF(B1168&gt;0,MAX($A$4:A1167)+1,"")</f>
        <v>1165</v>
      </c>
      <c r="B1168" s="32" t="s">
        <v>86</v>
      </c>
      <c r="C1168" s="32">
        <v>5</v>
      </c>
      <c r="D1168" s="31" t="s">
        <v>1017</v>
      </c>
      <c r="E1168" s="32" t="s">
        <v>7286</v>
      </c>
      <c r="F1168" s="32" t="s">
        <v>8770</v>
      </c>
      <c r="G1168" s="7" t="s">
        <v>8771</v>
      </c>
      <c r="H1168" s="125" t="s">
        <v>8772</v>
      </c>
      <c r="I1168" s="125" t="s">
        <v>8773</v>
      </c>
      <c r="J1168" s="32" t="s">
        <v>8774</v>
      </c>
      <c r="K1168" s="32" t="s">
        <v>8775</v>
      </c>
      <c r="L1168" s="32" t="s">
        <v>8776</v>
      </c>
      <c r="M1168" s="32" t="s">
        <v>8777</v>
      </c>
      <c r="N1168" s="32" t="s">
        <v>8778</v>
      </c>
      <c r="O1168" s="32" t="s">
        <v>8779</v>
      </c>
      <c r="P1168" s="32" t="s">
        <v>1093</v>
      </c>
      <c r="Q1168" s="32" t="s">
        <v>1092</v>
      </c>
      <c r="R1168" s="35">
        <v>7000</v>
      </c>
      <c r="S1168" s="35">
        <v>7000</v>
      </c>
      <c r="T1168" s="6" t="s">
        <v>1092</v>
      </c>
      <c r="U1168" s="6" t="s">
        <v>1092</v>
      </c>
      <c r="V1168" s="5" t="s">
        <v>323</v>
      </c>
      <c r="W1168" s="6">
        <v>19</v>
      </c>
      <c r="X1168" s="6">
        <v>14</v>
      </c>
      <c r="Y1168" s="32">
        <v>21</v>
      </c>
      <c r="Z1168" s="32" t="s">
        <v>1079</v>
      </c>
      <c r="AA1168" s="122"/>
      <c r="AB1168" s="32" t="s">
        <v>1093</v>
      </c>
      <c r="AC1168" s="32">
        <v>0</v>
      </c>
      <c r="AD1168" s="32">
        <v>0</v>
      </c>
      <c r="AE1168" s="10">
        <v>0</v>
      </c>
      <c r="AF1168" s="10"/>
    </row>
    <row r="1169" spans="1:32" ht="25.5" x14ac:dyDescent="0.2">
      <c r="A1169" s="130">
        <f>IF(B1169&gt;0,MAX($A$4:A1168)+1,"")</f>
        <v>1166</v>
      </c>
      <c r="B1169" s="32" t="s">
        <v>86</v>
      </c>
      <c r="C1169" s="32">
        <v>5</v>
      </c>
      <c r="D1169" s="31" t="s">
        <v>1017</v>
      </c>
      <c r="E1169" s="32" t="s">
        <v>7286</v>
      </c>
      <c r="F1169" s="32" t="s">
        <v>8780</v>
      </c>
      <c r="G1169" s="7" t="s">
        <v>8781</v>
      </c>
      <c r="H1169" s="125" t="s">
        <v>8782</v>
      </c>
      <c r="I1169" s="125" t="s">
        <v>8783</v>
      </c>
      <c r="J1169" s="32" t="s">
        <v>8784</v>
      </c>
      <c r="K1169" s="32" t="s">
        <v>8785</v>
      </c>
      <c r="L1169" s="32" t="s">
        <v>8786</v>
      </c>
      <c r="M1169" s="32" t="s">
        <v>1093</v>
      </c>
      <c r="N1169" s="32" t="s">
        <v>8787</v>
      </c>
      <c r="O1169" s="32" t="s">
        <v>8788</v>
      </c>
      <c r="P1169" s="32" t="s">
        <v>1093</v>
      </c>
      <c r="Q1169" s="32" t="s">
        <v>1092</v>
      </c>
      <c r="R1169" s="35">
        <v>10000</v>
      </c>
      <c r="S1169" s="35">
        <v>10000</v>
      </c>
      <c r="T1169" s="6" t="s">
        <v>1092</v>
      </c>
      <c r="U1169" s="6" t="s">
        <v>1092</v>
      </c>
      <c r="V1169" s="5" t="s">
        <v>323</v>
      </c>
      <c r="W1169" s="6">
        <v>8</v>
      </c>
      <c r="X1169" s="6">
        <v>14</v>
      </c>
      <c r="Y1169" s="32">
        <v>21</v>
      </c>
      <c r="Z1169" s="32" t="s">
        <v>1079</v>
      </c>
      <c r="AA1169" s="122"/>
      <c r="AB1169" s="32" t="s">
        <v>1093</v>
      </c>
      <c r="AC1169" s="32">
        <v>0</v>
      </c>
      <c r="AD1169" s="32">
        <v>0</v>
      </c>
      <c r="AE1169" s="10">
        <v>0</v>
      </c>
      <c r="AF1169" s="10"/>
    </row>
    <row r="1170" spans="1:32" ht="38.25" x14ac:dyDescent="0.2">
      <c r="A1170" s="130">
        <f>IF(B1170&gt;0,MAX($A$4:A1169)+1,"")</f>
        <v>1167</v>
      </c>
      <c r="B1170" s="32" t="s">
        <v>86</v>
      </c>
      <c r="C1170" s="32">
        <v>5</v>
      </c>
      <c r="D1170" s="31" t="s">
        <v>1017</v>
      </c>
      <c r="E1170" s="32" t="s">
        <v>7286</v>
      </c>
      <c r="F1170" s="32" t="s">
        <v>8789</v>
      </c>
      <c r="G1170" s="7" t="s">
        <v>8790</v>
      </c>
      <c r="H1170" s="125" t="s">
        <v>8791</v>
      </c>
      <c r="I1170" s="125" t="s">
        <v>8792</v>
      </c>
      <c r="J1170" s="32" t="s">
        <v>8793</v>
      </c>
      <c r="K1170" s="32" t="s">
        <v>8794</v>
      </c>
      <c r="L1170" s="32" t="s">
        <v>8795</v>
      </c>
      <c r="M1170" s="32" t="s">
        <v>8796</v>
      </c>
      <c r="N1170" s="32" t="s">
        <v>8797</v>
      </c>
      <c r="O1170" s="32" t="s">
        <v>8798</v>
      </c>
      <c r="P1170" s="32" t="s">
        <v>1093</v>
      </c>
      <c r="Q1170" s="32" t="s">
        <v>1092</v>
      </c>
      <c r="R1170" s="35">
        <v>10000</v>
      </c>
      <c r="S1170" s="35">
        <v>10000</v>
      </c>
      <c r="T1170" s="6" t="s">
        <v>1092</v>
      </c>
      <c r="U1170" s="6" t="s">
        <v>1092</v>
      </c>
      <c r="V1170" s="5" t="s">
        <v>329</v>
      </c>
      <c r="W1170" s="6">
        <v>116</v>
      </c>
      <c r="X1170" s="6">
        <v>14</v>
      </c>
      <c r="Y1170" s="32">
        <v>21</v>
      </c>
      <c r="Z1170" s="32" t="s">
        <v>1079</v>
      </c>
      <c r="AA1170" s="122"/>
      <c r="AB1170" s="32" t="s">
        <v>1093</v>
      </c>
      <c r="AC1170" s="32">
        <v>0</v>
      </c>
      <c r="AD1170" s="32">
        <v>0</v>
      </c>
      <c r="AE1170" s="10">
        <v>0</v>
      </c>
      <c r="AF1170" s="10"/>
    </row>
    <row r="1171" spans="1:32" ht="25.5" x14ac:dyDescent="0.2">
      <c r="A1171" s="130">
        <f>IF(B1171&gt;0,MAX($A$4:A1170)+1,"")</f>
        <v>1168</v>
      </c>
      <c r="B1171" s="32" t="s">
        <v>86</v>
      </c>
      <c r="C1171" s="32">
        <v>5</v>
      </c>
      <c r="D1171" s="31" t="s">
        <v>1017</v>
      </c>
      <c r="E1171" s="32" t="s">
        <v>7286</v>
      </c>
      <c r="F1171" s="32" t="s">
        <v>8799</v>
      </c>
      <c r="G1171" s="7" t="s">
        <v>8800</v>
      </c>
      <c r="H1171" s="125" t="s">
        <v>8801</v>
      </c>
      <c r="I1171" s="125" t="s">
        <v>8802</v>
      </c>
      <c r="J1171" s="32" t="s">
        <v>8803</v>
      </c>
      <c r="K1171" s="32" t="s">
        <v>8804</v>
      </c>
      <c r="L1171" s="32" t="s">
        <v>8805</v>
      </c>
      <c r="M1171" s="32" t="s">
        <v>8806</v>
      </c>
      <c r="N1171" s="32" t="s">
        <v>8807</v>
      </c>
      <c r="O1171" s="32" t="s">
        <v>8808</v>
      </c>
      <c r="P1171" s="32" t="s">
        <v>1093</v>
      </c>
      <c r="Q1171" s="32" t="s">
        <v>1092</v>
      </c>
      <c r="R1171" s="35">
        <v>100000</v>
      </c>
      <c r="S1171" s="35">
        <v>100000</v>
      </c>
      <c r="T1171" s="6" t="s">
        <v>1092</v>
      </c>
      <c r="U1171" s="6" t="s">
        <v>1092</v>
      </c>
      <c r="V1171" s="5" t="s">
        <v>329</v>
      </c>
      <c r="W1171" s="6">
        <v>19</v>
      </c>
      <c r="X1171" s="6">
        <v>14</v>
      </c>
      <c r="Y1171" s="32">
        <v>21</v>
      </c>
      <c r="Z1171" s="32" t="s">
        <v>1079</v>
      </c>
      <c r="AA1171" s="122"/>
      <c r="AB1171" s="32" t="s">
        <v>1093</v>
      </c>
      <c r="AC1171" s="32">
        <v>0</v>
      </c>
      <c r="AD1171" s="32">
        <v>0</v>
      </c>
      <c r="AE1171" s="10">
        <v>0</v>
      </c>
      <c r="AF1171" s="10"/>
    </row>
    <row r="1172" spans="1:32" ht="25.5" x14ac:dyDescent="0.2">
      <c r="A1172" s="130">
        <f>IF(B1172&gt;0,MAX($A$4:A1171)+1,"")</f>
        <v>1169</v>
      </c>
      <c r="B1172" s="32" t="s">
        <v>86</v>
      </c>
      <c r="C1172" s="32">
        <v>5</v>
      </c>
      <c r="D1172" s="31" t="s">
        <v>1017</v>
      </c>
      <c r="E1172" s="32" t="s">
        <v>7286</v>
      </c>
      <c r="F1172" s="32" t="s">
        <v>8809</v>
      </c>
      <c r="G1172" s="7" t="s">
        <v>8810</v>
      </c>
      <c r="H1172" s="125" t="s">
        <v>8811</v>
      </c>
      <c r="I1172" s="125" t="s">
        <v>8812</v>
      </c>
      <c r="J1172" s="32" t="s">
        <v>8813</v>
      </c>
      <c r="K1172" s="32" t="s">
        <v>8814</v>
      </c>
      <c r="L1172" s="32" t="s">
        <v>8815</v>
      </c>
      <c r="M1172" s="32" t="s">
        <v>8816</v>
      </c>
      <c r="N1172" s="32" t="s">
        <v>8817</v>
      </c>
      <c r="O1172" s="32" t="s">
        <v>8818</v>
      </c>
      <c r="P1172" s="32" t="s">
        <v>1093</v>
      </c>
      <c r="Q1172" s="32" t="s">
        <v>1092</v>
      </c>
      <c r="R1172" s="35">
        <v>80000</v>
      </c>
      <c r="S1172" s="35">
        <v>80000</v>
      </c>
      <c r="T1172" s="6" t="s">
        <v>1092</v>
      </c>
      <c r="U1172" s="6" t="s">
        <v>1092</v>
      </c>
      <c r="V1172" s="5" t="s">
        <v>323</v>
      </c>
      <c r="W1172" s="6">
        <v>19</v>
      </c>
      <c r="X1172" s="6">
        <v>14</v>
      </c>
      <c r="Y1172" s="32">
        <v>21</v>
      </c>
      <c r="Z1172" s="32" t="s">
        <v>1079</v>
      </c>
      <c r="AA1172" s="122"/>
      <c r="AB1172" s="32" t="s">
        <v>1093</v>
      </c>
      <c r="AC1172" s="32">
        <v>0</v>
      </c>
      <c r="AD1172" s="32">
        <v>0</v>
      </c>
      <c r="AE1172" s="10">
        <v>0</v>
      </c>
      <c r="AF1172" s="10"/>
    </row>
    <row r="1173" spans="1:32" ht="25.5" x14ac:dyDescent="0.2">
      <c r="A1173" s="130">
        <f>IF(B1173&gt;0,MAX($A$4:A1172)+1,"")</f>
        <v>1170</v>
      </c>
      <c r="B1173" s="32" t="s">
        <v>86</v>
      </c>
      <c r="C1173" s="32">
        <v>5</v>
      </c>
      <c r="D1173" s="31" t="s">
        <v>1017</v>
      </c>
      <c r="E1173" s="32" t="s">
        <v>7286</v>
      </c>
      <c r="F1173" s="32" t="s">
        <v>8819</v>
      </c>
      <c r="G1173" s="7" t="s">
        <v>8820</v>
      </c>
      <c r="H1173" s="125" t="s">
        <v>8821</v>
      </c>
      <c r="I1173" s="125" t="s">
        <v>8822</v>
      </c>
      <c r="J1173" s="32" t="s">
        <v>8823</v>
      </c>
      <c r="K1173" s="32" t="s">
        <v>8824</v>
      </c>
      <c r="L1173" s="32" t="s">
        <v>8825</v>
      </c>
      <c r="M1173" s="32" t="s">
        <v>1093</v>
      </c>
      <c r="N1173" s="32" t="s">
        <v>8826</v>
      </c>
      <c r="O1173" s="32" t="s">
        <v>8827</v>
      </c>
      <c r="P1173" s="32" t="s">
        <v>1093</v>
      </c>
      <c r="Q1173" s="32" t="s">
        <v>1092</v>
      </c>
      <c r="R1173" s="35">
        <v>5000</v>
      </c>
      <c r="S1173" s="35">
        <v>5000</v>
      </c>
      <c r="T1173" s="6" t="s">
        <v>1092</v>
      </c>
      <c r="U1173" s="6" t="s">
        <v>1092</v>
      </c>
      <c r="V1173" s="5" t="s">
        <v>323</v>
      </c>
      <c r="W1173" s="6">
        <v>19</v>
      </c>
      <c r="X1173" s="6">
        <v>14</v>
      </c>
      <c r="Y1173" s="32">
        <v>21</v>
      </c>
      <c r="Z1173" s="32" t="s">
        <v>1079</v>
      </c>
      <c r="AA1173" s="122"/>
      <c r="AB1173" s="32" t="s">
        <v>1093</v>
      </c>
      <c r="AC1173" s="32">
        <v>0</v>
      </c>
      <c r="AD1173" s="32">
        <v>0</v>
      </c>
      <c r="AE1173" s="10">
        <v>0</v>
      </c>
      <c r="AF1173" s="10"/>
    </row>
    <row r="1174" spans="1:32" ht="25.5" x14ac:dyDescent="0.2">
      <c r="A1174" s="130">
        <f>IF(B1174&gt;0,MAX($A$4:A1173)+1,"")</f>
        <v>1171</v>
      </c>
      <c r="B1174" s="32" t="s">
        <v>86</v>
      </c>
      <c r="C1174" s="32">
        <v>5</v>
      </c>
      <c r="D1174" s="31" t="s">
        <v>1017</v>
      </c>
      <c r="E1174" s="32" t="s">
        <v>7286</v>
      </c>
      <c r="F1174" s="32" t="s">
        <v>8809</v>
      </c>
      <c r="G1174" s="7" t="s">
        <v>8810</v>
      </c>
      <c r="H1174" s="125" t="s">
        <v>8811</v>
      </c>
      <c r="I1174" s="125" t="s">
        <v>8812</v>
      </c>
      <c r="J1174" s="32" t="s">
        <v>8813</v>
      </c>
      <c r="K1174" s="32" t="s">
        <v>8814</v>
      </c>
      <c r="L1174" s="32" t="s">
        <v>8815</v>
      </c>
      <c r="M1174" s="32" t="s">
        <v>8816</v>
      </c>
      <c r="N1174" s="32" t="s">
        <v>8817</v>
      </c>
      <c r="O1174" s="32" t="s">
        <v>8828</v>
      </c>
      <c r="P1174" s="32" t="s">
        <v>1093</v>
      </c>
      <c r="Q1174" s="32" t="s">
        <v>1092</v>
      </c>
      <c r="R1174" s="35">
        <v>10000</v>
      </c>
      <c r="S1174" s="35">
        <v>10000</v>
      </c>
      <c r="T1174" s="6" t="s">
        <v>1092</v>
      </c>
      <c r="U1174" s="6" t="s">
        <v>1092</v>
      </c>
      <c r="V1174" s="5" t="s">
        <v>323</v>
      </c>
      <c r="W1174" s="6">
        <v>19</v>
      </c>
      <c r="X1174" s="6">
        <v>14</v>
      </c>
      <c r="Y1174" s="32">
        <v>21</v>
      </c>
      <c r="Z1174" s="32" t="s">
        <v>1079</v>
      </c>
      <c r="AA1174" s="122"/>
      <c r="AB1174" s="32" t="s">
        <v>1093</v>
      </c>
      <c r="AC1174" s="32">
        <v>0</v>
      </c>
      <c r="AD1174" s="32">
        <v>0</v>
      </c>
      <c r="AE1174" s="10">
        <v>0</v>
      </c>
      <c r="AF1174" s="10"/>
    </row>
    <row r="1175" spans="1:32" ht="25.5" x14ac:dyDescent="0.2">
      <c r="A1175" s="130">
        <f>IF(B1175&gt;0,MAX($A$4:A1174)+1,"")</f>
        <v>1172</v>
      </c>
      <c r="B1175" s="32" t="s">
        <v>86</v>
      </c>
      <c r="C1175" s="32">
        <v>5</v>
      </c>
      <c r="D1175" s="31" t="s">
        <v>1017</v>
      </c>
      <c r="E1175" s="32" t="s">
        <v>7286</v>
      </c>
      <c r="F1175" s="32" t="s">
        <v>8631</v>
      </c>
      <c r="G1175" s="7" t="s">
        <v>8632</v>
      </c>
      <c r="H1175" s="125" t="s">
        <v>8633</v>
      </c>
      <c r="I1175" s="125" t="s">
        <v>8634</v>
      </c>
      <c r="J1175" s="32" t="s">
        <v>8635</v>
      </c>
      <c r="K1175" s="32" t="s">
        <v>8636</v>
      </c>
      <c r="L1175" s="32" t="s">
        <v>8637</v>
      </c>
      <c r="M1175" s="32" t="s">
        <v>8638</v>
      </c>
      <c r="N1175" s="32" t="s">
        <v>8639</v>
      </c>
      <c r="O1175" s="32" t="s">
        <v>8829</v>
      </c>
      <c r="P1175" s="32" t="s">
        <v>1093</v>
      </c>
      <c r="Q1175" s="32" t="s">
        <v>1092</v>
      </c>
      <c r="R1175" s="35">
        <v>15000</v>
      </c>
      <c r="S1175" s="35">
        <v>15000</v>
      </c>
      <c r="T1175" s="6" t="s">
        <v>1092</v>
      </c>
      <c r="U1175" s="6" t="s">
        <v>1092</v>
      </c>
      <c r="V1175" s="5" t="s">
        <v>323</v>
      </c>
      <c r="W1175" s="6">
        <v>19</v>
      </c>
      <c r="X1175" s="6">
        <v>14</v>
      </c>
      <c r="Y1175" s="32">
        <v>21</v>
      </c>
      <c r="Z1175" s="32" t="s">
        <v>1079</v>
      </c>
      <c r="AA1175" s="122"/>
      <c r="AB1175" s="32" t="s">
        <v>1093</v>
      </c>
      <c r="AC1175" s="32">
        <v>0</v>
      </c>
      <c r="AD1175" s="32">
        <v>0</v>
      </c>
      <c r="AE1175" s="10">
        <v>0</v>
      </c>
      <c r="AF1175" s="10"/>
    </row>
    <row r="1176" spans="1:32" ht="25.5" x14ac:dyDescent="0.2">
      <c r="A1176" s="130">
        <f>IF(B1176&gt;0,MAX($A$4:A1175)+1,"")</f>
        <v>1173</v>
      </c>
      <c r="B1176" s="32" t="s">
        <v>86</v>
      </c>
      <c r="C1176" s="32">
        <v>5</v>
      </c>
      <c r="D1176" s="31" t="s">
        <v>1017</v>
      </c>
      <c r="E1176" s="32" t="s">
        <v>7286</v>
      </c>
      <c r="F1176" s="32" t="s">
        <v>8631</v>
      </c>
      <c r="G1176" s="7" t="s">
        <v>8632</v>
      </c>
      <c r="H1176" s="125" t="s">
        <v>8633</v>
      </c>
      <c r="I1176" s="125" t="s">
        <v>8634</v>
      </c>
      <c r="J1176" s="32" t="s">
        <v>8635</v>
      </c>
      <c r="K1176" s="32" t="s">
        <v>8636</v>
      </c>
      <c r="L1176" s="32" t="s">
        <v>8637</v>
      </c>
      <c r="M1176" s="32" t="s">
        <v>8638</v>
      </c>
      <c r="N1176" s="32" t="s">
        <v>8639</v>
      </c>
      <c r="O1176" s="32" t="s">
        <v>8830</v>
      </c>
      <c r="P1176" s="32" t="s">
        <v>1093</v>
      </c>
      <c r="Q1176" s="32" t="s">
        <v>1092</v>
      </c>
      <c r="R1176" s="35">
        <v>15000</v>
      </c>
      <c r="S1176" s="35">
        <v>15000</v>
      </c>
      <c r="T1176" s="6" t="s">
        <v>1092</v>
      </c>
      <c r="U1176" s="6" t="s">
        <v>1092</v>
      </c>
      <c r="V1176" s="5" t="s">
        <v>329</v>
      </c>
      <c r="W1176" s="6">
        <v>116</v>
      </c>
      <c r="X1176" s="6">
        <v>14</v>
      </c>
      <c r="Y1176" s="32">
        <v>21</v>
      </c>
      <c r="Z1176" s="32" t="s">
        <v>1079</v>
      </c>
      <c r="AA1176" s="122"/>
      <c r="AB1176" s="32" t="s">
        <v>1093</v>
      </c>
      <c r="AC1176" s="32">
        <v>0</v>
      </c>
      <c r="AD1176" s="32">
        <v>0</v>
      </c>
      <c r="AE1176" s="10">
        <v>0</v>
      </c>
      <c r="AF1176" s="10"/>
    </row>
    <row r="1177" spans="1:32" ht="25.5" x14ac:dyDescent="0.2">
      <c r="A1177" s="130">
        <f>IF(B1177&gt;0,MAX($A$4:A1176)+1,"")</f>
        <v>1174</v>
      </c>
      <c r="B1177" s="32" t="s">
        <v>86</v>
      </c>
      <c r="C1177" s="32">
        <v>5</v>
      </c>
      <c r="D1177" s="31" t="s">
        <v>1017</v>
      </c>
      <c r="E1177" s="32" t="s">
        <v>7286</v>
      </c>
      <c r="F1177" s="32" t="s">
        <v>8831</v>
      </c>
      <c r="G1177" s="7" t="s">
        <v>8223</v>
      </c>
      <c r="H1177" s="125" t="s">
        <v>8832</v>
      </c>
      <c r="I1177" s="125" t="s">
        <v>7321</v>
      </c>
      <c r="J1177" s="32" t="s">
        <v>8833</v>
      </c>
      <c r="K1177" s="32" t="s">
        <v>8834</v>
      </c>
      <c r="L1177" s="32" t="s">
        <v>8835</v>
      </c>
      <c r="M1177" s="32" t="s">
        <v>8836</v>
      </c>
      <c r="N1177" s="32" t="s">
        <v>8837</v>
      </c>
      <c r="O1177" s="32" t="s">
        <v>8838</v>
      </c>
      <c r="P1177" s="32" t="s">
        <v>1093</v>
      </c>
      <c r="Q1177" s="32" t="s">
        <v>1092</v>
      </c>
      <c r="R1177" s="35">
        <v>15000</v>
      </c>
      <c r="S1177" s="35">
        <v>15000</v>
      </c>
      <c r="T1177" s="6" t="s">
        <v>1092</v>
      </c>
      <c r="U1177" s="6" t="s">
        <v>1092</v>
      </c>
      <c r="V1177" s="5" t="s">
        <v>323</v>
      </c>
      <c r="W1177" s="6">
        <v>19</v>
      </c>
      <c r="X1177" s="6">
        <v>14</v>
      </c>
      <c r="Y1177" s="32">
        <v>21</v>
      </c>
      <c r="Z1177" s="32" t="s">
        <v>1079</v>
      </c>
      <c r="AA1177" s="122"/>
      <c r="AB1177" s="32" t="s">
        <v>1093</v>
      </c>
      <c r="AC1177" s="32">
        <v>0</v>
      </c>
      <c r="AD1177" s="32">
        <v>0</v>
      </c>
      <c r="AE1177" s="10">
        <v>0</v>
      </c>
      <c r="AF1177" s="10"/>
    </row>
    <row r="1178" spans="1:32" ht="38.25" x14ac:dyDescent="0.2">
      <c r="A1178" s="130">
        <f>IF(B1178&gt;0,MAX($A$4:A1177)+1,"")</f>
        <v>1175</v>
      </c>
      <c r="B1178" s="32" t="s">
        <v>86</v>
      </c>
      <c r="C1178" s="32">
        <v>5</v>
      </c>
      <c r="D1178" s="31" t="s">
        <v>1017</v>
      </c>
      <c r="E1178" s="32" t="s">
        <v>7286</v>
      </c>
      <c r="F1178" s="32" t="s">
        <v>8839</v>
      </c>
      <c r="G1178" s="7" t="s">
        <v>8840</v>
      </c>
      <c r="H1178" s="125" t="s">
        <v>8841</v>
      </c>
      <c r="I1178" s="125" t="s">
        <v>8842</v>
      </c>
      <c r="J1178" s="32" t="s">
        <v>8763</v>
      </c>
      <c r="K1178" s="32" t="s">
        <v>8843</v>
      </c>
      <c r="L1178" s="32" t="s">
        <v>8844</v>
      </c>
      <c r="M1178" s="32" t="s">
        <v>8845</v>
      </c>
      <c r="N1178" s="32" t="s">
        <v>8846</v>
      </c>
      <c r="O1178" s="32" t="s">
        <v>8847</v>
      </c>
      <c r="P1178" s="32" t="s">
        <v>1093</v>
      </c>
      <c r="Q1178" s="32" t="s">
        <v>1092</v>
      </c>
      <c r="R1178" s="35">
        <v>30000</v>
      </c>
      <c r="S1178" s="35">
        <v>30000</v>
      </c>
      <c r="T1178" s="6" t="s">
        <v>1092</v>
      </c>
      <c r="U1178" s="6" t="s">
        <v>1092</v>
      </c>
      <c r="V1178" s="5" t="s">
        <v>323</v>
      </c>
      <c r="W1178" s="6">
        <v>19</v>
      </c>
      <c r="X1178" s="6">
        <v>14</v>
      </c>
      <c r="Y1178" s="32">
        <v>21</v>
      </c>
      <c r="Z1178" s="32" t="s">
        <v>1079</v>
      </c>
      <c r="AA1178" s="122"/>
      <c r="AB1178" s="32" t="s">
        <v>1093</v>
      </c>
      <c r="AC1178" s="32">
        <v>0</v>
      </c>
      <c r="AD1178" s="32">
        <v>0</v>
      </c>
      <c r="AE1178" s="10">
        <v>0</v>
      </c>
      <c r="AF1178" s="10"/>
    </row>
    <row r="1179" spans="1:32" ht="25.5" x14ac:dyDescent="0.2">
      <c r="A1179" s="130">
        <f>IF(B1179&gt;0,MAX($A$4:A1178)+1,"")</f>
        <v>1176</v>
      </c>
      <c r="B1179" s="32" t="s">
        <v>86</v>
      </c>
      <c r="C1179" s="32">
        <v>5</v>
      </c>
      <c r="D1179" s="31" t="s">
        <v>1017</v>
      </c>
      <c r="E1179" s="32" t="s">
        <v>7286</v>
      </c>
      <c r="F1179" s="32" t="s">
        <v>8799</v>
      </c>
      <c r="G1179" s="7" t="s">
        <v>8800</v>
      </c>
      <c r="H1179" s="125" t="s">
        <v>8801</v>
      </c>
      <c r="I1179" s="125" t="s">
        <v>8802</v>
      </c>
      <c r="J1179" s="32" t="s">
        <v>8803</v>
      </c>
      <c r="K1179" s="32" t="s">
        <v>8804</v>
      </c>
      <c r="L1179" s="32" t="s">
        <v>8805</v>
      </c>
      <c r="M1179" s="32" t="s">
        <v>8806</v>
      </c>
      <c r="N1179" s="32" t="s">
        <v>8807</v>
      </c>
      <c r="O1179" s="32" t="s">
        <v>8848</v>
      </c>
      <c r="P1179" s="32" t="s">
        <v>1093</v>
      </c>
      <c r="Q1179" s="32" t="s">
        <v>1092</v>
      </c>
      <c r="R1179" s="35">
        <v>600000</v>
      </c>
      <c r="S1179" s="35">
        <v>600000</v>
      </c>
      <c r="T1179" s="6" t="s">
        <v>1092</v>
      </c>
      <c r="U1179" s="6" t="s">
        <v>1092</v>
      </c>
      <c r="V1179" s="5" t="s">
        <v>329</v>
      </c>
      <c r="W1179" s="6">
        <v>19</v>
      </c>
      <c r="X1179" s="6">
        <v>14</v>
      </c>
      <c r="Y1179" s="32">
        <v>21</v>
      </c>
      <c r="Z1179" s="32" t="s">
        <v>1079</v>
      </c>
      <c r="AA1179" s="122"/>
      <c r="AB1179" s="32" t="s">
        <v>1093</v>
      </c>
      <c r="AC1179" s="32">
        <v>0</v>
      </c>
      <c r="AD1179" s="32">
        <v>0</v>
      </c>
      <c r="AE1179" s="10">
        <v>0</v>
      </c>
      <c r="AF1179" s="10"/>
    </row>
    <row r="1180" spans="1:32" ht="25.5" x14ac:dyDescent="0.2">
      <c r="A1180" s="130">
        <f>IF(B1180&gt;0,MAX($A$4:A1179)+1,"")</f>
        <v>1177</v>
      </c>
      <c r="B1180" s="32" t="s">
        <v>86</v>
      </c>
      <c r="C1180" s="32">
        <v>5</v>
      </c>
      <c r="D1180" s="31" t="s">
        <v>1017</v>
      </c>
      <c r="E1180" s="32" t="s">
        <v>7286</v>
      </c>
      <c r="F1180" s="32" t="s">
        <v>8809</v>
      </c>
      <c r="G1180" s="7" t="s">
        <v>8810</v>
      </c>
      <c r="H1180" s="125" t="s">
        <v>8811</v>
      </c>
      <c r="I1180" s="125" t="s">
        <v>8812</v>
      </c>
      <c r="J1180" s="32" t="s">
        <v>8813</v>
      </c>
      <c r="K1180" s="32" t="s">
        <v>8814</v>
      </c>
      <c r="L1180" s="32" t="s">
        <v>8815</v>
      </c>
      <c r="M1180" s="32" t="s">
        <v>8816</v>
      </c>
      <c r="N1180" s="32" t="s">
        <v>8817</v>
      </c>
      <c r="O1180" s="32" t="s">
        <v>8849</v>
      </c>
      <c r="P1180" s="32" t="s">
        <v>1093</v>
      </c>
      <c r="Q1180" s="32" t="s">
        <v>1092</v>
      </c>
      <c r="R1180" s="35">
        <v>80000</v>
      </c>
      <c r="S1180" s="35">
        <v>80000</v>
      </c>
      <c r="T1180" s="6" t="s">
        <v>1092</v>
      </c>
      <c r="U1180" s="6" t="s">
        <v>1092</v>
      </c>
      <c r="V1180" s="5" t="s">
        <v>323</v>
      </c>
      <c r="W1180" s="6">
        <v>19</v>
      </c>
      <c r="X1180" s="6">
        <v>14</v>
      </c>
      <c r="Y1180" s="32">
        <v>21</v>
      </c>
      <c r="Z1180" s="32" t="s">
        <v>1079</v>
      </c>
      <c r="AA1180" s="122"/>
      <c r="AB1180" s="32" t="s">
        <v>1093</v>
      </c>
      <c r="AC1180" s="32">
        <v>0</v>
      </c>
      <c r="AD1180" s="32">
        <v>0</v>
      </c>
      <c r="AE1180" s="10">
        <v>0</v>
      </c>
      <c r="AF1180" s="10"/>
    </row>
    <row r="1181" spans="1:32" ht="25.5" x14ac:dyDescent="0.2">
      <c r="A1181" s="130">
        <f>IF(B1181&gt;0,MAX($A$4:A1180)+1,"")</f>
        <v>1178</v>
      </c>
      <c r="B1181" s="32" t="s">
        <v>86</v>
      </c>
      <c r="C1181" s="32">
        <v>5</v>
      </c>
      <c r="D1181" s="31" t="s">
        <v>1017</v>
      </c>
      <c r="E1181" s="32" t="s">
        <v>7286</v>
      </c>
      <c r="F1181" s="32" t="s">
        <v>6342</v>
      </c>
      <c r="G1181" s="7" t="s">
        <v>6343</v>
      </c>
      <c r="H1181" s="125" t="s">
        <v>6344</v>
      </c>
      <c r="I1181" s="125" t="s">
        <v>6345</v>
      </c>
      <c r="J1181" s="32" t="s">
        <v>6346</v>
      </c>
      <c r="K1181" s="32" t="s">
        <v>6347</v>
      </c>
      <c r="L1181" s="32" t="s">
        <v>6348</v>
      </c>
      <c r="M1181" s="32" t="s">
        <v>6349</v>
      </c>
      <c r="N1181" s="32" t="s">
        <v>8850</v>
      </c>
      <c r="O1181" s="32" t="s">
        <v>8851</v>
      </c>
      <c r="P1181" s="32" t="s">
        <v>1093</v>
      </c>
      <c r="Q1181" s="32" t="s">
        <v>1092</v>
      </c>
      <c r="R1181" s="35">
        <v>10000</v>
      </c>
      <c r="S1181" s="35">
        <v>10000</v>
      </c>
      <c r="T1181" s="6" t="s">
        <v>1092</v>
      </c>
      <c r="U1181" s="6" t="s">
        <v>1092</v>
      </c>
      <c r="V1181" s="5" t="s">
        <v>323</v>
      </c>
      <c r="W1181" s="6">
        <v>19</v>
      </c>
      <c r="X1181" s="6">
        <v>14</v>
      </c>
      <c r="Y1181" s="32">
        <v>21</v>
      </c>
      <c r="Z1181" s="32" t="s">
        <v>1079</v>
      </c>
      <c r="AA1181" s="122"/>
      <c r="AB1181" s="32" t="s">
        <v>1093</v>
      </c>
      <c r="AC1181" s="32">
        <v>0</v>
      </c>
      <c r="AD1181" s="32">
        <v>0</v>
      </c>
      <c r="AE1181" s="10">
        <v>0</v>
      </c>
      <c r="AF1181" s="10"/>
    </row>
    <row r="1182" spans="1:32" ht="25.5" x14ac:dyDescent="0.2">
      <c r="A1182" s="130">
        <f>IF(B1182&gt;0,MAX($A$4:A1181)+1,"")</f>
        <v>1179</v>
      </c>
      <c r="B1182" s="32" t="s">
        <v>86</v>
      </c>
      <c r="C1182" s="32">
        <v>5</v>
      </c>
      <c r="D1182" s="31" t="s">
        <v>1017</v>
      </c>
      <c r="E1182" s="32" t="s">
        <v>7286</v>
      </c>
      <c r="F1182" s="32" t="s">
        <v>6170</v>
      </c>
      <c r="G1182" s="7" t="s">
        <v>6171</v>
      </c>
      <c r="H1182" s="125" t="s">
        <v>6172</v>
      </c>
      <c r="I1182" s="125" t="s">
        <v>6173</v>
      </c>
      <c r="J1182" s="32" t="s">
        <v>6174</v>
      </c>
      <c r="K1182" s="32" t="s">
        <v>6175</v>
      </c>
      <c r="L1182" s="32" t="s">
        <v>6176</v>
      </c>
      <c r="M1182" s="32" t="s">
        <v>6177</v>
      </c>
      <c r="N1182" s="32" t="s">
        <v>6178</v>
      </c>
      <c r="O1182" s="32" t="s">
        <v>8852</v>
      </c>
      <c r="P1182" s="32" t="s">
        <v>1093</v>
      </c>
      <c r="Q1182" s="32" t="s">
        <v>1092</v>
      </c>
      <c r="R1182" s="35">
        <v>100000</v>
      </c>
      <c r="S1182" s="35">
        <v>100000</v>
      </c>
      <c r="T1182" s="6" t="s">
        <v>1092</v>
      </c>
      <c r="U1182" s="6" t="s">
        <v>1092</v>
      </c>
      <c r="V1182" s="5" t="s">
        <v>323</v>
      </c>
      <c r="W1182" s="6">
        <v>19</v>
      </c>
      <c r="X1182" s="6">
        <v>14</v>
      </c>
      <c r="Y1182" s="32">
        <v>21</v>
      </c>
      <c r="Z1182" s="32" t="s">
        <v>1079</v>
      </c>
      <c r="AA1182" s="122"/>
      <c r="AB1182" s="32" t="s">
        <v>1093</v>
      </c>
      <c r="AC1182" s="32">
        <v>0</v>
      </c>
      <c r="AD1182" s="32">
        <v>0</v>
      </c>
      <c r="AE1182" s="10">
        <v>0</v>
      </c>
      <c r="AF1182" s="10"/>
    </row>
    <row r="1183" spans="1:32" ht="25.5" x14ac:dyDescent="0.2">
      <c r="A1183" s="130">
        <f>IF(B1183&gt;0,MAX($A$4:A1182)+1,"")</f>
        <v>1180</v>
      </c>
      <c r="B1183" s="32" t="s">
        <v>86</v>
      </c>
      <c r="C1183" s="32">
        <v>5</v>
      </c>
      <c r="D1183" s="31" t="s">
        <v>1017</v>
      </c>
      <c r="E1183" s="32" t="s">
        <v>7286</v>
      </c>
      <c r="F1183" s="32" t="s">
        <v>8809</v>
      </c>
      <c r="G1183" s="7" t="s">
        <v>8810</v>
      </c>
      <c r="H1183" s="125" t="s">
        <v>8811</v>
      </c>
      <c r="I1183" s="125" t="s">
        <v>8812</v>
      </c>
      <c r="J1183" s="32" t="s">
        <v>8813</v>
      </c>
      <c r="K1183" s="32" t="s">
        <v>8814</v>
      </c>
      <c r="L1183" s="32" t="s">
        <v>8815</v>
      </c>
      <c r="M1183" s="32" t="s">
        <v>8816</v>
      </c>
      <c r="N1183" s="32" t="s">
        <v>8817</v>
      </c>
      <c r="O1183" s="32" t="s">
        <v>8853</v>
      </c>
      <c r="P1183" s="32" t="s">
        <v>1093</v>
      </c>
      <c r="Q1183" s="32" t="s">
        <v>1092</v>
      </c>
      <c r="R1183" s="35">
        <v>5000</v>
      </c>
      <c r="S1183" s="35">
        <v>5000</v>
      </c>
      <c r="T1183" s="6" t="s">
        <v>1092</v>
      </c>
      <c r="U1183" s="6" t="s">
        <v>1092</v>
      </c>
      <c r="V1183" s="5" t="s">
        <v>323</v>
      </c>
      <c r="W1183" s="6">
        <v>19</v>
      </c>
      <c r="X1183" s="6">
        <v>14</v>
      </c>
      <c r="Y1183" s="32">
        <v>21</v>
      </c>
      <c r="Z1183" s="32" t="s">
        <v>1079</v>
      </c>
      <c r="AA1183" s="122"/>
      <c r="AB1183" s="32" t="s">
        <v>1093</v>
      </c>
      <c r="AC1183" s="32">
        <v>0</v>
      </c>
      <c r="AD1183" s="32">
        <v>0</v>
      </c>
      <c r="AE1183" s="10">
        <v>0</v>
      </c>
      <c r="AF1183" s="10"/>
    </row>
    <row r="1184" spans="1:32" ht="25.5" x14ac:dyDescent="0.2">
      <c r="A1184" s="130">
        <f>IF(B1184&gt;0,MAX($A$4:A1183)+1,"")</f>
        <v>1181</v>
      </c>
      <c r="B1184" s="32" t="s">
        <v>86</v>
      </c>
      <c r="C1184" s="32">
        <v>5</v>
      </c>
      <c r="D1184" s="31" t="s">
        <v>1017</v>
      </c>
      <c r="E1184" s="32" t="s">
        <v>7286</v>
      </c>
      <c r="F1184" s="32" t="s">
        <v>8854</v>
      </c>
      <c r="G1184" s="7" t="s">
        <v>8855</v>
      </c>
      <c r="H1184" s="125" t="s">
        <v>8856</v>
      </c>
      <c r="I1184" s="125" t="s">
        <v>8857</v>
      </c>
      <c r="J1184" s="32" t="s">
        <v>8858</v>
      </c>
      <c r="K1184" s="32" t="s">
        <v>8794</v>
      </c>
      <c r="L1184" s="32" t="s">
        <v>8795</v>
      </c>
      <c r="M1184" s="32" t="s">
        <v>8859</v>
      </c>
      <c r="N1184" s="32" t="s">
        <v>8860</v>
      </c>
      <c r="O1184" s="32" t="s">
        <v>8861</v>
      </c>
      <c r="P1184" s="32" t="s">
        <v>1093</v>
      </c>
      <c r="Q1184" s="32" t="s">
        <v>1092</v>
      </c>
      <c r="R1184" s="35">
        <v>15000</v>
      </c>
      <c r="S1184" s="35">
        <v>15000</v>
      </c>
      <c r="T1184" s="6" t="s">
        <v>1092</v>
      </c>
      <c r="U1184" s="6" t="s">
        <v>1092</v>
      </c>
      <c r="V1184" s="5" t="s">
        <v>323</v>
      </c>
      <c r="W1184" s="6">
        <v>19</v>
      </c>
      <c r="X1184" s="6">
        <v>14</v>
      </c>
      <c r="Y1184" s="32">
        <v>21</v>
      </c>
      <c r="Z1184" s="32" t="s">
        <v>1079</v>
      </c>
      <c r="AA1184" s="122"/>
      <c r="AB1184" s="32" t="s">
        <v>1093</v>
      </c>
      <c r="AC1184" s="32">
        <v>0</v>
      </c>
      <c r="AD1184" s="32">
        <v>0</v>
      </c>
      <c r="AE1184" s="10">
        <v>0</v>
      </c>
      <c r="AF1184" s="10"/>
    </row>
    <row r="1185" spans="1:32" ht="38.25" x14ac:dyDescent="0.2">
      <c r="A1185" s="130">
        <f>IF(B1185&gt;0,MAX($A$4:A1184)+1,"")</f>
        <v>1182</v>
      </c>
      <c r="B1185" s="32" t="s">
        <v>86</v>
      </c>
      <c r="C1185" s="32">
        <v>5</v>
      </c>
      <c r="D1185" s="31" t="s">
        <v>1017</v>
      </c>
      <c r="E1185" s="32" t="s">
        <v>7286</v>
      </c>
      <c r="F1185" s="32" t="s">
        <v>8862</v>
      </c>
      <c r="G1185" s="7" t="s">
        <v>2270</v>
      </c>
      <c r="H1185" s="125" t="s">
        <v>8863</v>
      </c>
      <c r="I1185" s="125" t="s">
        <v>8864</v>
      </c>
      <c r="J1185" s="32" t="s">
        <v>8865</v>
      </c>
      <c r="K1185" s="32" t="s">
        <v>8866</v>
      </c>
      <c r="L1185" s="32" t="s">
        <v>8867</v>
      </c>
      <c r="M1185" s="32" t="s">
        <v>8868</v>
      </c>
      <c r="N1185" s="32" t="s">
        <v>8869</v>
      </c>
      <c r="O1185" s="32" t="s">
        <v>8870</v>
      </c>
      <c r="P1185" s="32" t="s">
        <v>1093</v>
      </c>
      <c r="Q1185" s="32" t="s">
        <v>1092</v>
      </c>
      <c r="R1185" s="35">
        <v>740000</v>
      </c>
      <c r="S1185" s="35">
        <v>740000</v>
      </c>
      <c r="T1185" s="6" t="s">
        <v>1092</v>
      </c>
      <c r="U1185" s="6" t="s">
        <v>1092</v>
      </c>
      <c r="V1185" s="5" t="s">
        <v>323</v>
      </c>
      <c r="W1185" s="6">
        <v>19</v>
      </c>
      <c r="X1185" s="6">
        <v>14</v>
      </c>
      <c r="Y1185" s="32">
        <v>21</v>
      </c>
      <c r="Z1185" s="32" t="s">
        <v>1079</v>
      </c>
      <c r="AA1185" s="122"/>
      <c r="AB1185" s="32" t="s">
        <v>1093</v>
      </c>
      <c r="AC1185" s="32">
        <v>0</v>
      </c>
      <c r="AD1185" s="32">
        <v>0</v>
      </c>
      <c r="AE1185" s="10">
        <v>0</v>
      </c>
      <c r="AF1185" s="10"/>
    </row>
    <row r="1186" spans="1:32" ht="25.5" x14ac:dyDescent="0.2">
      <c r="A1186" s="130">
        <f>IF(B1186&gt;0,MAX($A$4:A1185)+1,"")</f>
        <v>1183</v>
      </c>
      <c r="B1186" s="32" t="s">
        <v>86</v>
      </c>
      <c r="C1186" s="32">
        <v>5</v>
      </c>
      <c r="D1186" s="31" t="s">
        <v>1017</v>
      </c>
      <c r="E1186" s="32" t="s">
        <v>7286</v>
      </c>
      <c r="F1186" s="32" t="s">
        <v>8871</v>
      </c>
      <c r="G1186" s="7" t="s">
        <v>8872</v>
      </c>
      <c r="H1186" s="125" t="s">
        <v>8873</v>
      </c>
      <c r="I1186" s="125" t="s">
        <v>8874</v>
      </c>
      <c r="J1186" s="32" t="s">
        <v>8875</v>
      </c>
      <c r="K1186" s="32" t="s">
        <v>8876</v>
      </c>
      <c r="L1186" s="32" t="s">
        <v>8877</v>
      </c>
      <c r="M1186" s="32" t="s">
        <v>8878</v>
      </c>
      <c r="N1186" s="32" t="s">
        <v>8879</v>
      </c>
      <c r="O1186" s="32" t="s">
        <v>8880</v>
      </c>
      <c r="P1186" s="32" t="s">
        <v>1093</v>
      </c>
      <c r="Q1186" s="32" t="s">
        <v>1092</v>
      </c>
      <c r="R1186" s="35">
        <v>210000</v>
      </c>
      <c r="S1186" s="35">
        <v>210000</v>
      </c>
      <c r="T1186" s="6" t="s">
        <v>1092</v>
      </c>
      <c r="U1186" s="6" t="s">
        <v>1092</v>
      </c>
      <c r="V1186" s="5" t="s">
        <v>323</v>
      </c>
      <c r="W1186" s="6">
        <v>19</v>
      </c>
      <c r="X1186" s="6">
        <v>14</v>
      </c>
      <c r="Y1186" s="32">
        <v>21</v>
      </c>
      <c r="Z1186" s="32" t="s">
        <v>1079</v>
      </c>
      <c r="AA1186" s="122"/>
      <c r="AB1186" s="32" t="s">
        <v>1093</v>
      </c>
      <c r="AC1186" s="32">
        <v>0</v>
      </c>
      <c r="AD1186" s="32">
        <v>0</v>
      </c>
      <c r="AE1186" s="10">
        <v>0</v>
      </c>
      <c r="AF1186" s="10"/>
    </row>
    <row r="1187" spans="1:32" ht="38.25" x14ac:dyDescent="0.2">
      <c r="A1187" s="130">
        <f>IF(B1187&gt;0,MAX($A$4:A1186)+1,"")</f>
        <v>1184</v>
      </c>
      <c r="B1187" s="32" t="s">
        <v>86</v>
      </c>
      <c r="C1187" s="32">
        <v>5</v>
      </c>
      <c r="D1187" s="31" t="s">
        <v>1017</v>
      </c>
      <c r="E1187" s="32" t="s">
        <v>7286</v>
      </c>
      <c r="F1187" s="32" t="s">
        <v>8799</v>
      </c>
      <c r="G1187" s="7" t="s">
        <v>8800</v>
      </c>
      <c r="H1187" s="125" t="s">
        <v>8801</v>
      </c>
      <c r="I1187" s="125" t="s">
        <v>8802</v>
      </c>
      <c r="J1187" s="32" t="s">
        <v>8803</v>
      </c>
      <c r="K1187" s="32" t="s">
        <v>8804</v>
      </c>
      <c r="L1187" s="32" t="s">
        <v>8805</v>
      </c>
      <c r="M1187" s="32" t="s">
        <v>8806</v>
      </c>
      <c r="N1187" s="32" t="s">
        <v>8807</v>
      </c>
      <c r="O1187" s="32" t="s">
        <v>8881</v>
      </c>
      <c r="P1187" s="32" t="s">
        <v>1093</v>
      </c>
      <c r="Q1187" s="32" t="s">
        <v>1092</v>
      </c>
      <c r="R1187" s="35">
        <v>70000</v>
      </c>
      <c r="S1187" s="35">
        <v>70000</v>
      </c>
      <c r="T1187" s="6" t="s">
        <v>1092</v>
      </c>
      <c r="U1187" s="6" t="s">
        <v>1092</v>
      </c>
      <c r="V1187" s="5" t="s">
        <v>323</v>
      </c>
      <c r="W1187" s="6">
        <v>19</v>
      </c>
      <c r="X1187" s="6">
        <v>14</v>
      </c>
      <c r="Y1187" s="32">
        <v>21</v>
      </c>
      <c r="Z1187" s="32" t="s">
        <v>1079</v>
      </c>
      <c r="AA1187" s="122"/>
      <c r="AB1187" s="32" t="s">
        <v>1093</v>
      </c>
      <c r="AC1187" s="32">
        <v>0</v>
      </c>
      <c r="AD1187" s="32">
        <v>0</v>
      </c>
      <c r="AE1187" s="10">
        <v>0</v>
      </c>
      <c r="AF1187" s="10"/>
    </row>
    <row r="1188" spans="1:32" ht="38.25" x14ac:dyDescent="0.2">
      <c r="A1188" s="130">
        <f>IF(B1188&gt;0,MAX($A$4:A1187)+1,"")</f>
        <v>1185</v>
      </c>
      <c r="B1188" s="32" t="s">
        <v>86</v>
      </c>
      <c r="C1188" s="32">
        <v>5</v>
      </c>
      <c r="D1188" s="31" t="s">
        <v>1017</v>
      </c>
      <c r="E1188" s="32" t="s">
        <v>7286</v>
      </c>
      <c r="F1188" s="32" t="s">
        <v>8882</v>
      </c>
      <c r="G1188" s="7" t="s">
        <v>8883</v>
      </c>
      <c r="H1188" s="125" t="s">
        <v>8884</v>
      </c>
      <c r="I1188" s="125" t="s">
        <v>8885</v>
      </c>
      <c r="J1188" s="32" t="s">
        <v>8886</v>
      </c>
      <c r="K1188" s="32" t="s">
        <v>8887</v>
      </c>
      <c r="L1188" s="32" t="s">
        <v>8888</v>
      </c>
      <c r="M1188" s="32" t="s">
        <v>1093</v>
      </c>
      <c r="N1188" s="32" t="s">
        <v>8889</v>
      </c>
      <c r="O1188" s="32" t="s">
        <v>8890</v>
      </c>
      <c r="P1188" s="32" t="s">
        <v>1093</v>
      </c>
      <c r="Q1188" s="32" t="s">
        <v>1092</v>
      </c>
      <c r="R1188" s="35">
        <v>25000</v>
      </c>
      <c r="S1188" s="35">
        <v>25000</v>
      </c>
      <c r="T1188" s="6" t="s">
        <v>1092</v>
      </c>
      <c r="U1188" s="6" t="s">
        <v>1092</v>
      </c>
      <c r="V1188" s="5" t="s">
        <v>323</v>
      </c>
      <c r="W1188" s="6">
        <v>19</v>
      </c>
      <c r="X1188" s="6">
        <v>14</v>
      </c>
      <c r="Y1188" s="32">
        <v>21</v>
      </c>
      <c r="Z1188" s="32" t="s">
        <v>1079</v>
      </c>
      <c r="AA1188" s="122"/>
      <c r="AB1188" s="32" t="s">
        <v>1093</v>
      </c>
      <c r="AC1188" s="32">
        <v>0</v>
      </c>
      <c r="AD1188" s="32">
        <v>0</v>
      </c>
      <c r="AE1188" s="10">
        <v>0</v>
      </c>
      <c r="AF1188" s="10"/>
    </row>
    <row r="1189" spans="1:32" ht="38.25" x14ac:dyDescent="0.2">
      <c r="A1189" s="130">
        <f>IF(B1189&gt;0,MAX($A$4:A1188)+1,"")</f>
        <v>1186</v>
      </c>
      <c r="B1189" s="32" t="s">
        <v>86</v>
      </c>
      <c r="C1189" s="32">
        <v>5</v>
      </c>
      <c r="D1189" s="31" t="s">
        <v>1017</v>
      </c>
      <c r="E1189" s="32" t="s">
        <v>7286</v>
      </c>
      <c r="F1189" s="32" t="s">
        <v>8891</v>
      </c>
      <c r="G1189" s="7" t="s">
        <v>8892</v>
      </c>
      <c r="H1189" s="125" t="s">
        <v>8893</v>
      </c>
      <c r="I1189" s="125" t="s">
        <v>8894</v>
      </c>
      <c r="J1189" s="32" t="s">
        <v>8895</v>
      </c>
      <c r="K1189" s="32" t="s">
        <v>8896</v>
      </c>
      <c r="L1189" s="32" t="s">
        <v>8897</v>
      </c>
      <c r="M1189" s="32" t="s">
        <v>8898</v>
      </c>
      <c r="N1189" s="32" t="s">
        <v>8899</v>
      </c>
      <c r="O1189" s="32" t="s">
        <v>8900</v>
      </c>
      <c r="P1189" s="32" t="s">
        <v>1093</v>
      </c>
      <c r="Q1189" s="32" t="s">
        <v>1092</v>
      </c>
      <c r="R1189" s="35">
        <v>8000</v>
      </c>
      <c r="S1189" s="35">
        <v>8000</v>
      </c>
      <c r="T1189" s="6" t="s">
        <v>1092</v>
      </c>
      <c r="U1189" s="6" t="s">
        <v>1092</v>
      </c>
      <c r="V1189" s="5" t="s">
        <v>323</v>
      </c>
      <c r="W1189" s="6">
        <v>116</v>
      </c>
      <c r="X1189" s="6">
        <v>14</v>
      </c>
      <c r="Y1189" s="32">
        <v>21</v>
      </c>
      <c r="Z1189" s="32" t="s">
        <v>1079</v>
      </c>
      <c r="AA1189" s="122"/>
      <c r="AB1189" s="32" t="s">
        <v>1093</v>
      </c>
      <c r="AC1189" s="32">
        <v>0</v>
      </c>
      <c r="AD1189" s="32">
        <v>0</v>
      </c>
      <c r="AE1189" s="10">
        <v>0</v>
      </c>
      <c r="AF1189" s="10"/>
    </row>
    <row r="1190" spans="1:32" ht="25.5" x14ac:dyDescent="0.2">
      <c r="A1190" s="130">
        <f>IF(B1190&gt;0,MAX($A$4:A1189)+1,"")</f>
        <v>1187</v>
      </c>
      <c r="B1190" s="32" t="s">
        <v>86</v>
      </c>
      <c r="C1190" s="32">
        <v>5</v>
      </c>
      <c r="D1190" s="31" t="s">
        <v>1017</v>
      </c>
      <c r="E1190" s="32" t="s">
        <v>7286</v>
      </c>
      <c r="F1190" s="32" t="s">
        <v>8901</v>
      </c>
      <c r="G1190" s="7" t="s">
        <v>8902</v>
      </c>
      <c r="H1190" s="125" t="s">
        <v>8903</v>
      </c>
      <c r="I1190" s="125" t="s">
        <v>8904</v>
      </c>
      <c r="J1190" s="32" t="s">
        <v>8905</v>
      </c>
      <c r="K1190" s="32" t="s">
        <v>8906</v>
      </c>
      <c r="L1190" s="32" t="s">
        <v>8907</v>
      </c>
      <c r="M1190" s="32" t="s">
        <v>8908</v>
      </c>
      <c r="N1190" s="32" t="s">
        <v>8909</v>
      </c>
      <c r="O1190" s="32" t="s">
        <v>8910</v>
      </c>
      <c r="P1190" s="32" t="s">
        <v>1093</v>
      </c>
      <c r="Q1190" s="32" t="s">
        <v>1092</v>
      </c>
      <c r="R1190" s="35">
        <v>5000</v>
      </c>
      <c r="S1190" s="35">
        <v>5000</v>
      </c>
      <c r="T1190" s="6" t="s">
        <v>1092</v>
      </c>
      <c r="U1190" s="6" t="s">
        <v>1092</v>
      </c>
      <c r="V1190" s="5" t="s">
        <v>323</v>
      </c>
      <c r="W1190" s="6">
        <v>19</v>
      </c>
      <c r="X1190" s="6">
        <v>14</v>
      </c>
      <c r="Y1190" s="32">
        <v>21</v>
      </c>
      <c r="Z1190" s="32" t="s">
        <v>1079</v>
      </c>
      <c r="AA1190" s="122"/>
      <c r="AB1190" s="32" t="s">
        <v>1093</v>
      </c>
      <c r="AC1190" s="32">
        <v>0</v>
      </c>
      <c r="AD1190" s="32">
        <v>0</v>
      </c>
      <c r="AE1190" s="10">
        <v>0</v>
      </c>
      <c r="AF1190" s="10"/>
    </row>
    <row r="1191" spans="1:32" ht="25.5" x14ac:dyDescent="0.2">
      <c r="A1191" s="130">
        <f>IF(B1191&gt;0,MAX($A$4:A1190)+1,"")</f>
        <v>1188</v>
      </c>
      <c r="B1191" s="32" t="s">
        <v>86</v>
      </c>
      <c r="C1191" s="32">
        <v>5</v>
      </c>
      <c r="D1191" s="31" t="s">
        <v>1017</v>
      </c>
      <c r="E1191" s="32" t="s">
        <v>7286</v>
      </c>
      <c r="F1191" s="32" t="s">
        <v>7446</v>
      </c>
      <c r="G1191" s="7" t="s">
        <v>8911</v>
      </c>
      <c r="H1191" s="125" t="s">
        <v>8912</v>
      </c>
      <c r="I1191" s="125" t="s">
        <v>7448</v>
      </c>
      <c r="J1191" s="32" t="s">
        <v>8913</v>
      </c>
      <c r="K1191" s="32" t="s">
        <v>8914</v>
      </c>
      <c r="L1191" s="32" t="s">
        <v>8915</v>
      </c>
      <c r="M1191" s="32" t="s">
        <v>8916</v>
      </c>
      <c r="N1191" s="32" t="s">
        <v>8917</v>
      </c>
      <c r="O1191" s="32" t="s">
        <v>8918</v>
      </c>
      <c r="P1191" s="32" t="s">
        <v>1093</v>
      </c>
      <c r="Q1191" s="32" t="s">
        <v>1092</v>
      </c>
      <c r="R1191" s="35">
        <v>20000</v>
      </c>
      <c r="S1191" s="35">
        <v>20000</v>
      </c>
      <c r="T1191" s="6" t="s">
        <v>1092</v>
      </c>
      <c r="U1191" s="6" t="s">
        <v>1092</v>
      </c>
      <c r="V1191" s="5" t="s">
        <v>323</v>
      </c>
      <c r="W1191" s="6">
        <v>19</v>
      </c>
      <c r="X1191" s="6">
        <v>14</v>
      </c>
      <c r="Y1191" s="32">
        <v>21</v>
      </c>
      <c r="Z1191" s="32" t="s">
        <v>1079</v>
      </c>
      <c r="AA1191" s="122"/>
      <c r="AB1191" s="32" t="s">
        <v>1093</v>
      </c>
      <c r="AC1191" s="32">
        <v>0</v>
      </c>
      <c r="AD1191" s="32">
        <v>0</v>
      </c>
      <c r="AE1191" s="10">
        <v>0</v>
      </c>
      <c r="AF1191" s="10"/>
    </row>
    <row r="1192" spans="1:32" ht="63.75" x14ac:dyDescent="0.2">
      <c r="A1192" s="130">
        <f>IF(B1192&gt;0,MAX($A$4:A1191)+1,"")</f>
        <v>1189</v>
      </c>
      <c r="B1192" s="32" t="s">
        <v>86</v>
      </c>
      <c r="C1192" s="32">
        <v>5</v>
      </c>
      <c r="D1192" s="31" t="s">
        <v>1017</v>
      </c>
      <c r="E1192" s="32" t="s">
        <v>7286</v>
      </c>
      <c r="F1192" s="32" t="s">
        <v>8919</v>
      </c>
      <c r="G1192" s="7" t="s">
        <v>8920</v>
      </c>
      <c r="H1192" s="125" t="s">
        <v>8921</v>
      </c>
      <c r="I1192" s="125" t="s">
        <v>8922</v>
      </c>
      <c r="J1192" s="32" t="s">
        <v>8923</v>
      </c>
      <c r="K1192" s="32" t="s">
        <v>8924</v>
      </c>
      <c r="L1192" s="32" t="s">
        <v>8925</v>
      </c>
      <c r="M1192" s="32" t="s">
        <v>8926</v>
      </c>
      <c r="N1192" s="32" t="s">
        <v>8927</v>
      </c>
      <c r="O1192" s="32" t="s">
        <v>8928</v>
      </c>
      <c r="P1192" s="32" t="s">
        <v>1093</v>
      </c>
      <c r="Q1192" s="32" t="s">
        <v>1092</v>
      </c>
      <c r="R1192" s="35">
        <v>400000</v>
      </c>
      <c r="S1192" s="35">
        <v>400000</v>
      </c>
      <c r="T1192" s="6" t="s">
        <v>1092</v>
      </c>
      <c r="U1192" s="6" t="s">
        <v>1092</v>
      </c>
      <c r="V1192" s="5" t="s">
        <v>323</v>
      </c>
      <c r="W1192" s="6">
        <v>19</v>
      </c>
      <c r="X1192" s="6">
        <v>14</v>
      </c>
      <c r="Y1192" s="32">
        <v>21</v>
      </c>
      <c r="Z1192" s="32" t="s">
        <v>1079</v>
      </c>
      <c r="AA1192" s="122"/>
      <c r="AB1192" s="32" t="s">
        <v>1093</v>
      </c>
      <c r="AC1192" s="32">
        <v>0</v>
      </c>
      <c r="AD1192" s="32">
        <v>0</v>
      </c>
      <c r="AE1192" s="10">
        <v>0</v>
      </c>
      <c r="AF1192" s="10"/>
    </row>
    <row r="1193" spans="1:32" ht="25.5" x14ac:dyDescent="0.2">
      <c r="A1193" s="130">
        <f>IF(B1193&gt;0,MAX($A$4:A1192)+1,"")</f>
        <v>1190</v>
      </c>
      <c r="B1193" s="32" t="s">
        <v>86</v>
      </c>
      <c r="C1193" s="32">
        <v>5</v>
      </c>
      <c r="D1193" s="31" t="s">
        <v>1017</v>
      </c>
      <c r="E1193" s="32" t="s">
        <v>7286</v>
      </c>
      <c r="F1193" s="32" t="s">
        <v>8929</v>
      </c>
      <c r="G1193" s="7" t="s">
        <v>8930</v>
      </c>
      <c r="H1193" s="125" t="s">
        <v>8931</v>
      </c>
      <c r="I1193" s="125" t="s">
        <v>8932</v>
      </c>
      <c r="J1193" s="32" t="s">
        <v>8933</v>
      </c>
      <c r="K1193" s="32" t="s">
        <v>8934</v>
      </c>
      <c r="L1193" s="32" t="s">
        <v>8935</v>
      </c>
      <c r="M1193" s="32" t="s">
        <v>8936</v>
      </c>
      <c r="N1193" s="32" t="s">
        <v>8937</v>
      </c>
      <c r="O1193" s="32" t="s">
        <v>8938</v>
      </c>
      <c r="P1193" s="32" t="s">
        <v>1093</v>
      </c>
      <c r="Q1193" s="32" t="s">
        <v>1092</v>
      </c>
      <c r="R1193" s="35">
        <v>10000</v>
      </c>
      <c r="S1193" s="35">
        <v>10000</v>
      </c>
      <c r="T1193" s="6" t="s">
        <v>1092</v>
      </c>
      <c r="U1193" s="6" t="s">
        <v>1092</v>
      </c>
      <c r="V1193" s="5" t="s">
        <v>323</v>
      </c>
      <c r="W1193" s="6">
        <v>19</v>
      </c>
      <c r="X1193" s="6">
        <v>14</v>
      </c>
      <c r="Y1193" s="32">
        <v>21</v>
      </c>
      <c r="Z1193" s="32" t="s">
        <v>1079</v>
      </c>
      <c r="AA1193" s="122"/>
      <c r="AB1193" s="32" t="s">
        <v>1093</v>
      </c>
      <c r="AC1193" s="32">
        <v>0</v>
      </c>
      <c r="AD1193" s="32">
        <v>0</v>
      </c>
      <c r="AE1193" s="10">
        <v>0</v>
      </c>
      <c r="AF1193" s="10"/>
    </row>
    <row r="1194" spans="1:32" ht="25.5" x14ac:dyDescent="0.2">
      <c r="A1194" s="130">
        <f>IF(B1194&gt;0,MAX($A$4:A1193)+1,"")</f>
        <v>1191</v>
      </c>
      <c r="B1194" s="32" t="s">
        <v>86</v>
      </c>
      <c r="C1194" s="32">
        <v>5</v>
      </c>
      <c r="D1194" s="31" t="s">
        <v>1017</v>
      </c>
      <c r="E1194" s="32" t="s">
        <v>7286</v>
      </c>
      <c r="F1194" s="32" t="s">
        <v>8939</v>
      </c>
      <c r="G1194" s="7" t="s">
        <v>8940</v>
      </c>
      <c r="H1194" s="125">
        <v>15166919807</v>
      </c>
      <c r="I1194" s="125" t="s">
        <v>8941</v>
      </c>
      <c r="J1194" s="32"/>
      <c r="K1194" s="32"/>
      <c r="L1194" s="32"/>
      <c r="M1194" s="32"/>
      <c r="N1194" s="32" t="s">
        <v>8942</v>
      </c>
      <c r="O1194" s="32" t="s">
        <v>8943</v>
      </c>
      <c r="P1194" s="32"/>
      <c r="Q1194" s="32"/>
      <c r="R1194" s="35">
        <v>18000</v>
      </c>
      <c r="S1194" s="35">
        <v>18000</v>
      </c>
      <c r="T1194" s="6">
        <v>1</v>
      </c>
      <c r="U1194" s="6">
        <v>1</v>
      </c>
      <c r="V1194" s="5" t="s">
        <v>335</v>
      </c>
      <c r="W1194" s="6" t="s">
        <v>1057</v>
      </c>
      <c r="X1194" s="6">
        <v>14</v>
      </c>
      <c r="Y1194" s="32">
        <v>21</v>
      </c>
      <c r="Z1194" s="32" t="s">
        <v>1079</v>
      </c>
      <c r="AA1194" s="122"/>
      <c r="AB1194" s="32"/>
      <c r="AC1194" s="32">
        <v>0</v>
      </c>
      <c r="AD1194" s="32">
        <v>0</v>
      </c>
      <c r="AE1194" s="10">
        <v>0</v>
      </c>
      <c r="AF1194" s="10"/>
    </row>
    <row r="1195" spans="1:32" ht="25.5" x14ac:dyDescent="0.2">
      <c r="A1195" s="130">
        <f>IF(B1195&gt;0,MAX($A$4:A1194)+1,"")</f>
        <v>1192</v>
      </c>
      <c r="B1195" s="32" t="s">
        <v>86</v>
      </c>
      <c r="C1195" s="32">
        <v>5</v>
      </c>
      <c r="D1195" s="31" t="s">
        <v>1017</v>
      </c>
      <c r="E1195" s="32" t="s">
        <v>7286</v>
      </c>
      <c r="F1195" s="32" t="s">
        <v>8944</v>
      </c>
      <c r="G1195" s="7" t="s">
        <v>8253</v>
      </c>
      <c r="H1195" s="125" t="s">
        <v>8945</v>
      </c>
      <c r="I1195" s="125" t="s">
        <v>8254</v>
      </c>
      <c r="J1195" s="32"/>
      <c r="K1195" s="32"/>
      <c r="L1195" s="32"/>
      <c r="M1195" s="32"/>
      <c r="N1195" s="32" t="s">
        <v>8946</v>
      </c>
      <c r="O1195" s="32" t="s">
        <v>8947</v>
      </c>
      <c r="P1195" s="32"/>
      <c r="Q1195" s="32"/>
      <c r="R1195" s="35">
        <v>25000</v>
      </c>
      <c r="S1195" s="35">
        <v>25000</v>
      </c>
      <c r="T1195" s="6">
        <v>1</v>
      </c>
      <c r="U1195" s="6">
        <v>1</v>
      </c>
      <c r="V1195" s="5" t="s">
        <v>335</v>
      </c>
      <c r="W1195" s="6" t="s">
        <v>1057</v>
      </c>
      <c r="X1195" s="6">
        <v>14</v>
      </c>
      <c r="Y1195" s="32">
        <v>21</v>
      </c>
      <c r="Z1195" s="32" t="s">
        <v>1079</v>
      </c>
      <c r="AA1195" s="122"/>
      <c r="AB1195" s="32"/>
      <c r="AC1195" s="32">
        <v>0</v>
      </c>
      <c r="AD1195" s="32">
        <v>0</v>
      </c>
      <c r="AE1195" s="10">
        <v>0</v>
      </c>
      <c r="AF1195" s="10"/>
    </row>
    <row r="1196" spans="1:32" ht="25.5" x14ac:dyDescent="0.2">
      <c r="A1196" s="130">
        <f>IF(B1196&gt;0,MAX($A$4:A1195)+1,"")</f>
        <v>1193</v>
      </c>
      <c r="B1196" s="32" t="s">
        <v>86</v>
      </c>
      <c r="C1196" s="32">
        <v>5</v>
      </c>
      <c r="D1196" s="31" t="s">
        <v>1017</v>
      </c>
      <c r="E1196" s="32" t="s">
        <v>7286</v>
      </c>
      <c r="F1196" s="32" t="s">
        <v>8944</v>
      </c>
      <c r="G1196" s="7" t="s">
        <v>8253</v>
      </c>
      <c r="H1196" s="125">
        <v>38627221736</v>
      </c>
      <c r="I1196" s="125" t="s">
        <v>8254</v>
      </c>
      <c r="J1196" s="32"/>
      <c r="K1196" s="32"/>
      <c r="L1196" s="32"/>
      <c r="M1196" s="32"/>
      <c r="N1196" s="32" t="s">
        <v>8946</v>
      </c>
      <c r="O1196" s="32" t="s">
        <v>8948</v>
      </c>
      <c r="P1196" s="32"/>
      <c r="Q1196" s="32"/>
      <c r="R1196" s="35">
        <v>6000</v>
      </c>
      <c r="S1196" s="35">
        <v>6000</v>
      </c>
      <c r="T1196" s="6">
        <v>1</v>
      </c>
      <c r="U1196" s="6">
        <v>1</v>
      </c>
      <c r="V1196" s="5" t="s">
        <v>335</v>
      </c>
      <c r="W1196" s="6" t="s">
        <v>1057</v>
      </c>
      <c r="X1196" s="6">
        <v>14</v>
      </c>
      <c r="Y1196" s="32">
        <v>21</v>
      </c>
      <c r="Z1196" s="32" t="s">
        <v>1079</v>
      </c>
      <c r="AA1196" s="122"/>
      <c r="AB1196" s="32"/>
      <c r="AC1196" s="32">
        <v>0</v>
      </c>
      <c r="AD1196" s="32">
        <v>0</v>
      </c>
      <c r="AE1196" s="10">
        <v>0</v>
      </c>
      <c r="AF1196" s="10"/>
    </row>
    <row r="1197" spans="1:32" ht="25.5" x14ac:dyDescent="0.2">
      <c r="A1197" s="130">
        <f>IF(B1197&gt;0,MAX($A$4:A1196)+1,"")</f>
        <v>1194</v>
      </c>
      <c r="B1197" s="32" t="s">
        <v>86</v>
      </c>
      <c r="C1197" s="32">
        <v>5</v>
      </c>
      <c r="D1197" s="31" t="s">
        <v>1017</v>
      </c>
      <c r="E1197" s="32" t="s">
        <v>7286</v>
      </c>
      <c r="F1197" s="32" t="s">
        <v>7351</v>
      </c>
      <c r="G1197" s="7" t="s">
        <v>8372</v>
      </c>
      <c r="H1197" s="125" t="s">
        <v>8373</v>
      </c>
      <c r="I1197" s="125" t="s">
        <v>7352</v>
      </c>
      <c r="J1197" s="32"/>
      <c r="K1197" s="32"/>
      <c r="L1197" s="32"/>
      <c r="M1197" s="32"/>
      <c r="N1197" s="32" t="s">
        <v>8949</v>
      </c>
      <c r="O1197" s="32" t="s">
        <v>8950</v>
      </c>
      <c r="P1197" s="32"/>
      <c r="Q1197" s="32"/>
      <c r="R1197" s="35">
        <v>5000</v>
      </c>
      <c r="S1197" s="35">
        <v>5000</v>
      </c>
      <c r="T1197" s="6">
        <v>1</v>
      </c>
      <c r="U1197" s="6">
        <v>1</v>
      </c>
      <c r="V1197" s="5" t="s">
        <v>335</v>
      </c>
      <c r="W1197" s="6" t="s">
        <v>1057</v>
      </c>
      <c r="X1197" s="6">
        <v>14</v>
      </c>
      <c r="Y1197" s="32">
        <v>21</v>
      </c>
      <c r="Z1197" s="32" t="s">
        <v>1079</v>
      </c>
      <c r="AA1197" s="122"/>
      <c r="AB1197" s="32"/>
      <c r="AC1197" s="32">
        <v>0</v>
      </c>
      <c r="AD1197" s="32">
        <v>0</v>
      </c>
      <c r="AE1197" s="10">
        <v>0</v>
      </c>
      <c r="AF1197" s="10"/>
    </row>
    <row r="1198" spans="1:32" ht="25.5" x14ac:dyDescent="0.2">
      <c r="A1198" s="130">
        <f>IF(B1198&gt;0,MAX($A$4:A1197)+1,"")</f>
        <v>1195</v>
      </c>
      <c r="B1198" s="32" t="s">
        <v>86</v>
      </c>
      <c r="C1198" s="32">
        <v>5</v>
      </c>
      <c r="D1198" s="31" t="s">
        <v>1017</v>
      </c>
      <c r="E1198" s="32" t="s">
        <v>7286</v>
      </c>
      <c r="F1198" s="32" t="s">
        <v>8951</v>
      </c>
      <c r="G1198" s="7" t="s">
        <v>7895</v>
      </c>
      <c r="H1198" s="125">
        <v>87490332083</v>
      </c>
      <c r="I1198" s="125" t="s">
        <v>7896</v>
      </c>
      <c r="J1198" s="32"/>
      <c r="K1198" s="32"/>
      <c r="L1198" s="32"/>
      <c r="M1198" s="32"/>
      <c r="N1198" s="32" t="s">
        <v>8952</v>
      </c>
      <c r="O1198" s="32" t="s">
        <v>8947</v>
      </c>
      <c r="P1198" s="32"/>
      <c r="Q1198" s="32"/>
      <c r="R1198" s="35">
        <v>22000</v>
      </c>
      <c r="S1198" s="35">
        <v>22000</v>
      </c>
      <c r="T1198" s="6">
        <v>1</v>
      </c>
      <c r="U1198" s="6">
        <v>1</v>
      </c>
      <c r="V1198" s="5" t="s">
        <v>337</v>
      </c>
      <c r="W1198" s="6" t="s">
        <v>1057</v>
      </c>
      <c r="X1198" s="6">
        <v>14</v>
      </c>
      <c r="Y1198" s="32">
        <v>21</v>
      </c>
      <c r="Z1198" s="32" t="s">
        <v>1079</v>
      </c>
      <c r="AA1198" s="122"/>
      <c r="AB1198" s="32"/>
      <c r="AC1198" s="32">
        <v>0</v>
      </c>
      <c r="AD1198" s="32">
        <v>0</v>
      </c>
      <c r="AE1198" s="10">
        <v>0</v>
      </c>
      <c r="AF1198" s="10"/>
    </row>
    <row r="1199" spans="1:32" ht="25.5" x14ac:dyDescent="0.2">
      <c r="A1199" s="130">
        <f>IF(B1199&gt;0,MAX($A$4:A1198)+1,"")</f>
        <v>1196</v>
      </c>
      <c r="B1199" s="32" t="s">
        <v>86</v>
      </c>
      <c r="C1199" s="32">
        <v>5</v>
      </c>
      <c r="D1199" s="31" t="s">
        <v>1017</v>
      </c>
      <c r="E1199" s="32" t="s">
        <v>7286</v>
      </c>
      <c r="F1199" s="32" t="s">
        <v>8953</v>
      </c>
      <c r="G1199" s="7" t="s">
        <v>8954</v>
      </c>
      <c r="H1199" s="125">
        <v>63621765720</v>
      </c>
      <c r="I1199" s="125" t="s">
        <v>8955</v>
      </c>
      <c r="J1199" s="32"/>
      <c r="K1199" s="32"/>
      <c r="L1199" s="32"/>
      <c r="M1199" s="32"/>
      <c r="N1199" s="32" t="s">
        <v>8956</v>
      </c>
      <c r="O1199" s="32" t="s">
        <v>8957</v>
      </c>
      <c r="P1199" s="32"/>
      <c r="Q1199" s="32"/>
      <c r="R1199" s="35">
        <v>19000</v>
      </c>
      <c r="S1199" s="35">
        <v>19000</v>
      </c>
      <c r="T1199" s="6">
        <v>1</v>
      </c>
      <c r="U1199" s="6">
        <v>1</v>
      </c>
      <c r="V1199" s="5" t="s">
        <v>335</v>
      </c>
      <c r="W1199" s="6" t="s">
        <v>1057</v>
      </c>
      <c r="X1199" s="6">
        <v>14</v>
      </c>
      <c r="Y1199" s="32">
        <v>21</v>
      </c>
      <c r="Z1199" s="32" t="s">
        <v>1079</v>
      </c>
      <c r="AA1199" s="122"/>
      <c r="AB1199" s="32"/>
      <c r="AC1199" s="32">
        <v>0</v>
      </c>
      <c r="AD1199" s="32">
        <v>0</v>
      </c>
      <c r="AE1199" s="10">
        <v>0</v>
      </c>
      <c r="AF1199" s="10"/>
    </row>
    <row r="1200" spans="1:32" ht="25.5" x14ac:dyDescent="0.2">
      <c r="A1200" s="130">
        <f>IF(B1200&gt;0,MAX($A$4:A1199)+1,"")</f>
        <v>1197</v>
      </c>
      <c r="B1200" s="32" t="s">
        <v>86</v>
      </c>
      <c r="C1200" s="32">
        <v>5</v>
      </c>
      <c r="D1200" s="31" t="s">
        <v>1017</v>
      </c>
      <c r="E1200" s="32" t="s">
        <v>7286</v>
      </c>
      <c r="F1200" s="32" t="s">
        <v>8953</v>
      </c>
      <c r="G1200" s="7" t="s">
        <v>8954</v>
      </c>
      <c r="H1200" s="125" t="s">
        <v>8958</v>
      </c>
      <c r="I1200" s="125" t="s">
        <v>8955</v>
      </c>
      <c r="J1200" s="32"/>
      <c r="K1200" s="32"/>
      <c r="L1200" s="32"/>
      <c r="M1200" s="32"/>
      <c r="N1200" s="32" t="s">
        <v>8956</v>
      </c>
      <c r="O1200" s="32" t="s">
        <v>8959</v>
      </c>
      <c r="P1200" s="32"/>
      <c r="Q1200" s="32"/>
      <c r="R1200" s="35">
        <v>19000</v>
      </c>
      <c r="S1200" s="35">
        <v>19000</v>
      </c>
      <c r="T1200" s="6">
        <v>1</v>
      </c>
      <c r="U1200" s="6">
        <v>1</v>
      </c>
      <c r="V1200" s="5" t="s">
        <v>335</v>
      </c>
      <c r="W1200" s="6" t="s">
        <v>1057</v>
      </c>
      <c r="X1200" s="6">
        <v>14</v>
      </c>
      <c r="Y1200" s="32">
        <v>21</v>
      </c>
      <c r="Z1200" s="32" t="s">
        <v>1079</v>
      </c>
      <c r="AA1200" s="122"/>
      <c r="AB1200" s="32"/>
      <c r="AC1200" s="32">
        <v>0</v>
      </c>
      <c r="AD1200" s="32">
        <v>0</v>
      </c>
      <c r="AE1200" s="10">
        <v>0</v>
      </c>
      <c r="AF1200" s="10"/>
    </row>
    <row r="1201" spans="1:32" ht="25.5" x14ac:dyDescent="0.2">
      <c r="A1201" s="130">
        <f>IF(B1201&gt;0,MAX($A$4:A1200)+1,"")</f>
        <v>1198</v>
      </c>
      <c r="B1201" s="32" t="s">
        <v>86</v>
      </c>
      <c r="C1201" s="32">
        <v>5</v>
      </c>
      <c r="D1201" s="31" t="s">
        <v>1017</v>
      </c>
      <c r="E1201" s="32" t="s">
        <v>7286</v>
      </c>
      <c r="F1201" s="32" t="s">
        <v>8960</v>
      </c>
      <c r="G1201" s="7" t="s">
        <v>5250</v>
      </c>
      <c r="H1201" s="125" t="s">
        <v>8961</v>
      </c>
      <c r="I1201" s="125" t="s">
        <v>5251</v>
      </c>
      <c r="J1201" s="32"/>
      <c r="K1201" s="32"/>
      <c r="L1201" s="32"/>
      <c r="M1201" s="32"/>
      <c r="N1201" s="32" t="s">
        <v>8962</v>
      </c>
      <c r="O1201" s="32" t="s">
        <v>8963</v>
      </c>
      <c r="P1201" s="32"/>
      <c r="Q1201" s="32"/>
      <c r="R1201" s="35">
        <v>12000</v>
      </c>
      <c r="S1201" s="35">
        <v>12000</v>
      </c>
      <c r="T1201" s="6">
        <v>1</v>
      </c>
      <c r="U1201" s="6">
        <v>1</v>
      </c>
      <c r="V1201" s="5" t="s">
        <v>335</v>
      </c>
      <c r="W1201" s="6" t="s">
        <v>1057</v>
      </c>
      <c r="X1201" s="6">
        <v>14</v>
      </c>
      <c r="Y1201" s="32">
        <v>21</v>
      </c>
      <c r="Z1201" s="32" t="s">
        <v>1079</v>
      </c>
      <c r="AA1201" s="122"/>
      <c r="AB1201" s="32"/>
      <c r="AC1201" s="32">
        <v>0</v>
      </c>
      <c r="AD1201" s="32">
        <v>0</v>
      </c>
      <c r="AE1201" s="10">
        <v>0</v>
      </c>
      <c r="AF1201" s="10"/>
    </row>
    <row r="1202" spans="1:32" ht="25.5" x14ac:dyDescent="0.2">
      <c r="A1202" s="130">
        <f>IF(B1202&gt;0,MAX($A$4:A1201)+1,"")</f>
        <v>1199</v>
      </c>
      <c r="B1202" s="32" t="s">
        <v>86</v>
      </c>
      <c r="C1202" s="32">
        <v>5</v>
      </c>
      <c r="D1202" s="31" t="s">
        <v>1017</v>
      </c>
      <c r="E1202" s="32" t="s">
        <v>7286</v>
      </c>
      <c r="F1202" s="32" t="s">
        <v>8964</v>
      </c>
      <c r="G1202" s="7" t="s">
        <v>8965</v>
      </c>
      <c r="H1202" s="125" t="s">
        <v>8966</v>
      </c>
      <c r="I1202" s="125" t="s">
        <v>8967</v>
      </c>
      <c r="J1202" s="32"/>
      <c r="K1202" s="32"/>
      <c r="L1202" s="32"/>
      <c r="M1202" s="32"/>
      <c r="N1202" s="32" t="s">
        <v>8968</v>
      </c>
      <c r="O1202" s="32" t="s">
        <v>8957</v>
      </c>
      <c r="P1202" s="32"/>
      <c r="Q1202" s="32"/>
      <c r="R1202" s="35">
        <v>18000</v>
      </c>
      <c r="S1202" s="35">
        <v>18000</v>
      </c>
      <c r="T1202" s="6">
        <v>1</v>
      </c>
      <c r="U1202" s="6">
        <v>1</v>
      </c>
      <c r="V1202" s="5" t="s">
        <v>339</v>
      </c>
      <c r="W1202" s="6" t="s">
        <v>1057</v>
      </c>
      <c r="X1202" s="6">
        <v>14</v>
      </c>
      <c r="Y1202" s="32">
        <v>21</v>
      </c>
      <c r="Z1202" s="32" t="s">
        <v>1079</v>
      </c>
      <c r="AA1202" s="122"/>
      <c r="AB1202" s="32"/>
      <c r="AC1202" s="32">
        <v>0</v>
      </c>
      <c r="AD1202" s="32">
        <v>0</v>
      </c>
      <c r="AE1202" s="10">
        <v>0</v>
      </c>
      <c r="AF1202" s="10"/>
    </row>
    <row r="1203" spans="1:32" ht="25.5" x14ac:dyDescent="0.2">
      <c r="A1203" s="130">
        <f>IF(B1203&gt;0,MAX($A$4:A1202)+1,"")</f>
        <v>1200</v>
      </c>
      <c r="B1203" s="32" t="s">
        <v>86</v>
      </c>
      <c r="C1203" s="32">
        <v>5</v>
      </c>
      <c r="D1203" s="31" t="s">
        <v>1017</v>
      </c>
      <c r="E1203" s="32" t="s">
        <v>7286</v>
      </c>
      <c r="F1203" s="32" t="s">
        <v>8964</v>
      </c>
      <c r="G1203" s="7" t="s">
        <v>8965</v>
      </c>
      <c r="H1203" s="125" t="s">
        <v>8966</v>
      </c>
      <c r="I1203" s="125" t="s">
        <v>8967</v>
      </c>
      <c r="J1203" s="32"/>
      <c r="K1203" s="32"/>
      <c r="L1203" s="32"/>
      <c r="M1203" s="32"/>
      <c r="N1203" s="32" t="s">
        <v>8969</v>
      </c>
      <c r="O1203" s="32" t="s">
        <v>8970</v>
      </c>
      <c r="P1203" s="32"/>
      <c r="Q1203" s="32"/>
      <c r="R1203" s="35">
        <v>7000</v>
      </c>
      <c r="S1203" s="35">
        <v>7000</v>
      </c>
      <c r="T1203" s="6">
        <v>1</v>
      </c>
      <c r="U1203" s="6">
        <v>1</v>
      </c>
      <c r="V1203" s="5" t="s">
        <v>339</v>
      </c>
      <c r="W1203" s="6" t="s">
        <v>1057</v>
      </c>
      <c r="X1203" s="6">
        <v>14</v>
      </c>
      <c r="Y1203" s="32">
        <v>21</v>
      </c>
      <c r="Z1203" s="32" t="s">
        <v>1079</v>
      </c>
      <c r="AA1203" s="122"/>
      <c r="AB1203" s="32"/>
      <c r="AC1203" s="32">
        <v>0</v>
      </c>
      <c r="AD1203" s="32">
        <v>0</v>
      </c>
      <c r="AE1203" s="10">
        <v>0</v>
      </c>
      <c r="AF1203" s="10"/>
    </row>
    <row r="1204" spans="1:32" ht="25.5" x14ac:dyDescent="0.2">
      <c r="A1204" s="130">
        <f>IF(B1204&gt;0,MAX($A$4:A1203)+1,"")</f>
        <v>1201</v>
      </c>
      <c r="B1204" s="32" t="s">
        <v>86</v>
      </c>
      <c r="C1204" s="32">
        <v>5</v>
      </c>
      <c r="D1204" s="31" t="s">
        <v>1017</v>
      </c>
      <c r="E1204" s="32" t="s">
        <v>7286</v>
      </c>
      <c r="F1204" s="32" t="s">
        <v>8971</v>
      </c>
      <c r="G1204" s="7" t="s">
        <v>8972</v>
      </c>
      <c r="H1204" s="125">
        <v>26028100809</v>
      </c>
      <c r="I1204" s="125" t="s">
        <v>8973</v>
      </c>
      <c r="J1204" s="32"/>
      <c r="K1204" s="32"/>
      <c r="L1204" s="32"/>
      <c r="M1204" s="32"/>
      <c r="N1204" s="32" t="s">
        <v>8974</v>
      </c>
      <c r="O1204" s="32" t="s">
        <v>8957</v>
      </c>
      <c r="P1204" s="32"/>
      <c r="Q1204" s="32"/>
      <c r="R1204" s="35">
        <v>61000</v>
      </c>
      <c r="S1204" s="35">
        <v>61000</v>
      </c>
      <c r="T1204" s="6">
        <v>1</v>
      </c>
      <c r="U1204" s="6">
        <v>1</v>
      </c>
      <c r="V1204" s="5" t="s">
        <v>339</v>
      </c>
      <c r="W1204" s="6" t="s">
        <v>1057</v>
      </c>
      <c r="X1204" s="6">
        <v>14</v>
      </c>
      <c r="Y1204" s="32">
        <v>21</v>
      </c>
      <c r="Z1204" s="32" t="s">
        <v>1079</v>
      </c>
      <c r="AA1204" s="122"/>
      <c r="AB1204" s="32"/>
      <c r="AC1204" s="32">
        <v>0</v>
      </c>
      <c r="AD1204" s="32">
        <v>0</v>
      </c>
      <c r="AE1204" s="10">
        <v>0</v>
      </c>
      <c r="AF1204" s="10"/>
    </row>
    <row r="1205" spans="1:32" ht="25.5" x14ac:dyDescent="0.2">
      <c r="A1205" s="130">
        <f>IF(B1205&gt;0,MAX($A$4:A1204)+1,"")</f>
        <v>1202</v>
      </c>
      <c r="B1205" s="32" t="s">
        <v>86</v>
      </c>
      <c r="C1205" s="32">
        <v>5</v>
      </c>
      <c r="D1205" s="31" t="s">
        <v>1017</v>
      </c>
      <c r="E1205" s="32" t="s">
        <v>7286</v>
      </c>
      <c r="F1205" s="32" t="s">
        <v>8975</v>
      </c>
      <c r="G1205" s="7" t="s">
        <v>8976</v>
      </c>
      <c r="H1205" s="125">
        <v>54082733015</v>
      </c>
      <c r="I1205" s="125" t="s">
        <v>8977</v>
      </c>
      <c r="J1205" s="32"/>
      <c r="K1205" s="32"/>
      <c r="L1205" s="32"/>
      <c r="M1205" s="32"/>
      <c r="N1205" s="32" t="s">
        <v>8978</v>
      </c>
      <c r="O1205" s="32" t="s">
        <v>8957</v>
      </c>
      <c r="P1205" s="32"/>
      <c r="Q1205" s="32"/>
      <c r="R1205" s="35">
        <v>12000</v>
      </c>
      <c r="S1205" s="35">
        <v>12000</v>
      </c>
      <c r="T1205" s="6">
        <v>1</v>
      </c>
      <c r="U1205" s="6">
        <v>1</v>
      </c>
      <c r="V1205" s="5" t="s">
        <v>335</v>
      </c>
      <c r="W1205" s="6" t="s">
        <v>1057</v>
      </c>
      <c r="X1205" s="6">
        <v>14</v>
      </c>
      <c r="Y1205" s="32">
        <v>21</v>
      </c>
      <c r="Z1205" s="32" t="s">
        <v>1079</v>
      </c>
      <c r="AA1205" s="122"/>
      <c r="AB1205" s="32"/>
      <c r="AC1205" s="32">
        <v>0</v>
      </c>
      <c r="AD1205" s="32">
        <v>0</v>
      </c>
      <c r="AE1205" s="10">
        <v>0</v>
      </c>
      <c r="AF1205" s="10"/>
    </row>
    <row r="1206" spans="1:32" ht="25.5" x14ac:dyDescent="0.2">
      <c r="A1206" s="130">
        <f>IF(B1206&gt;0,MAX($A$4:A1205)+1,"")</f>
        <v>1203</v>
      </c>
      <c r="B1206" s="32" t="s">
        <v>86</v>
      </c>
      <c r="C1206" s="32">
        <v>5</v>
      </c>
      <c r="D1206" s="31" t="s">
        <v>1017</v>
      </c>
      <c r="E1206" s="32" t="s">
        <v>7286</v>
      </c>
      <c r="F1206" s="32" t="s">
        <v>8979</v>
      </c>
      <c r="G1206" s="7" t="s">
        <v>8980</v>
      </c>
      <c r="H1206" s="125" t="s">
        <v>8981</v>
      </c>
      <c r="I1206" s="125" t="s">
        <v>8982</v>
      </c>
      <c r="J1206" s="32"/>
      <c r="K1206" s="32"/>
      <c r="L1206" s="32"/>
      <c r="M1206" s="32"/>
      <c r="N1206" s="32" t="s">
        <v>8983</v>
      </c>
      <c r="O1206" s="32" t="s">
        <v>8957</v>
      </c>
      <c r="P1206" s="32"/>
      <c r="Q1206" s="32"/>
      <c r="R1206" s="35">
        <v>34000</v>
      </c>
      <c r="S1206" s="35">
        <v>34000</v>
      </c>
      <c r="T1206" s="6">
        <v>1</v>
      </c>
      <c r="U1206" s="6">
        <v>1</v>
      </c>
      <c r="V1206" s="5" t="s">
        <v>335</v>
      </c>
      <c r="W1206" s="6" t="s">
        <v>1057</v>
      </c>
      <c r="X1206" s="6">
        <v>14</v>
      </c>
      <c r="Y1206" s="32">
        <v>21</v>
      </c>
      <c r="Z1206" s="32" t="s">
        <v>1079</v>
      </c>
      <c r="AA1206" s="122"/>
      <c r="AB1206" s="32"/>
      <c r="AC1206" s="32">
        <v>0</v>
      </c>
      <c r="AD1206" s="32">
        <v>0</v>
      </c>
      <c r="AE1206" s="10">
        <v>0</v>
      </c>
      <c r="AF1206" s="10"/>
    </row>
    <row r="1207" spans="1:32" ht="25.5" x14ac:dyDescent="0.2">
      <c r="A1207" s="130">
        <f>IF(B1207&gt;0,MAX($A$4:A1206)+1,"")</f>
        <v>1204</v>
      </c>
      <c r="B1207" s="32" t="s">
        <v>86</v>
      </c>
      <c r="C1207" s="32">
        <v>5</v>
      </c>
      <c r="D1207" s="31" t="s">
        <v>1017</v>
      </c>
      <c r="E1207" s="32" t="s">
        <v>7286</v>
      </c>
      <c r="F1207" s="32" t="s">
        <v>8979</v>
      </c>
      <c r="G1207" s="7" t="s">
        <v>8980</v>
      </c>
      <c r="H1207" s="125" t="s">
        <v>8981</v>
      </c>
      <c r="I1207" s="125" t="s">
        <v>8982</v>
      </c>
      <c r="J1207" s="32"/>
      <c r="K1207" s="32"/>
      <c r="L1207" s="32"/>
      <c r="M1207" s="32"/>
      <c r="N1207" s="32" t="s">
        <v>8983</v>
      </c>
      <c r="O1207" s="32" t="s">
        <v>8984</v>
      </c>
      <c r="P1207" s="32"/>
      <c r="Q1207" s="32"/>
      <c r="R1207" s="35">
        <v>15000</v>
      </c>
      <c r="S1207" s="35">
        <v>10500</v>
      </c>
      <c r="T1207" s="6">
        <v>1</v>
      </c>
      <c r="U1207" s="6">
        <v>1</v>
      </c>
      <c r="V1207" s="5" t="s">
        <v>335</v>
      </c>
      <c r="W1207" s="6" t="s">
        <v>1057</v>
      </c>
      <c r="X1207" s="6">
        <v>14</v>
      </c>
      <c r="Y1207" s="32">
        <v>21</v>
      </c>
      <c r="Z1207" s="32" t="s">
        <v>1079</v>
      </c>
      <c r="AA1207" s="122"/>
      <c r="AB1207" s="32"/>
      <c r="AC1207" s="32">
        <v>0</v>
      </c>
      <c r="AD1207" s="32">
        <v>0</v>
      </c>
      <c r="AE1207" s="10">
        <v>0</v>
      </c>
      <c r="AF1207" s="10"/>
    </row>
    <row r="1208" spans="1:32" ht="25.5" x14ac:dyDescent="0.2">
      <c r="A1208" s="130">
        <f>IF(B1208&gt;0,MAX($A$4:A1207)+1,"")</f>
        <v>1205</v>
      </c>
      <c r="B1208" s="32" t="s">
        <v>86</v>
      </c>
      <c r="C1208" s="32">
        <v>5</v>
      </c>
      <c r="D1208" s="31" t="s">
        <v>1017</v>
      </c>
      <c r="E1208" s="32" t="s">
        <v>7286</v>
      </c>
      <c r="F1208" s="32" t="s">
        <v>8985</v>
      </c>
      <c r="G1208" s="7" t="s">
        <v>8986</v>
      </c>
      <c r="H1208" s="125">
        <v>23200766534</v>
      </c>
      <c r="I1208" s="125" t="s">
        <v>8987</v>
      </c>
      <c r="J1208" s="32"/>
      <c r="K1208" s="32"/>
      <c r="L1208" s="32"/>
      <c r="M1208" s="32"/>
      <c r="N1208" s="32" t="s">
        <v>8988</v>
      </c>
      <c r="O1208" s="32" t="s">
        <v>8957</v>
      </c>
      <c r="P1208" s="32"/>
      <c r="Q1208" s="32"/>
      <c r="R1208" s="35">
        <v>17500</v>
      </c>
      <c r="S1208" s="35">
        <v>17500</v>
      </c>
      <c r="T1208" s="6">
        <v>1</v>
      </c>
      <c r="U1208" s="6">
        <v>1</v>
      </c>
      <c r="V1208" s="5" t="s">
        <v>335</v>
      </c>
      <c r="W1208" s="6" t="s">
        <v>1057</v>
      </c>
      <c r="X1208" s="6">
        <v>14</v>
      </c>
      <c r="Y1208" s="32">
        <v>21</v>
      </c>
      <c r="Z1208" s="32" t="s">
        <v>1079</v>
      </c>
      <c r="AA1208" s="122"/>
      <c r="AB1208" s="32"/>
      <c r="AC1208" s="32">
        <v>0</v>
      </c>
      <c r="AD1208" s="32">
        <v>0</v>
      </c>
      <c r="AE1208" s="10">
        <v>0</v>
      </c>
      <c r="AF1208" s="10"/>
    </row>
    <row r="1209" spans="1:32" ht="25.5" x14ac:dyDescent="0.2">
      <c r="A1209" s="130">
        <f>IF(B1209&gt;0,MAX($A$4:A1208)+1,"")</f>
        <v>1206</v>
      </c>
      <c r="B1209" s="32" t="s">
        <v>86</v>
      </c>
      <c r="C1209" s="32">
        <v>5</v>
      </c>
      <c r="D1209" s="31" t="s">
        <v>1017</v>
      </c>
      <c r="E1209" s="32" t="s">
        <v>7286</v>
      </c>
      <c r="F1209" s="32" t="s">
        <v>8989</v>
      </c>
      <c r="G1209" s="7" t="s">
        <v>8990</v>
      </c>
      <c r="H1209" s="125">
        <v>20194002984</v>
      </c>
      <c r="I1209" s="125" t="s">
        <v>8991</v>
      </c>
      <c r="J1209" s="32"/>
      <c r="K1209" s="32"/>
      <c r="L1209" s="32"/>
      <c r="M1209" s="32"/>
      <c r="N1209" s="32" t="s">
        <v>8992</v>
      </c>
      <c r="O1209" s="32" t="s">
        <v>8993</v>
      </c>
      <c r="P1209" s="32"/>
      <c r="Q1209" s="32"/>
      <c r="R1209" s="35">
        <v>8000</v>
      </c>
      <c r="S1209" s="35">
        <v>8000</v>
      </c>
      <c r="T1209" s="6">
        <v>1</v>
      </c>
      <c r="U1209" s="6">
        <v>1</v>
      </c>
      <c r="V1209" s="5" t="s">
        <v>335</v>
      </c>
      <c r="W1209" s="6" t="s">
        <v>1057</v>
      </c>
      <c r="X1209" s="6">
        <v>14</v>
      </c>
      <c r="Y1209" s="32">
        <v>21</v>
      </c>
      <c r="Z1209" s="32" t="s">
        <v>1079</v>
      </c>
      <c r="AA1209" s="122"/>
      <c r="AB1209" s="32"/>
      <c r="AC1209" s="32">
        <v>0</v>
      </c>
      <c r="AD1209" s="32">
        <v>0</v>
      </c>
      <c r="AE1209" s="10">
        <v>0</v>
      </c>
      <c r="AF1209" s="10"/>
    </row>
    <row r="1210" spans="1:32" ht="25.5" x14ac:dyDescent="0.2">
      <c r="A1210" s="130">
        <f>IF(B1210&gt;0,MAX($A$4:A1209)+1,"")</f>
        <v>1207</v>
      </c>
      <c r="B1210" s="32" t="s">
        <v>86</v>
      </c>
      <c r="C1210" s="32">
        <v>5</v>
      </c>
      <c r="D1210" s="31" t="s">
        <v>1017</v>
      </c>
      <c r="E1210" s="32" t="s">
        <v>7286</v>
      </c>
      <c r="F1210" s="32" t="s">
        <v>8994</v>
      </c>
      <c r="G1210" s="7" t="s">
        <v>8995</v>
      </c>
      <c r="H1210" s="125" t="s">
        <v>8996</v>
      </c>
      <c r="I1210" s="125" t="s">
        <v>8997</v>
      </c>
      <c r="J1210" s="32"/>
      <c r="K1210" s="32"/>
      <c r="L1210" s="32"/>
      <c r="M1210" s="32"/>
      <c r="N1210" s="32" t="s">
        <v>8998</v>
      </c>
      <c r="O1210" s="32" t="s">
        <v>8999</v>
      </c>
      <c r="P1210" s="32"/>
      <c r="Q1210" s="32"/>
      <c r="R1210" s="35">
        <v>8000</v>
      </c>
      <c r="S1210" s="35">
        <v>8000</v>
      </c>
      <c r="T1210" s="6">
        <v>1</v>
      </c>
      <c r="U1210" s="6">
        <v>1</v>
      </c>
      <c r="V1210" s="5" t="s">
        <v>339</v>
      </c>
      <c r="W1210" s="6" t="s">
        <v>1057</v>
      </c>
      <c r="X1210" s="6">
        <v>14</v>
      </c>
      <c r="Y1210" s="32">
        <v>21</v>
      </c>
      <c r="Z1210" s="32" t="s">
        <v>1079</v>
      </c>
      <c r="AA1210" s="122"/>
      <c r="AB1210" s="32"/>
      <c r="AC1210" s="32">
        <v>0</v>
      </c>
      <c r="AD1210" s="32">
        <v>0</v>
      </c>
      <c r="AE1210" s="10">
        <v>0</v>
      </c>
      <c r="AF1210" s="10"/>
    </row>
    <row r="1211" spans="1:32" ht="25.5" x14ac:dyDescent="0.2">
      <c r="A1211" s="130">
        <f>IF(B1211&gt;0,MAX($A$4:A1210)+1,"")</f>
        <v>1208</v>
      </c>
      <c r="B1211" s="32" t="s">
        <v>86</v>
      </c>
      <c r="C1211" s="32">
        <v>5</v>
      </c>
      <c r="D1211" s="31" t="s">
        <v>1017</v>
      </c>
      <c r="E1211" s="32" t="s">
        <v>7286</v>
      </c>
      <c r="F1211" s="32" t="s">
        <v>8011</v>
      </c>
      <c r="G1211" s="7" t="s">
        <v>8012</v>
      </c>
      <c r="H1211" s="125">
        <v>69713516544</v>
      </c>
      <c r="I1211" s="125" t="s">
        <v>8013</v>
      </c>
      <c r="J1211" s="32"/>
      <c r="K1211" s="32"/>
      <c r="L1211" s="32"/>
      <c r="M1211" s="32"/>
      <c r="N1211" s="32" t="s">
        <v>9000</v>
      </c>
      <c r="O1211" s="32" t="s">
        <v>8957</v>
      </c>
      <c r="P1211" s="32"/>
      <c r="Q1211" s="32"/>
      <c r="R1211" s="35">
        <v>73000</v>
      </c>
      <c r="S1211" s="35">
        <v>73000</v>
      </c>
      <c r="T1211" s="6">
        <v>1</v>
      </c>
      <c r="U1211" s="6">
        <v>1</v>
      </c>
      <c r="V1211" s="5" t="s">
        <v>337</v>
      </c>
      <c r="W1211" s="6" t="s">
        <v>1057</v>
      </c>
      <c r="X1211" s="6">
        <v>14</v>
      </c>
      <c r="Y1211" s="32">
        <v>21</v>
      </c>
      <c r="Z1211" s="32" t="s">
        <v>1079</v>
      </c>
      <c r="AA1211" s="122"/>
      <c r="AB1211" s="32"/>
      <c r="AC1211" s="32">
        <v>0</v>
      </c>
      <c r="AD1211" s="32">
        <v>0</v>
      </c>
      <c r="AE1211" s="10">
        <v>0</v>
      </c>
      <c r="AF1211" s="10"/>
    </row>
    <row r="1212" spans="1:32" ht="25.5" x14ac:dyDescent="0.2">
      <c r="A1212" s="130">
        <f>IF(B1212&gt;0,MAX($A$4:A1211)+1,"")</f>
        <v>1209</v>
      </c>
      <c r="B1212" s="32" t="s">
        <v>86</v>
      </c>
      <c r="C1212" s="32">
        <v>5</v>
      </c>
      <c r="D1212" s="31" t="s">
        <v>1017</v>
      </c>
      <c r="E1212" s="32" t="s">
        <v>7286</v>
      </c>
      <c r="F1212" s="32" t="s">
        <v>8011</v>
      </c>
      <c r="G1212" s="7" t="s">
        <v>8012</v>
      </c>
      <c r="H1212" s="125" t="s">
        <v>9001</v>
      </c>
      <c r="I1212" s="125" t="s">
        <v>8013</v>
      </c>
      <c r="J1212" s="32"/>
      <c r="K1212" s="32"/>
      <c r="L1212" s="32"/>
      <c r="M1212" s="32"/>
      <c r="N1212" s="32" t="s">
        <v>9000</v>
      </c>
      <c r="O1212" s="32" t="s">
        <v>9002</v>
      </c>
      <c r="P1212" s="32"/>
      <c r="Q1212" s="32"/>
      <c r="R1212" s="35">
        <v>5000</v>
      </c>
      <c r="S1212" s="35">
        <v>5000</v>
      </c>
      <c r="T1212" s="6">
        <v>1</v>
      </c>
      <c r="U1212" s="6">
        <v>1</v>
      </c>
      <c r="V1212" s="5" t="s">
        <v>337</v>
      </c>
      <c r="W1212" s="6" t="s">
        <v>1057</v>
      </c>
      <c r="X1212" s="6">
        <v>14</v>
      </c>
      <c r="Y1212" s="32">
        <v>21</v>
      </c>
      <c r="Z1212" s="32" t="s">
        <v>1079</v>
      </c>
      <c r="AA1212" s="122"/>
      <c r="AB1212" s="32"/>
      <c r="AC1212" s="32">
        <v>0</v>
      </c>
      <c r="AD1212" s="32">
        <v>0</v>
      </c>
      <c r="AE1212" s="10">
        <v>0</v>
      </c>
      <c r="AF1212" s="10"/>
    </row>
    <row r="1213" spans="1:32" ht="25.5" x14ac:dyDescent="0.2">
      <c r="A1213" s="130">
        <f>IF(B1213&gt;0,MAX($A$4:A1212)+1,"")</f>
        <v>1210</v>
      </c>
      <c r="B1213" s="32" t="s">
        <v>86</v>
      </c>
      <c r="C1213" s="32">
        <v>5</v>
      </c>
      <c r="D1213" s="31" t="s">
        <v>1017</v>
      </c>
      <c r="E1213" s="32" t="s">
        <v>7286</v>
      </c>
      <c r="F1213" s="32" t="s">
        <v>9003</v>
      </c>
      <c r="G1213" s="7" t="s">
        <v>9004</v>
      </c>
      <c r="H1213" s="125" t="s">
        <v>9005</v>
      </c>
      <c r="I1213" s="125" t="s">
        <v>9006</v>
      </c>
      <c r="J1213" s="32"/>
      <c r="K1213" s="32"/>
      <c r="L1213" s="32"/>
      <c r="M1213" s="32"/>
      <c r="N1213" s="32" t="s">
        <v>9007</v>
      </c>
      <c r="O1213" s="32" t="s">
        <v>8957</v>
      </c>
      <c r="P1213" s="32"/>
      <c r="Q1213" s="32"/>
      <c r="R1213" s="35">
        <v>24000</v>
      </c>
      <c r="S1213" s="35">
        <v>24000</v>
      </c>
      <c r="T1213" s="6">
        <v>1</v>
      </c>
      <c r="U1213" s="6">
        <v>1</v>
      </c>
      <c r="V1213" s="5" t="s">
        <v>335</v>
      </c>
      <c r="W1213" s="6" t="s">
        <v>1057</v>
      </c>
      <c r="X1213" s="6">
        <v>14</v>
      </c>
      <c r="Y1213" s="32">
        <v>21</v>
      </c>
      <c r="Z1213" s="32" t="s">
        <v>1079</v>
      </c>
      <c r="AA1213" s="122"/>
      <c r="AB1213" s="32"/>
      <c r="AC1213" s="32">
        <v>0</v>
      </c>
      <c r="AD1213" s="32">
        <v>0</v>
      </c>
      <c r="AE1213" s="10">
        <v>0</v>
      </c>
      <c r="AF1213" s="10"/>
    </row>
    <row r="1214" spans="1:32" ht="25.5" x14ac:dyDescent="0.2">
      <c r="A1214" s="130">
        <f>IF(B1214&gt;0,MAX($A$4:A1213)+1,"")</f>
        <v>1211</v>
      </c>
      <c r="B1214" s="32" t="s">
        <v>86</v>
      </c>
      <c r="C1214" s="32">
        <v>5</v>
      </c>
      <c r="D1214" s="31" t="s">
        <v>1017</v>
      </c>
      <c r="E1214" s="32" t="s">
        <v>7286</v>
      </c>
      <c r="F1214" s="32" t="s">
        <v>9008</v>
      </c>
      <c r="G1214" s="7" t="s">
        <v>9009</v>
      </c>
      <c r="H1214" s="125">
        <v>89246742324</v>
      </c>
      <c r="I1214" s="125" t="s">
        <v>9010</v>
      </c>
      <c r="J1214" s="32"/>
      <c r="K1214" s="32"/>
      <c r="L1214" s="32"/>
      <c r="M1214" s="32"/>
      <c r="N1214" s="32" t="s">
        <v>9011</v>
      </c>
      <c r="O1214" s="32" t="s">
        <v>8957</v>
      </c>
      <c r="P1214" s="32"/>
      <c r="Q1214" s="32"/>
      <c r="R1214" s="35">
        <v>536000</v>
      </c>
      <c r="S1214" s="35">
        <v>536000</v>
      </c>
      <c r="T1214" s="6">
        <v>1</v>
      </c>
      <c r="U1214" s="6">
        <v>1</v>
      </c>
      <c r="V1214" s="5" t="s">
        <v>335</v>
      </c>
      <c r="W1214" s="6" t="s">
        <v>1057</v>
      </c>
      <c r="X1214" s="6">
        <v>14</v>
      </c>
      <c r="Y1214" s="32">
        <v>21</v>
      </c>
      <c r="Z1214" s="32" t="s">
        <v>1079</v>
      </c>
      <c r="AA1214" s="122"/>
      <c r="AB1214" s="32"/>
      <c r="AC1214" s="32">
        <v>0</v>
      </c>
      <c r="AD1214" s="32">
        <v>0</v>
      </c>
      <c r="AE1214" s="10">
        <v>0</v>
      </c>
      <c r="AF1214" s="10"/>
    </row>
    <row r="1215" spans="1:32" ht="25.5" x14ac:dyDescent="0.2">
      <c r="A1215" s="130">
        <f>IF(B1215&gt;0,MAX($A$4:A1214)+1,"")</f>
        <v>1212</v>
      </c>
      <c r="B1215" s="32" t="s">
        <v>86</v>
      </c>
      <c r="C1215" s="32">
        <v>5</v>
      </c>
      <c r="D1215" s="31" t="s">
        <v>1017</v>
      </c>
      <c r="E1215" s="32" t="s">
        <v>7286</v>
      </c>
      <c r="F1215" s="32" t="s">
        <v>9012</v>
      </c>
      <c r="G1215" s="7" t="s">
        <v>9013</v>
      </c>
      <c r="H1215" s="125" t="s">
        <v>9014</v>
      </c>
      <c r="I1215" s="125" t="s">
        <v>7388</v>
      </c>
      <c r="J1215" s="32"/>
      <c r="K1215" s="32"/>
      <c r="L1215" s="32"/>
      <c r="M1215" s="32"/>
      <c r="N1215" s="32" t="s">
        <v>9015</v>
      </c>
      <c r="O1215" s="32" t="s">
        <v>8957</v>
      </c>
      <c r="P1215" s="32"/>
      <c r="Q1215" s="32"/>
      <c r="R1215" s="35">
        <v>10000</v>
      </c>
      <c r="S1215" s="35">
        <v>10000</v>
      </c>
      <c r="T1215" s="6">
        <v>1</v>
      </c>
      <c r="U1215" s="6">
        <v>1</v>
      </c>
      <c r="V1215" s="5" t="s">
        <v>335</v>
      </c>
      <c r="W1215" s="6" t="s">
        <v>1057</v>
      </c>
      <c r="X1215" s="6">
        <v>14</v>
      </c>
      <c r="Y1215" s="32">
        <v>21</v>
      </c>
      <c r="Z1215" s="32" t="s">
        <v>1079</v>
      </c>
      <c r="AA1215" s="122"/>
      <c r="AB1215" s="32"/>
      <c r="AC1215" s="32">
        <v>0</v>
      </c>
      <c r="AD1215" s="32">
        <v>0</v>
      </c>
      <c r="AE1215" s="10">
        <v>0</v>
      </c>
      <c r="AF1215" s="10"/>
    </row>
    <row r="1216" spans="1:32" ht="51" x14ac:dyDescent="0.2">
      <c r="A1216" s="130">
        <f>IF(B1216&gt;0,MAX($A$4:A1215)+1,"")</f>
        <v>1213</v>
      </c>
      <c r="B1216" s="32" t="s">
        <v>86</v>
      </c>
      <c r="C1216" s="32">
        <v>5</v>
      </c>
      <c r="D1216" s="31" t="s">
        <v>1017</v>
      </c>
      <c r="E1216" s="32" t="s">
        <v>7286</v>
      </c>
      <c r="F1216" s="32" t="s">
        <v>9016</v>
      </c>
      <c r="G1216" s="7" t="s">
        <v>9017</v>
      </c>
      <c r="H1216" s="125">
        <v>69027569767</v>
      </c>
      <c r="I1216" s="125" t="s">
        <v>9018</v>
      </c>
      <c r="J1216" s="32"/>
      <c r="K1216" s="32"/>
      <c r="L1216" s="32"/>
      <c r="M1216" s="32"/>
      <c r="N1216" s="32" t="s">
        <v>9019</v>
      </c>
      <c r="O1216" s="32" t="s">
        <v>9020</v>
      </c>
      <c r="P1216" s="32"/>
      <c r="Q1216" s="32"/>
      <c r="R1216" s="35">
        <v>5000</v>
      </c>
      <c r="S1216" s="35">
        <v>5000</v>
      </c>
      <c r="T1216" s="6">
        <v>1</v>
      </c>
      <c r="U1216" s="6">
        <v>1</v>
      </c>
      <c r="V1216" s="5" t="s">
        <v>335</v>
      </c>
      <c r="W1216" s="6" t="s">
        <v>1057</v>
      </c>
      <c r="X1216" s="6">
        <v>14</v>
      </c>
      <c r="Y1216" s="32">
        <v>21</v>
      </c>
      <c r="Z1216" s="32" t="s">
        <v>1079</v>
      </c>
      <c r="AA1216" s="122"/>
      <c r="AB1216" s="32"/>
      <c r="AC1216" s="32">
        <v>0</v>
      </c>
      <c r="AD1216" s="32">
        <v>0</v>
      </c>
      <c r="AE1216" s="10">
        <v>0</v>
      </c>
      <c r="AF1216" s="10"/>
    </row>
    <row r="1217" spans="1:32" ht="25.5" x14ac:dyDescent="0.2">
      <c r="A1217" s="130">
        <f>IF(B1217&gt;0,MAX($A$4:A1216)+1,"")</f>
        <v>1214</v>
      </c>
      <c r="B1217" s="32" t="s">
        <v>86</v>
      </c>
      <c r="C1217" s="32">
        <v>5</v>
      </c>
      <c r="D1217" s="31" t="s">
        <v>1017</v>
      </c>
      <c r="E1217" s="32" t="s">
        <v>7286</v>
      </c>
      <c r="F1217" s="32" t="s">
        <v>8098</v>
      </c>
      <c r="G1217" s="7" t="s">
        <v>9021</v>
      </c>
      <c r="H1217" s="125">
        <v>81764499494</v>
      </c>
      <c r="I1217" s="125" t="s">
        <v>8099</v>
      </c>
      <c r="J1217" s="32"/>
      <c r="K1217" s="32"/>
      <c r="L1217" s="32"/>
      <c r="M1217" s="32"/>
      <c r="N1217" s="32" t="s">
        <v>9022</v>
      </c>
      <c r="O1217" s="32" t="s">
        <v>9023</v>
      </c>
      <c r="P1217" s="32"/>
      <c r="Q1217" s="32"/>
      <c r="R1217" s="35">
        <v>5000</v>
      </c>
      <c r="S1217" s="35">
        <v>5000</v>
      </c>
      <c r="T1217" s="6">
        <v>1</v>
      </c>
      <c r="U1217" s="6">
        <v>1</v>
      </c>
      <c r="V1217" s="5" t="s">
        <v>335</v>
      </c>
      <c r="W1217" s="6" t="s">
        <v>1057</v>
      </c>
      <c r="X1217" s="6">
        <v>14</v>
      </c>
      <c r="Y1217" s="32">
        <v>21</v>
      </c>
      <c r="Z1217" s="32" t="s">
        <v>1079</v>
      </c>
      <c r="AA1217" s="122"/>
      <c r="AB1217" s="32"/>
      <c r="AC1217" s="32">
        <v>0</v>
      </c>
      <c r="AD1217" s="32">
        <v>0</v>
      </c>
      <c r="AE1217" s="10">
        <v>0</v>
      </c>
      <c r="AF1217" s="10"/>
    </row>
    <row r="1218" spans="1:32" ht="25.5" x14ac:dyDescent="0.2">
      <c r="A1218" s="130">
        <f>IF(B1218&gt;0,MAX($A$4:A1217)+1,"")</f>
        <v>1215</v>
      </c>
      <c r="B1218" s="32" t="s">
        <v>86</v>
      </c>
      <c r="C1218" s="32">
        <v>5</v>
      </c>
      <c r="D1218" s="31" t="s">
        <v>1017</v>
      </c>
      <c r="E1218" s="32" t="s">
        <v>7286</v>
      </c>
      <c r="F1218" s="32" t="s">
        <v>9024</v>
      </c>
      <c r="G1218" s="7" t="s">
        <v>9025</v>
      </c>
      <c r="H1218" s="125">
        <v>69704654835</v>
      </c>
      <c r="I1218" s="125" t="s">
        <v>9026</v>
      </c>
      <c r="J1218" s="32"/>
      <c r="K1218" s="32"/>
      <c r="L1218" s="32"/>
      <c r="M1218" s="32"/>
      <c r="N1218" s="32" t="s">
        <v>9027</v>
      </c>
      <c r="O1218" s="32" t="s">
        <v>8947</v>
      </c>
      <c r="P1218" s="32"/>
      <c r="Q1218" s="32"/>
      <c r="R1218" s="35">
        <v>25000</v>
      </c>
      <c r="S1218" s="35">
        <v>25000</v>
      </c>
      <c r="T1218" s="6">
        <v>1</v>
      </c>
      <c r="U1218" s="6">
        <v>1</v>
      </c>
      <c r="V1218" s="5" t="s">
        <v>335</v>
      </c>
      <c r="W1218" s="6" t="s">
        <v>1057</v>
      </c>
      <c r="X1218" s="6">
        <v>14</v>
      </c>
      <c r="Y1218" s="32">
        <v>21</v>
      </c>
      <c r="Z1218" s="32" t="s">
        <v>1079</v>
      </c>
      <c r="AA1218" s="122"/>
      <c r="AB1218" s="32"/>
      <c r="AC1218" s="32">
        <v>0</v>
      </c>
      <c r="AD1218" s="32">
        <v>0</v>
      </c>
      <c r="AE1218" s="10">
        <v>0</v>
      </c>
      <c r="AF1218" s="10"/>
    </row>
    <row r="1219" spans="1:32" ht="25.5" x14ac:dyDescent="0.2">
      <c r="A1219" s="130">
        <f>IF(B1219&gt;0,MAX($A$4:A1218)+1,"")</f>
        <v>1216</v>
      </c>
      <c r="B1219" s="32" t="s">
        <v>86</v>
      </c>
      <c r="C1219" s="32">
        <v>5</v>
      </c>
      <c r="D1219" s="31" t="s">
        <v>1017</v>
      </c>
      <c r="E1219" s="32" t="s">
        <v>7286</v>
      </c>
      <c r="F1219" s="32" t="s">
        <v>6342</v>
      </c>
      <c r="G1219" s="7" t="s">
        <v>8137</v>
      </c>
      <c r="H1219" s="125">
        <v>79893058381</v>
      </c>
      <c r="I1219" s="125" t="s">
        <v>6345</v>
      </c>
      <c r="J1219" s="32"/>
      <c r="K1219" s="32"/>
      <c r="L1219" s="32"/>
      <c r="M1219" s="32"/>
      <c r="N1219" s="32" t="s">
        <v>8850</v>
      </c>
      <c r="O1219" s="32" t="s">
        <v>9028</v>
      </c>
      <c r="P1219" s="32"/>
      <c r="Q1219" s="32"/>
      <c r="R1219" s="35">
        <v>12000</v>
      </c>
      <c r="S1219" s="35">
        <v>12000</v>
      </c>
      <c r="T1219" s="6">
        <v>1</v>
      </c>
      <c r="U1219" s="6">
        <v>1</v>
      </c>
      <c r="V1219" s="5" t="s">
        <v>335</v>
      </c>
      <c r="W1219" s="6" t="s">
        <v>1057</v>
      </c>
      <c r="X1219" s="6">
        <v>14</v>
      </c>
      <c r="Y1219" s="32">
        <v>21</v>
      </c>
      <c r="Z1219" s="32" t="s">
        <v>1079</v>
      </c>
      <c r="AA1219" s="122"/>
      <c r="AB1219" s="32"/>
      <c r="AC1219" s="32">
        <v>0</v>
      </c>
      <c r="AD1219" s="32">
        <v>0</v>
      </c>
      <c r="AE1219" s="10">
        <v>0</v>
      </c>
      <c r="AF1219" s="10"/>
    </row>
    <row r="1220" spans="1:32" ht="25.5" x14ac:dyDescent="0.2">
      <c r="A1220" s="130">
        <f>IF(B1220&gt;0,MAX($A$4:A1219)+1,"")</f>
        <v>1217</v>
      </c>
      <c r="B1220" s="32" t="s">
        <v>86</v>
      </c>
      <c r="C1220" s="32">
        <v>5</v>
      </c>
      <c r="D1220" s="31" t="s">
        <v>1017</v>
      </c>
      <c r="E1220" s="32" t="s">
        <v>7286</v>
      </c>
      <c r="F1220" s="32" t="s">
        <v>9029</v>
      </c>
      <c r="G1220" s="7" t="s">
        <v>9030</v>
      </c>
      <c r="H1220" s="125">
        <v>64532035351</v>
      </c>
      <c r="I1220" s="125" t="s">
        <v>9031</v>
      </c>
      <c r="J1220" s="32"/>
      <c r="K1220" s="32"/>
      <c r="L1220" s="32"/>
      <c r="M1220" s="32"/>
      <c r="N1220" s="32" t="s">
        <v>9032</v>
      </c>
      <c r="O1220" s="32" t="s">
        <v>8947</v>
      </c>
      <c r="P1220" s="32"/>
      <c r="Q1220" s="32"/>
      <c r="R1220" s="35">
        <v>31000</v>
      </c>
      <c r="S1220" s="35">
        <v>31000</v>
      </c>
      <c r="T1220" s="6">
        <v>1</v>
      </c>
      <c r="U1220" s="6">
        <v>1</v>
      </c>
      <c r="V1220" s="5" t="s">
        <v>337</v>
      </c>
      <c r="W1220" s="6" t="s">
        <v>1057</v>
      </c>
      <c r="X1220" s="6">
        <v>14</v>
      </c>
      <c r="Y1220" s="32">
        <v>21</v>
      </c>
      <c r="Z1220" s="32" t="s">
        <v>1079</v>
      </c>
      <c r="AA1220" s="122"/>
      <c r="AB1220" s="32"/>
      <c r="AC1220" s="32">
        <v>0</v>
      </c>
      <c r="AD1220" s="32">
        <v>0</v>
      </c>
      <c r="AE1220" s="10">
        <v>0</v>
      </c>
      <c r="AF1220" s="10"/>
    </row>
    <row r="1221" spans="1:32" ht="25.5" x14ac:dyDescent="0.2">
      <c r="A1221" s="130">
        <f>IF(B1221&gt;0,MAX($A$4:A1220)+1,"")</f>
        <v>1218</v>
      </c>
      <c r="B1221" s="32" t="s">
        <v>86</v>
      </c>
      <c r="C1221" s="32">
        <v>5</v>
      </c>
      <c r="D1221" s="31" t="s">
        <v>1017</v>
      </c>
      <c r="E1221" s="32" t="s">
        <v>7286</v>
      </c>
      <c r="F1221" s="32" t="s">
        <v>9033</v>
      </c>
      <c r="G1221" s="7" t="s">
        <v>9034</v>
      </c>
      <c r="H1221" s="125" t="s">
        <v>9035</v>
      </c>
      <c r="I1221" s="125" t="s">
        <v>9036</v>
      </c>
      <c r="J1221" s="32"/>
      <c r="K1221" s="32"/>
      <c r="L1221" s="32"/>
      <c r="M1221" s="32"/>
      <c r="N1221" s="32" t="s">
        <v>9037</v>
      </c>
      <c r="O1221" s="32" t="s">
        <v>9038</v>
      </c>
      <c r="P1221" s="32"/>
      <c r="Q1221" s="32"/>
      <c r="R1221" s="35">
        <v>3000</v>
      </c>
      <c r="S1221" s="35">
        <v>3000</v>
      </c>
      <c r="T1221" s="6">
        <v>1</v>
      </c>
      <c r="U1221" s="6">
        <v>1</v>
      </c>
      <c r="V1221" s="5" t="s">
        <v>335</v>
      </c>
      <c r="W1221" s="6" t="s">
        <v>1057</v>
      </c>
      <c r="X1221" s="6">
        <v>14</v>
      </c>
      <c r="Y1221" s="32">
        <v>21</v>
      </c>
      <c r="Z1221" s="32" t="s">
        <v>1079</v>
      </c>
      <c r="AA1221" s="122"/>
      <c r="AB1221" s="32"/>
      <c r="AC1221" s="32">
        <v>0</v>
      </c>
      <c r="AD1221" s="32">
        <v>0</v>
      </c>
      <c r="AE1221" s="10">
        <v>0</v>
      </c>
      <c r="AF1221" s="10"/>
    </row>
    <row r="1222" spans="1:32" ht="25.5" x14ac:dyDescent="0.2">
      <c r="A1222" s="130">
        <f>IF(B1222&gt;0,MAX($A$4:A1221)+1,"")</f>
        <v>1219</v>
      </c>
      <c r="B1222" s="32" t="s">
        <v>86</v>
      </c>
      <c r="C1222" s="32">
        <v>5</v>
      </c>
      <c r="D1222" s="31" t="s">
        <v>1017</v>
      </c>
      <c r="E1222" s="32" t="s">
        <v>7286</v>
      </c>
      <c r="F1222" s="32" t="s">
        <v>9039</v>
      </c>
      <c r="G1222" s="7" t="s">
        <v>7942</v>
      </c>
      <c r="H1222" s="125">
        <v>32007378078</v>
      </c>
      <c r="I1222" s="125" t="s">
        <v>7943</v>
      </c>
      <c r="J1222" s="32"/>
      <c r="K1222" s="32"/>
      <c r="L1222" s="32"/>
      <c r="M1222" s="32"/>
      <c r="N1222" s="32" t="s">
        <v>9040</v>
      </c>
      <c r="O1222" s="32" t="s">
        <v>9041</v>
      </c>
      <c r="P1222" s="32"/>
      <c r="Q1222" s="32"/>
      <c r="R1222" s="35">
        <v>10000</v>
      </c>
      <c r="S1222" s="35">
        <v>10000</v>
      </c>
      <c r="T1222" s="6">
        <v>1</v>
      </c>
      <c r="U1222" s="6">
        <v>1</v>
      </c>
      <c r="V1222" s="5" t="s">
        <v>335</v>
      </c>
      <c r="W1222" s="6" t="s">
        <v>1057</v>
      </c>
      <c r="X1222" s="6">
        <v>14</v>
      </c>
      <c r="Y1222" s="32">
        <v>21</v>
      </c>
      <c r="Z1222" s="32" t="s">
        <v>1079</v>
      </c>
      <c r="AA1222" s="122"/>
      <c r="AB1222" s="32"/>
      <c r="AC1222" s="32">
        <v>0</v>
      </c>
      <c r="AD1222" s="32">
        <v>0</v>
      </c>
      <c r="AE1222" s="10">
        <v>0</v>
      </c>
      <c r="AF1222" s="10"/>
    </row>
    <row r="1223" spans="1:32" ht="25.5" x14ac:dyDescent="0.2">
      <c r="A1223" s="130">
        <f>IF(B1223&gt;0,MAX($A$4:A1222)+1,"")</f>
        <v>1220</v>
      </c>
      <c r="B1223" s="32" t="s">
        <v>86</v>
      </c>
      <c r="C1223" s="32">
        <v>5</v>
      </c>
      <c r="D1223" s="31" t="s">
        <v>1017</v>
      </c>
      <c r="E1223" s="32" t="s">
        <v>7286</v>
      </c>
      <c r="F1223" s="32" t="s">
        <v>7415</v>
      </c>
      <c r="G1223" s="7" t="s">
        <v>9042</v>
      </c>
      <c r="H1223" s="125">
        <v>68305546631</v>
      </c>
      <c r="I1223" s="125" t="s">
        <v>7416</v>
      </c>
      <c r="J1223" s="32"/>
      <c r="K1223" s="32"/>
      <c r="L1223" s="32"/>
      <c r="M1223" s="32"/>
      <c r="N1223" s="32" t="s">
        <v>9043</v>
      </c>
      <c r="O1223" s="32" t="s">
        <v>9044</v>
      </c>
      <c r="P1223" s="32"/>
      <c r="Q1223" s="32"/>
      <c r="R1223" s="35">
        <v>5000</v>
      </c>
      <c r="S1223" s="35">
        <v>5000</v>
      </c>
      <c r="T1223" s="6">
        <v>1</v>
      </c>
      <c r="U1223" s="6">
        <v>1</v>
      </c>
      <c r="V1223" s="5" t="s">
        <v>335</v>
      </c>
      <c r="W1223" s="6" t="s">
        <v>1057</v>
      </c>
      <c r="X1223" s="6">
        <v>14</v>
      </c>
      <c r="Y1223" s="32">
        <v>21</v>
      </c>
      <c r="Z1223" s="32" t="s">
        <v>1079</v>
      </c>
      <c r="AA1223" s="122"/>
      <c r="AB1223" s="32"/>
      <c r="AC1223" s="32">
        <v>0</v>
      </c>
      <c r="AD1223" s="32">
        <v>0</v>
      </c>
      <c r="AE1223" s="10">
        <v>0</v>
      </c>
      <c r="AF1223" s="10"/>
    </row>
    <row r="1224" spans="1:32" ht="25.5" x14ac:dyDescent="0.2">
      <c r="A1224" s="130">
        <f>IF(B1224&gt;0,MAX($A$4:A1223)+1,"")</f>
        <v>1221</v>
      </c>
      <c r="B1224" s="32" t="s">
        <v>86</v>
      </c>
      <c r="C1224" s="32">
        <v>5</v>
      </c>
      <c r="D1224" s="31" t="s">
        <v>1017</v>
      </c>
      <c r="E1224" s="32" t="s">
        <v>7286</v>
      </c>
      <c r="F1224" s="32" t="s">
        <v>9045</v>
      </c>
      <c r="G1224" s="7" t="s">
        <v>9046</v>
      </c>
      <c r="H1224" s="125" t="s">
        <v>9047</v>
      </c>
      <c r="I1224" s="125" t="s">
        <v>9048</v>
      </c>
      <c r="J1224" s="32"/>
      <c r="K1224" s="32"/>
      <c r="L1224" s="32"/>
      <c r="M1224" s="32"/>
      <c r="N1224" s="32" t="s">
        <v>9049</v>
      </c>
      <c r="O1224" s="32" t="s">
        <v>9050</v>
      </c>
      <c r="P1224" s="32"/>
      <c r="Q1224" s="32"/>
      <c r="R1224" s="35">
        <v>5000</v>
      </c>
      <c r="S1224" s="35">
        <v>5000</v>
      </c>
      <c r="T1224" s="6">
        <v>1</v>
      </c>
      <c r="U1224" s="6">
        <v>1</v>
      </c>
      <c r="V1224" s="5" t="s">
        <v>335</v>
      </c>
      <c r="W1224" s="6" t="s">
        <v>1057</v>
      </c>
      <c r="X1224" s="6">
        <v>14</v>
      </c>
      <c r="Y1224" s="32">
        <v>21</v>
      </c>
      <c r="Z1224" s="32" t="s">
        <v>1079</v>
      </c>
      <c r="AA1224" s="122"/>
      <c r="AB1224" s="32"/>
      <c r="AC1224" s="32">
        <v>0</v>
      </c>
      <c r="AD1224" s="32">
        <v>0</v>
      </c>
      <c r="AE1224" s="10">
        <v>0</v>
      </c>
      <c r="AF1224" s="10"/>
    </row>
    <row r="1225" spans="1:32" ht="25.5" x14ac:dyDescent="0.2">
      <c r="A1225" s="130">
        <f>IF(B1225&gt;0,MAX($A$4:A1224)+1,"")</f>
        <v>1222</v>
      </c>
      <c r="B1225" s="32" t="s">
        <v>86</v>
      </c>
      <c r="C1225" s="32">
        <v>5</v>
      </c>
      <c r="D1225" s="31" t="s">
        <v>1017</v>
      </c>
      <c r="E1225" s="32" t="s">
        <v>7286</v>
      </c>
      <c r="F1225" s="32" t="s">
        <v>9051</v>
      </c>
      <c r="G1225" s="7" t="s">
        <v>8217</v>
      </c>
      <c r="H1225" s="125" t="s">
        <v>9052</v>
      </c>
      <c r="I1225" s="125" t="s">
        <v>8218</v>
      </c>
      <c r="J1225" s="32"/>
      <c r="K1225" s="32"/>
      <c r="L1225" s="32"/>
      <c r="M1225" s="32"/>
      <c r="N1225" s="32" t="s">
        <v>9053</v>
      </c>
      <c r="O1225" s="32" t="s">
        <v>8947</v>
      </c>
      <c r="P1225" s="32"/>
      <c r="Q1225" s="32"/>
      <c r="R1225" s="35">
        <v>17000</v>
      </c>
      <c r="S1225" s="35">
        <v>17000</v>
      </c>
      <c r="T1225" s="6">
        <v>1</v>
      </c>
      <c r="U1225" s="6">
        <v>1</v>
      </c>
      <c r="V1225" s="5" t="s">
        <v>335</v>
      </c>
      <c r="W1225" s="6" t="s">
        <v>1057</v>
      </c>
      <c r="X1225" s="6">
        <v>14</v>
      </c>
      <c r="Y1225" s="32">
        <v>21</v>
      </c>
      <c r="Z1225" s="32" t="s">
        <v>1079</v>
      </c>
      <c r="AA1225" s="122"/>
      <c r="AB1225" s="32"/>
      <c r="AC1225" s="32">
        <v>0</v>
      </c>
      <c r="AD1225" s="32">
        <v>0</v>
      </c>
      <c r="AE1225" s="10">
        <v>0</v>
      </c>
      <c r="AF1225" s="10"/>
    </row>
    <row r="1226" spans="1:32" ht="38.25" x14ac:dyDescent="0.2">
      <c r="A1226" s="130">
        <f>IF(B1226&gt;0,MAX($A$4:A1225)+1,"")</f>
        <v>1223</v>
      </c>
      <c r="B1226" s="32" t="s">
        <v>86</v>
      </c>
      <c r="C1226" s="32">
        <v>5</v>
      </c>
      <c r="D1226" s="31" t="s">
        <v>1017</v>
      </c>
      <c r="E1226" s="32" t="s">
        <v>7286</v>
      </c>
      <c r="F1226" s="32" t="s">
        <v>5780</v>
      </c>
      <c r="G1226" s="7" t="s">
        <v>5781</v>
      </c>
      <c r="H1226" s="125" t="s">
        <v>5782</v>
      </c>
      <c r="I1226" s="125" t="s">
        <v>5783</v>
      </c>
      <c r="J1226" s="32"/>
      <c r="K1226" s="32"/>
      <c r="L1226" s="32"/>
      <c r="M1226" s="32"/>
      <c r="N1226" s="32" t="s">
        <v>5788</v>
      </c>
      <c r="O1226" s="32" t="s">
        <v>9054</v>
      </c>
      <c r="P1226" s="32"/>
      <c r="Q1226" s="32"/>
      <c r="R1226" s="35">
        <v>5000</v>
      </c>
      <c r="S1226" s="35">
        <v>5000</v>
      </c>
      <c r="T1226" s="6">
        <v>1</v>
      </c>
      <c r="U1226" s="6">
        <v>1</v>
      </c>
      <c r="V1226" s="5" t="s">
        <v>335</v>
      </c>
      <c r="W1226" s="6" t="s">
        <v>1057</v>
      </c>
      <c r="X1226" s="6">
        <v>14</v>
      </c>
      <c r="Y1226" s="32">
        <v>21</v>
      </c>
      <c r="Z1226" s="32" t="s">
        <v>1079</v>
      </c>
      <c r="AA1226" s="122"/>
      <c r="AB1226" s="32"/>
      <c r="AC1226" s="32">
        <v>0</v>
      </c>
      <c r="AD1226" s="32">
        <v>0</v>
      </c>
      <c r="AE1226" s="10">
        <v>0</v>
      </c>
      <c r="AF1226" s="10"/>
    </row>
    <row r="1227" spans="1:32" ht="25.5" x14ac:dyDescent="0.2">
      <c r="A1227" s="130">
        <f>IF(B1227&gt;0,MAX($A$4:A1226)+1,"")</f>
        <v>1224</v>
      </c>
      <c r="B1227" s="32" t="s">
        <v>86</v>
      </c>
      <c r="C1227" s="32">
        <v>5</v>
      </c>
      <c r="D1227" s="31" t="s">
        <v>1017</v>
      </c>
      <c r="E1227" s="32" t="s">
        <v>7286</v>
      </c>
      <c r="F1227" s="32" t="s">
        <v>8701</v>
      </c>
      <c r="G1227" s="7" t="s">
        <v>8236</v>
      </c>
      <c r="H1227" s="125">
        <v>39075073977</v>
      </c>
      <c r="I1227" s="125" t="s">
        <v>8237</v>
      </c>
      <c r="J1227" s="32"/>
      <c r="K1227" s="32"/>
      <c r="L1227" s="32"/>
      <c r="M1227" s="32"/>
      <c r="N1227" s="32" t="s">
        <v>8708</v>
      </c>
      <c r="O1227" s="32" t="s">
        <v>9055</v>
      </c>
      <c r="P1227" s="32"/>
      <c r="Q1227" s="32"/>
      <c r="R1227" s="35">
        <v>10000</v>
      </c>
      <c r="S1227" s="35">
        <v>10000</v>
      </c>
      <c r="T1227" s="6">
        <v>1</v>
      </c>
      <c r="U1227" s="6">
        <v>1</v>
      </c>
      <c r="V1227" s="5" t="s">
        <v>335</v>
      </c>
      <c r="W1227" s="6" t="s">
        <v>1057</v>
      </c>
      <c r="X1227" s="6">
        <v>14</v>
      </c>
      <c r="Y1227" s="32">
        <v>21</v>
      </c>
      <c r="Z1227" s="32" t="s">
        <v>1079</v>
      </c>
      <c r="AA1227" s="122"/>
      <c r="AB1227" s="32"/>
      <c r="AC1227" s="32">
        <v>0</v>
      </c>
      <c r="AD1227" s="32">
        <v>0</v>
      </c>
      <c r="AE1227" s="10">
        <v>0</v>
      </c>
      <c r="AF1227" s="10"/>
    </row>
    <row r="1228" spans="1:32" ht="25.5" x14ac:dyDescent="0.2">
      <c r="A1228" s="130">
        <f>IF(B1228&gt;0,MAX($A$4:A1227)+1,"")</f>
        <v>1225</v>
      </c>
      <c r="B1228" s="32" t="s">
        <v>86</v>
      </c>
      <c r="C1228" s="32">
        <v>5</v>
      </c>
      <c r="D1228" s="31" t="s">
        <v>1017</v>
      </c>
      <c r="E1228" s="32" t="s">
        <v>7286</v>
      </c>
      <c r="F1228" s="32" t="s">
        <v>4559</v>
      </c>
      <c r="G1228" s="7" t="s">
        <v>4560</v>
      </c>
      <c r="H1228" s="125" t="s">
        <v>4561</v>
      </c>
      <c r="I1228" s="125" t="s">
        <v>4562</v>
      </c>
      <c r="J1228" s="32"/>
      <c r="K1228" s="32"/>
      <c r="L1228" s="32"/>
      <c r="M1228" s="32"/>
      <c r="N1228" s="32" t="s">
        <v>4567</v>
      </c>
      <c r="O1228" s="32" t="s">
        <v>9056</v>
      </c>
      <c r="P1228" s="32"/>
      <c r="Q1228" s="32"/>
      <c r="R1228" s="35">
        <v>4000</v>
      </c>
      <c r="S1228" s="35">
        <v>4000</v>
      </c>
      <c r="T1228" s="6">
        <v>1</v>
      </c>
      <c r="U1228" s="6">
        <v>1</v>
      </c>
      <c r="V1228" s="5" t="s">
        <v>335</v>
      </c>
      <c r="W1228" s="6" t="s">
        <v>1057</v>
      </c>
      <c r="X1228" s="6">
        <v>14</v>
      </c>
      <c r="Y1228" s="32">
        <v>21</v>
      </c>
      <c r="Z1228" s="32" t="s">
        <v>1079</v>
      </c>
      <c r="AA1228" s="122"/>
      <c r="AB1228" s="32"/>
      <c r="AC1228" s="32">
        <v>0</v>
      </c>
      <c r="AD1228" s="32">
        <v>0</v>
      </c>
      <c r="AE1228" s="10">
        <v>0</v>
      </c>
      <c r="AF1228" s="10"/>
    </row>
    <row r="1229" spans="1:32" ht="25.5" x14ac:dyDescent="0.2">
      <c r="A1229" s="130">
        <f>IF(B1229&gt;0,MAX($A$4:A1228)+1,"")</f>
        <v>1226</v>
      </c>
      <c r="B1229" s="32" t="s">
        <v>86</v>
      </c>
      <c r="C1229" s="32">
        <v>5</v>
      </c>
      <c r="D1229" s="31" t="s">
        <v>1017</v>
      </c>
      <c r="E1229" s="32" t="s">
        <v>7286</v>
      </c>
      <c r="F1229" s="32" t="s">
        <v>8612</v>
      </c>
      <c r="G1229" s="7" t="s">
        <v>8613</v>
      </c>
      <c r="H1229" s="125" t="s">
        <v>8614</v>
      </c>
      <c r="I1229" s="125" t="s">
        <v>8615</v>
      </c>
      <c r="J1229" s="32"/>
      <c r="K1229" s="32"/>
      <c r="L1229" s="32"/>
      <c r="M1229" s="32"/>
      <c r="N1229" s="32" t="s">
        <v>8620</v>
      </c>
      <c r="O1229" s="32" t="s">
        <v>9057</v>
      </c>
      <c r="P1229" s="32"/>
      <c r="Q1229" s="32"/>
      <c r="R1229" s="35">
        <v>25000</v>
      </c>
      <c r="S1229" s="35">
        <v>25000</v>
      </c>
      <c r="T1229" s="6">
        <v>1</v>
      </c>
      <c r="U1229" s="6">
        <v>1</v>
      </c>
      <c r="V1229" s="5" t="s">
        <v>335</v>
      </c>
      <c r="W1229" s="6" t="s">
        <v>1057</v>
      </c>
      <c r="X1229" s="6">
        <v>14</v>
      </c>
      <c r="Y1229" s="32">
        <v>21</v>
      </c>
      <c r="Z1229" s="32" t="s">
        <v>1079</v>
      </c>
      <c r="AA1229" s="122"/>
      <c r="AB1229" s="32"/>
      <c r="AC1229" s="32">
        <v>0</v>
      </c>
      <c r="AD1229" s="32">
        <v>0</v>
      </c>
      <c r="AE1229" s="10">
        <v>0</v>
      </c>
      <c r="AF1229" s="10"/>
    </row>
    <row r="1230" spans="1:32" ht="25.5" x14ac:dyDescent="0.2">
      <c r="A1230" s="130">
        <f>IF(B1230&gt;0,MAX($A$4:A1229)+1,"")</f>
        <v>1227</v>
      </c>
      <c r="B1230" s="32" t="s">
        <v>86</v>
      </c>
      <c r="C1230" s="32">
        <v>5</v>
      </c>
      <c r="D1230" s="31" t="s">
        <v>1017</v>
      </c>
      <c r="E1230" s="32" t="s">
        <v>7286</v>
      </c>
      <c r="F1230" s="32" t="s">
        <v>9058</v>
      </c>
      <c r="G1230" s="7" t="s">
        <v>7337</v>
      </c>
      <c r="H1230" s="125">
        <v>82141480548</v>
      </c>
      <c r="I1230" s="125" t="s">
        <v>7339</v>
      </c>
      <c r="J1230" s="32"/>
      <c r="K1230" s="32"/>
      <c r="L1230" s="32"/>
      <c r="M1230" s="32"/>
      <c r="N1230" s="32" t="s">
        <v>9059</v>
      </c>
      <c r="O1230" s="32" t="s">
        <v>8947</v>
      </c>
      <c r="P1230" s="32"/>
      <c r="Q1230" s="32"/>
      <c r="R1230" s="35">
        <v>32000</v>
      </c>
      <c r="S1230" s="35">
        <v>32000</v>
      </c>
      <c r="T1230" s="6">
        <v>1</v>
      </c>
      <c r="U1230" s="6">
        <v>1</v>
      </c>
      <c r="V1230" s="5" t="s">
        <v>335</v>
      </c>
      <c r="W1230" s="6" t="s">
        <v>1057</v>
      </c>
      <c r="X1230" s="6">
        <v>14</v>
      </c>
      <c r="Y1230" s="32">
        <v>21</v>
      </c>
      <c r="Z1230" s="32" t="s">
        <v>1079</v>
      </c>
      <c r="AA1230" s="122"/>
      <c r="AB1230" s="32"/>
      <c r="AC1230" s="32">
        <v>0</v>
      </c>
      <c r="AD1230" s="32">
        <v>0</v>
      </c>
      <c r="AE1230" s="10">
        <v>0</v>
      </c>
      <c r="AF1230" s="10"/>
    </row>
    <row r="1231" spans="1:32" ht="38.25" x14ac:dyDescent="0.2">
      <c r="A1231" s="130">
        <f>IF(B1231&gt;0,MAX($A$4:A1230)+1,"")</f>
        <v>1228</v>
      </c>
      <c r="B1231" s="32" t="s">
        <v>86</v>
      </c>
      <c r="C1231" s="32">
        <v>5</v>
      </c>
      <c r="D1231" s="31" t="s">
        <v>1017</v>
      </c>
      <c r="E1231" s="32" t="s">
        <v>7286</v>
      </c>
      <c r="F1231" s="32" t="s">
        <v>9060</v>
      </c>
      <c r="G1231" s="7" t="s">
        <v>9061</v>
      </c>
      <c r="H1231" s="125">
        <v>20161637541</v>
      </c>
      <c r="I1231" s="125" t="s">
        <v>9062</v>
      </c>
      <c r="J1231" s="32"/>
      <c r="K1231" s="32"/>
      <c r="L1231" s="32"/>
      <c r="M1231" s="32"/>
      <c r="N1231" s="32" t="s">
        <v>9063</v>
      </c>
      <c r="O1231" s="32" t="s">
        <v>9064</v>
      </c>
      <c r="P1231" s="32"/>
      <c r="Q1231" s="32"/>
      <c r="R1231" s="35">
        <v>14000</v>
      </c>
      <c r="S1231" s="35">
        <v>14000</v>
      </c>
      <c r="T1231" s="6">
        <v>1</v>
      </c>
      <c r="U1231" s="6">
        <v>1</v>
      </c>
      <c r="V1231" s="5" t="s">
        <v>337</v>
      </c>
      <c r="W1231" s="6" t="s">
        <v>1057</v>
      </c>
      <c r="X1231" s="6">
        <v>14</v>
      </c>
      <c r="Y1231" s="32">
        <v>21</v>
      </c>
      <c r="Z1231" s="32" t="s">
        <v>1079</v>
      </c>
      <c r="AA1231" s="122"/>
      <c r="AB1231" s="32"/>
      <c r="AC1231" s="32">
        <v>0</v>
      </c>
      <c r="AD1231" s="32">
        <v>0</v>
      </c>
      <c r="AE1231" s="10">
        <v>0</v>
      </c>
      <c r="AF1231" s="10"/>
    </row>
    <row r="1232" spans="1:32" ht="25.5" x14ac:dyDescent="0.2">
      <c r="A1232" s="130">
        <f>IF(B1232&gt;0,MAX($A$4:A1231)+1,"")</f>
        <v>1229</v>
      </c>
      <c r="B1232" s="32" t="s">
        <v>86</v>
      </c>
      <c r="C1232" s="32">
        <v>5</v>
      </c>
      <c r="D1232" s="31" t="s">
        <v>1017</v>
      </c>
      <c r="E1232" s="32" t="s">
        <v>7286</v>
      </c>
      <c r="F1232" s="32" t="s">
        <v>9065</v>
      </c>
      <c r="G1232" s="7" t="s">
        <v>9066</v>
      </c>
      <c r="H1232" s="125">
        <v>65064429464</v>
      </c>
      <c r="I1232" s="125" t="s">
        <v>9067</v>
      </c>
      <c r="J1232" s="32"/>
      <c r="K1232" s="32"/>
      <c r="L1232" s="32"/>
      <c r="M1232" s="32"/>
      <c r="N1232" s="32" t="s">
        <v>9068</v>
      </c>
      <c r="O1232" s="32" t="s">
        <v>9069</v>
      </c>
      <c r="P1232" s="32"/>
      <c r="Q1232" s="32"/>
      <c r="R1232" s="35">
        <v>6000</v>
      </c>
      <c r="S1232" s="35">
        <v>6000</v>
      </c>
      <c r="T1232" s="6">
        <v>1</v>
      </c>
      <c r="U1232" s="6">
        <v>1</v>
      </c>
      <c r="V1232" s="5" t="s">
        <v>335</v>
      </c>
      <c r="W1232" s="6" t="s">
        <v>1057</v>
      </c>
      <c r="X1232" s="6">
        <v>14</v>
      </c>
      <c r="Y1232" s="32">
        <v>21</v>
      </c>
      <c r="Z1232" s="32" t="s">
        <v>1079</v>
      </c>
      <c r="AA1232" s="122"/>
      <c r="AB1232" s="32"/>
      <c r="AC1232" s="32">
        <v>0</v>
      </c>
      <c r="AD1232" s="32">
        <v>0</v>
      </c>
      <c r="AE1232" s="10">
        <v>0</v>
      </c>
      <c r="AF1232" s="10"/>
    </row>
    <row r="1233" spans="1:32" ht="25.5" x14ac:dyDescent="0.2">
      <c r="A1233" s="130">
        <f>IF(B1233&gt;0,MAX($A$4:A1232)+1,"")</f>
        <v>1230</v>
      </c>
      <c r="B1233" s="32" t="s">
        <v>86</v>
      </c>
      <c r="C1233" s="32">
        <v>5</v>
      </c>
      <c r="D1233" s="31" t="s">
        <v>1017</v>
      </c>
      <c r="E1233" s="32" t="s">
        <v>7286</v>
      </c>
      <c r="F1233" s="32" t="s">
        <v>9065</v>
      </c>
      <c r="G1233" s="7" t="s">
        <v>9066</v>
      </c>
      <c r="H1233" s="125" t="s">
        <v>9070</v>
      </c>
      <c r="I1233" s="125" t="s">
        <v>9067</v>
      </c>
      <c r="J1233" s="32"/>
      <c r="K1233" s="32"/>
      <c r="L1233" s="32"/>
      <c r="M1233" s="32"/>
      <c r="N1233" s="32" t="s">
        <v>9071</v>
      </c>
      <c r="O1233" s="32" t="s">
        <v>9072</v>
      </c>
      <c r="P1233" s="32"/>
      <c r="Q1233" s="32"/>
      <c r="R1233" s="35">
        <v>4000</v>
      </c>
      <c r="S1233" s="35">
        <v>4000</v>
      </c>
      <c r="T1233" s="6">
        <v>1</v>
      </c>
      <c r="U1233" s="6">
        <v>1</v>
      </c>
      <c r="V1233" s="5" t="s">
        <v>335</v>
      </c>
      <c r="W1233" s="6" t="s">
        <v>1057</v>
      </c>
      <c r="X1233" s="6">
        <v>14</v>
      </c>
      <c r="Y1233" s="32">
        <v>21</v>
      </c>
      <c r="Z1233" s="32" t="s">
        <v>1079</v>
      </c>
      <c r="AA1233" s="122"/>
      <c r="AB1233" s="32"/>
      <c r="AC1233" s="32">
        <v>0</v>
      </c>
      <c r="AD1233" s="32">
        <v>0</v>
      </c>
      <c r="AE1233" s="10">
        <v>0</v>
      </c>
      <c r="AF1233" s="10"/>
    </row>
    <row r="1234" spans="1:32" ht="25.5" x14ac:dyDescent="0.2">
      <c r="A1234" s="130">
        <f>IF(B1234&gt;0,MAX($A$4:A1233)+1,"")</f>
        <v>1231</v>
      </c>
      <c r="B1234" s="32" t="s">
        <v>86</v>
      </c>
      <c r="C1234" s="32">
        <v>5</v>
      </c>
      <c r="D1234" s="31" t="s">
        <v>1017</v>
      </c>
      <c r="E1234" s="32" t="s">
        <v>7286</v>
      </c>
      <c r="F1234" s="32" t="s">
        <v>9073</v>
      </c>
      <c r="G1234" s="7" t="s">
        <v>9074</v>
      </c>
      <c r="H1234" s="125" t="s">
        <v>9075</v>
      </c>
      <c r="I1234" s="125" t="s">
        <v>9076</v>
      </c>
      <c r="J1234" s="32"/>
      <c r="K1234" s="32"/>
      <c r="L1234" s="32"/>
      <c r="M1234" s="32"/>
      <c r="N1234" s="32" t="s">
        <v>9077</v>
      </c>
      <c r="O1234" s="32" t="s">
        <v>8947</v>
      </c>
      <c r="P1234" s="32"/>
      <c r="Q1234" s="32"/>
      <c r="R1234" s="35">
        <v>75000</v>
      </c>
      <c r="S1234" s="35">
        <v>75000</v>
      </c>
      <c r="T1234" s="6">
        <v>1</v>
      </c>
      <c r="U1234" s="6">
        <v>1</v>
      </c>
      <c r="V1234" s="5" t="s">
        <v>337</v>
      </c>
      <c r="W1234" s="6" t="s">
        <v>1057</v>
      </c>
      <c r="X1234" s="6">
        <v>14</v>
      </c>
      <c r="Y1234" s="32">
        <v>21</v>
      </c>
      <c r="Z1234" s="32" t="s">
        <v>1079</v>
      </c>
      <c r="AA1234" s="122"/>
      <c r="AB1234" s="32"/>
      <c r="AC1234" s="32">
        <v>0</v>
      </c>
      <c r="AD1234" s="32">
        <v>0</v>
      </c>
      <c r="AE1234" s="10">
        <v>0</v>
      </c>
      <c r="AF1234" s="10"/>
    </row>
    <row r="1235" spans="1:32" ht="25.5" x14ac:dyDescent="0.2">
      <c r="A1235" s="130">
        <f>IF(B1235&gt;0,MAX($A$4:A1234)+1,"")</f>
        <v>1232</v>
      </c>
      <c r="B1235" s="32" t="s">
        <v>86</v>
      </c>
      <c r="C1235" s="32">
        <v>5</v>
      </c>
      <c r="D1235" s="31" t="s">
        <v>1017</v>
      </c>
      <c r="E1235" s="32" t="s">
        <v>7286</v>
      </c>
      <c r="F1235" s="32" t="s">
        <v>9078</v>
      </c>
      <c r="G1235" s="7" t="s">
        <v>9079</v>
      </c>
      <c r="H1235" s="125">
        <v>33215002801</v>
      </c>
      <c r="I1235" s="125" t="s">
        <v>9080</v>
      </c>
      <c r="J1235" s="32"/>
      <c r="K1235" s="32"/>
      <c r="L1235" s="32"/>
      <c r="M1235" s="32"/>
      <c r="N1235" s="32" t="s">
        <v>9081</v>
      </c>
      <c r="O1235" s="32" t="s">
        <v>8947</v>
      </c>
      <c r="P1235" s="32"/>
      <c r="Q1235" s="32"/>
      <c r="R1235" s="35">
        <v>225000</v>
      </c>
      <c r="S1235" s="35">
        <v>225000</v>
      </c>
      <c r="T1235" s="6">
        <v>1</v>
      </c>
      <c r="U1235" s="6">
        <v>1</v>
      </c>
      <c r="V1235" s="5" t="s">
        <v>335</v>
      </c>
      <c r="W1235" s="6" t="s">
        <v>1057</v>
      </c>
      <c r="X1235" s="6">
        <v>14</v>
      </c>
      <c r="Y1235" s="32">
        <v>21</v>
      </c>
      <c r="Z1235" s="32" t="s">
        <v>1079</v>
      </c>
      <c r="AA1235" s="122"/>
      <c r="AB1235" s="32"/>
      <c r="AC1235" s="32">
        <v>0</v>
      </c>
      <c r="AD1235" s="32">
        <v>0</v>
      </c>
      <c r="AE1235" s="10">
        <v>0</v>
      </c>
      <c r="AF1235" s="10"/>
    </row>
    <row r="1236" spans="1:32" ht="25.5" x14ac:dyDescent="0.2">
      <c r="A1236" s="130">
        <f>IF(B1236&gt;0,MAX($A$4:A1235)+1,"")</f>
        <v>1233</v>
      </c>
      <c r="B1236" s="32" t="s">
        <v>86</v>
      </c>
      <c r="C1236" s="32">
        <v>5</v>
      </c>
      <c r="D1236" s="31" t="s">
        <v>1017</v>
      </c>
      <c r="E1236" s="32" t="s">
        <v>7286</v>
      </c>
      <c r="F1236" s="32" t="s">
        <v>9078</v>
      </c>
      <c r="G1236" s="7" t="s">
        <v>9079</v>
      </c>
      <c r="H1236" s="125">
        <v>33215002801</v>
      </c>
      <c r="I1236" s="125" t="s">
        <v>9080</v>
      </c>
      <c r="J1236" s="32"/>
      <c r="K1236" s="32"/>
      <c r="L1236" s="32"/>
      <c r="M1236" s="32"/>
      <c r="N1236" s="32" t="s">
        <v>9081</v>
      </c>
      <c r="O1236" s="32" t="s">
        <v>9064</v>
      </c>
      <c r="P1236" s="32"/>
      <c r="Q1236" s="32"/>
      <c r="R1236" s="35">
        <v>40000</v>
      </c>
      <c r="S1236" s="35">
        <v>40000</v>
      </c>
      <c r="T1236" s="6">
        <v>1</v>
      </c>
      <c r="U1236" s="6">
        <v>1</v>
      </c>
      <c r="V1236" s="5" t="s">
        <v>335</v>
      </c>
      <c r="W1236" s="6" t="s">
        <v>1057</v>
      </c>
      <c r="X1236" s="6">
        <v>14</v>
      </c>
      <c r="Y1236" s="32">
        <v>21</v>
      </c>
      <c r="Z1236" s="32" t="s">
        <v>1079</v>
      </c>
      <c r="AA1236" s="122"/>
      <c r="AB1236" s="32"/>
      <c r="AC1236" s="32">
        <v>0</v>
      </c>
      <c r="AD1236" s="32">
        <v>0</v>
      </c>
      <c r="AE1236" s="10">
        <v>0</v>
      </c>
      <c r="AF1236" s="10"/>
    </row>
    <row r="1237" spans="1:32" ht="25.5" x14ac:dyDescent="0.2">
      <c r="A1237" s="130">
        <f>IF(B1237&gt;0,MAX($A$4:A1236)+1,"")</f>
        <v>1234</v>
      </c>
      <c r="B1237" s="32" t="s">
        <v>86</v>
      </c>
      <c r="C1237" s="32">
        <v>5</v>
      </c>
      <c r="D1237" s="31" t="s">
        <v>1017</v>
      </c>
      <c r="E1237" s="32" t="s">
        <v>7286</v>
      </c>
      <c r="F1237" s="32" t="s">
        <v>9082</v>
      </c>
      <c r="G1237" s="7" t="s">
        <v>9083</v>
      </c>
      <c r="H1237" s="125">
        <v>36303681739</v>
      </c>
      <c r="I1237" s="125" t="s">
        <v>9084</v>
      </c>
      <c r="J1237" s="32"/>
      <c r="K1237" s="32"/>
      <c r="L1237" s="32"/>
      <c r="M1237" s="32"/>
      <c r="N1237" s="32" t="s">
        <v>9085</v>
      </c>
      <c r="O1237" s="32" t="s">
        <v>9086</v>
      </c>
      <c r="P1237" s="32"/>
      <c r="Q1237" s="32"/>
      <c r="R1237" s="35">
        <v>5000</v>
      </c>
      <c r="S1237" s="35">
        <v>5000</v>
      </c>
      <c r="T1237" s="6">
        <v>1</v>
      </c>
      <c r="U1237" s="6">
        <v>1</v>
      </c>
      <c r="V1237" s="5" t="s">
        <v>335</v>
      </c>
      <c r="W1237" s="6" t="s">
        <v>1057</v>
      </c>
      <c r="X1237" s="6">
        <v>14</v>
      </c>
      <c r="Y1237" s="32">
        <v>21</v>
      </c>
      <c r="Z1237" s="32" t="s">
        <v>1079</v>
      </c>
      <c r="AA1237" s="122"/>
      <c r="AB1237" s="32"/>
      <c r="AC1237" s="32">
        <v>0</v>
      </c>
      <c r="AD1237" s="32">
        <v>0</v>
      </c>
      <c r="AE1237" s="10">
        <v>0</v>
      </c>
      <c r="AF1237" s="10"/>
    </row>
    <row r="1238" spans="1:32" ht="25.5" x14ac:dyDescent="0.2">
      <c r="A1238" s="130">
        <f>IF(B1238&gt;0,MAX($A$4:A1237)+1,"")</f>
        <v>1235</v>
      </c>
      <c r="B1238" s="32" t="s">
        <v>86</v>
      </c>
      <c r="C1238" s="32">
        <v>5</v>
      </c>
      <c r="D1238" s="31" t="s">
        <v>1017</v>
      </c>
      <c r="E1238" s="32" t="s">
        <v>7286</v>
      </c>
      <c r="F1238" s="32" t="s">
        <v>9087</v>
      </c>
      <c r="G1238" s="7" t="s">
        <v>9088</v>
      </c>
      <c r="H1238" s="125" t="s">
        <v>9089</v>
      </c>
      <c r="I1238" s="125" t="s">
        <v>9090</v>
      </c>
      <c r="J1238" s="32"/>
      <c r="K1238" s="32"/>
      <c r="L1238" s="32"/>
      <c r="M1238" s="32"/>
      <c r="N1238" s="32" t="s">
        <v>9091</v>
      </c>
      <c r="O1238" s="32" t="s">
        <v>9092</v>
      </c>
      <c r="P1238" s="32"/>
      <c r="Q1238" s="32"/>
      <c r="R1238" s="35">
        <v>20000</v>
      </c>
      <c r="S1238" s="35">
        <v>20000</v>
      </c>
      <c r="T1238" s="6">
        <v>1</v>
      </c>
      <c r="U1238" s="6">
        <v>1</v>
      </c>
      <c r="V1238" s="5" t="s">
        <v>335</v>
      </c>
      <c r="W1238" s="6" t="s">
        <v>1057</v>
      </c>
      <c r="X1238" s="6">
        <v>14</v>
      </c>
      <c r="Y1238" s="32">
        <v>21</v>
      </c>
      <c r="Z1238" s="32" t="s">
        <v>1079</v>
      </c>
      <c r="AA1238" s="122"/>
      <c r="AB1238" s="32"/>
      <c r="AC1238" s="32">
        <v>0</v>
      </c>
      <c r="AD1238" s="32">
        <v>0</v>
      </c>
      <c r="AE1238" s="10">
        <v>0</v>
      </c>
      <c r="AF1238" s="10"/>
    </row>
    <row r="1239" spans="1:32" ht="25.5" x14ac:dyDescent="0.2">
      <c r="A1239" s="130">
        <f>IF(B1239&gt;0,MAX($A$4:A1238)+1,"")</f>
        <v>1236</v>
      </c>
      <c r="B1239" s="32" t="s">
        <v>86</v>
      </c>
      <c r="C1239" s="32">
        <v>5</v>
      </c>
      <c r="D1239" s="31" t="s">
        <v>1017</v>
      </c>
      <c r="E1239" s="32" t="s">
        <v>7286</v>
      </c>
      <c r="F1239" s="32" t="s">
        <v>9093</v>
      </c>
      <c r="G1239" s="7" t="s">
        <v>9094</v>
      </c>
      <c r="H1239" s="125">
        <v>81030685223</v>
      </c>
      <c r="I1239" s="125" t="s">
        <v>9095</v>
      </c>
      <c r="J1239" s="32"/>
      <c r="K1239" s="32"/>
      <c r="L1239" s="32"/>
      <c r="M1239" s="32"/>
      <c r="N1239" s="32" t="s">
        <v>9096</v>
      </c>
      <c r="O1239" s="32" t="s">
        <v>9097</v>
      </c>
      <c r="P1239" s="32"/>
      <c r="Q1239" s="32"/>
      <c r="R1239" s="35">
        <v>33000</v>
      </c>
      <c r="S1239" s="35">
        <v>33000</v>
      </c>
      <c r="T1239" s="6">
        <v>1</v>
      </c>
      <c r="U1239" s="6">
        <v>1</v>
      </c>
      <c r="V1239" s="5" t="s">
        <v>335</v>
      </c>
      <c r="W1239" s="6" t="s">
        <v>1057</v>
      </c>
      <c r="X1239" s="6">
        <v>14</v>
      </c>
      <c r="Y1239" s="32">
        <v>21</v>
      </c>
      <c r="Z1239" s="32" t="s">
        <v>1079</v>
      </c>
      <c r="AA1239" s="122"/>
      <c r="AB1239" s="32"/>
      <c r="AC1239" s="32">
        <v>0</v>
      </c>
      <c r="AD1239" s="32">
        <v>0</v>
      </c>
      <c r="AE1239" s="10">
        <v>0</v>
      </c>
      <c r="AF1239" s="10"/>
    </row>
    <row r="1240" spans="1:32" ht="25.5" x14ac:dyDescent="0.2">
      <c r="A1240" s="130">
        <f>IF(B1240&gt;0,MAX($A$4:A1239)+1,"")</f>
        <v>1237</v>
      </c>
      <c r="B1240" s="32" t="s">
        <v>86</v>
      </c>
      <c r="C1240" s="32">
        <v>5</v>
      </c>
      <c r="D1240" s="31" t="s">
        <v>1017</v>
      </c>
      <c r="E1240" s="32" t="s">
        <v>7286</v>
      </c>
      <c r="F1240" s="32" t="s">
        <v>9098</v>
      </c>
      <c r="G1240" s="7" t="s">
        <v>9099</v>
      </c>
      <c r="H1240" s="125" t="s">
        <v>9100</v>
      </c>
      <c r="I1240" s="125" t="s">
        <v>9101</v>
      </c>
      <c r="J1240" s="32"/>
      <c r="K1240" s="32"/>
      <c r="L1240" s="32"/>
      <c r="M1240" s="32"/>
      <c r="N1240" s="32" t="s">
        <v>9102</v>
      </c>
      <c r="O1240" s="32" t="s">
        <v>9103</v>
      </c>
      <c r="P1240" s="32"/>
      <c r="Q1240" s="32"/>
      <c r="R1240" s="35">
        <v>20000</v>
      </c>
      <c r="S1240" s="35">
        <v>20000</v>
      </c>
      <c r="T1240" s="6">
        <v>1</v>
      </c>
      <c r="U1240" s="6">
        <v>1</v>
      </c>
      <c r="V1240" s="5" t="s">
        <v>335</v>
      </c>
      <c r="W1240" s="6" t="s">
        <v>1057</v>
      </c>
      <c r="X1240" s="6">
        <v>14</v>
      </c>
      <c r="Y1240" s="32">
        <v>21</v>
      </c>
      <c r="Z1240" s="32" t="s">
        <v>1079</v>
      </c>
      <c r="AA1240" s="122"/>
      <c r="AB1240" s="32"/>
      <c r="AC1240" s="32">
        <v>0</v>
      </c>
      <c r="AD1240" s="32">
        <v>0</v>
      </c>
      <c r="AE1240" s="10">
        <v>0</v>
      </c>
      <c r="AF1240" s="10"/>
    </row>
    <row r="1241" spans="1:32" ht="25.5" x14ac:dyDescent="0.2">
      <c r="A1241" s="130">
        <f>IF(B1241&gt;0,MAX($A$4:A1240)+1,"")</f>
        <v>1238</v>
      </c>
      <c r="B1241" s="32" t="s">
        <v>86</v>
      </c>
      <c r="C1241" s="32">
        <v>5</v>
      </c>
      <c r="D1241" s="31" t="s">
        <v>1017</v>
      </c>
      <c r="E1241" s="32" t="s">
        <v>7286</v>
      </c>
      <c r="F1241" s="32" t="s">
        <v>9104</v>
      </c>
      <c r="G1241" s="7" t="s">
        <v>9105</v>
      </c>
      <c r="H1241" s="125" t="s">
        <v>9106</v>
      </c>
      <c r="I1241" s="125" t="s">
        <v>9107</v>
      </c>
      <c r="J1241" s="32"/>
      <c r="K1241" s="32"/>
      <c r="L1241" s="32"/>
      <c r="M1241" s="32"/>
      <c r="N1241" s="32" t="s">
        <v>9108</v>
      </c>
      <c r="O1241" s="32" t="s">
        <v>9109</v>
      </c>
      <c r="P1241" s="32"/>
      <c r="Q1241" s="32"/>
      <c r="R1241" s="35">
        <v>10000</v>
      </c>
      <c r="S1241" s="35">
        <v>10000</v>
      </c>
      <c r="T1241" s="6">
        <v>1</v>
      </c>
      <c r="U1241" s="6">
        <v>1</v>
      </c>
      <c r="V1241" s="5" t="s">
        <v>335</v>
      </c>
      <c r="W1241" s="6" t="s">
        <v>1057</v>
      </c>
      <c r="X1241" s="6">
        <v>14</v>
      </c>
      <c r="Y1241" s="32">
        <v>21</v>
      </c>
      <c r="Z1241" s="32" t="s">
        <v>1079</v>
      </c>
      <c r="AA1241" s="122"/>
      <c r="AB1241" s="32"/>
      <c r="AC1241" s="32">
        <v>0</v>
      </c>
      <c r="AD1241" s="32">
        <v>0</v>
      </c>
      <c r="AE1241" s="10">
        <v>0</v>
      </c>
      <c r="AF1241" s="10"/>
    </row>
    <row r="1242" spans="1:32" ht="25.5" x14ac:dyDescent="0.2">
      <c r="A1242" s="130">
        <f>IF(B1242&gt;0,MAX($A$4:A1241)+1,"")</f>
        <v>1239</v>
      </c>
      <c r="B1242" s="32" t="s">
        <v>86</v>
      </c>
      <c r="C1242" s="32">
        <v>5</v>
      </c>
      <c r="D1242" s="31" t="s">
        <v>1017</v>
      </c>
      <c r="E1242" s="32" t="s">
        <v>7286</v>
      </c>
      <c r="F1242" s="32" t="s">
        <v>7694</v>
      </c>
      <c r="G1242" s="7" t="s">
        <v>9110</v>
      </c>
      <c r="H1242" s="125" t="s">
        <v>9111</v>
      </c>
      <c r="I1242" s="125" t="s">
        <v>7696</v>
      </c>
      <c r="J1242" s="32"/>
      <c r="K1242" s="32"/>
      <c r="L1242" s="32"/>
      <c r="M1242" s="32"/>
      <c r="N1242" s="32" t="s">
        <v>9112</v>
      </c>
      <c r="O1242" s="32" t="s">
        <v>8947</v>
      </c>
      <c r="P1242" s="32"/>
      <c r="Q1242" s="32"/>
      <c r="R1242" s="35">
        <v>12000</v>
      </c>
      <c r="S1242" s="35">
        <v>12000</v>
      </c>
      <c r="T1242" s="6">
        <v>1</v>
      </c>
      <c r="U1242" s="6">
        <v>1</v>
      </c>
      <c r="V1242" s="5" t="s">
        <v>335</v>
      </c>
      <c r="W1242" s="6" t="s">
        <v>1057</v>
      </c>
      <c r="X1242" s="6">
        <v>14</v>
      </c>
      <c r="Y1242" s="32">
        <v>21</v>
      </c>
      <c r="Z1242" s="32" t="s">
        <v>1079</v>
      </c>
      <c r="AA1242" s="122"/>
      <c r="AB1242" s="32"/>
      <c r="AC1242" s="32">
        <v>0</v>
      </c>
      <c r="AD1242" s="32">
        <v>0</v>
      </c>
      <c r="AE1242" s="10">
        <v>0</v>
      </c>
      <c r="AF1242" s="10"/>
    </row>
    <row r="1243" spans="1:32" ht="25.5" x14ac:dyDescent="0.2">
      <c r="A1243" s="130">
        <f>IF(B1243&gt;0,MAX($A$4:A1242)+1,"")</f>
        <v>1240</v>
      </c>
      <c r="B1243" s="32" t="s">
        <v>86</v>
      </c>
      <c r="C1243" s="32">
        <v>5</v>
      </c>
      <c r="D1243" s="31" t="s">
        <v>1017</v>
      </c>
      <c r="E1243" s="32" t="s">
        <v>7286</v>
      </c>
      <c r="F1243" s="32" t="s">
        <v>7346</v>
      </c>
      <c r="G1243" s="7" t="s">
        <v>8303</v>
      </c>
      <c r="H1243" s="125" t="s">
        <v>9113</v>
      </c>
      <c r="I1243" s="125" t="s">
        <v>7347</v>
      </c>
      <c r="J1243" s="32"/>
      <c r="K1243" s="32"/>
      <c r="L1243" s="32"/>
      <c r="M1243" s="32"/>
      <c r="N1243" s="32" t="s">
        <v>9114</v>
      </c>
      <c r="O1243" s="32" t="s">
        <v>9115</v>
      </c>
      <c r="P1243" s="32"/>
      <c r="Q1243" s="32"/>
      <c r="R1243" s="35">
        <v>10000</v>
      </c>
      <c r="S1243" s="35">
        <v>10000</v>
      </c>
      <c r="T1243" s="6">
        <v>1</v>
      </c>
      <c r="U1243" s="6">
        <v>1</v>
      </c>
      <c r="V1243" s="5" t="s">
        <v>335</v>
      </c>
      <c r="W1243" s="6" t="s">
        <v>1057</v>
      </c>
      <c r="X1243" s="6">
        <v>14</v>
      </c>
      <c r="Y1243" s="32">
        <v>21</v>
      </c>
      <c r="Z1243" s="32" t="s">
        <v>1079</v>
      </c>
      <c r="AA1243" s="122"/>
      <c r="AB1243" s="32"/>
      <c r="AC1243" s="32">
        <v>0</v>
      </c>
      <c r="AD1243" s="32">
        <v>0</v>
      </c>
      <c r="AE1243" s="10">
        <v>0</v>
      </c>
      <c r="AF1243" s="10"/>
    </row>
    <row r="1244" spans="1:32" ht="25.5" x14ac:dyDescent="0.2">
      <c r="A1244" s="130">
        <f>IF(B1244&gt;0,MAX($A$4:A1243)+1,"")</f>
        <v>1241</v>
      </c>
      <c r="B1244" s="32" t="s">
        <v>86</v>
      </c>
      <c r="C1244" s="32">
        <v>5</v>
      </c>
      <c r="D1244" s="31" t="s">
        <v>1017</v>
      </c>
      <c r="E1244" s="32" t="s">
        <v>7286</v>
      </c>
      <c r="F1244" s="32" t="s">
        <v>9116</v>
      </c>
      <c r="G1244" s="7" t="s">
        <v>9117</v>
      </c>
      <c r="H1244" s="125">
        <v>41775268569</v>
      </c>
      <c r="I1244" s="125" t="s">
        <v>9118</v>
      </c>
      <c r="J1244" s="32"/>
      <c r="K1244" s="32"/>
      <c r="L1244" s="32"/>
      <c r="M1244" s="32"/>
      <c r="N1244" s="32" t="s">
        <v>9119</v>
      </c>
      <c r="O1244" s="32" t="s">
        <v>9120</v>
      </c>
      <c r="P1244" s="32"/>
      <c r="Q1244" s="32"/>
      <c r="R1244" s="35">
        <v>6000</v>
      </c>
      <c r="S1244" s="35">
        <v>6000</v>
      </c>
      <c r="T1244" s="6">
        <v>1</v>
      </c>
      <c r="U1244" s="6">
        <v>1</v>
      </c>
      <c r="V1244" s="5" t="s">
        <v>335</v>
      </c>
      <c r="W1244" s="6" t="s">
        <v>1057</v>
      </c>
      <c r="X1244" s="6">
        <v>14</v>
      </c>
      <c r="Y1244" s="32">
        <v>21</v>
      </c>
      <c r="Z1244" s="32" t="s">
        <v>1079</v>
      </c>
      <c r="AA1244" s="122"/>
      <c r="AB1244" s="32"/>
      <c r="AC1244" s="32">
        <v>0</v>
      </c>
      <c r="AD1244" s="32">
        <v>0</v>
      </c>
      <c r="AE1244" s="10">
        <v>0</v>
      </c>
      <c r="AF1244" s="10"/>
    </row>
    <row r="1245" spans="1:32" ht="25.5" x14ac:dyDescent="0.2">
      <c r="A1245" s="130">
        <f>IF(B1245&gt;0,MAX($A$4:A1244)+1,"")</f>
        <v>1242</v>
      </c>
      <c r="B1245" s="32" t="s">
        <v>86</v>
      </c>
      <c r="C1245" s="32">
        <v>5</v>
      </c>
      <c r="D1245" s="31" t="s">
        <v>1017</v>
      </c>
      <c r="E1245" s="32" t="s">
        <v>7286</v>
      </c>
      <c r="F1245" s="32" t="s">
        <v>9121</v>
      </c>
      <c r="G1245" s="7" t="s">
        <v>9122</v>
      </c>
      <c r="H1245" s="125">
        <v>79730915138</v>
      </c>
      <c r="I1245" s="125" t="s">
        <v>9123</v>
      </c>
      <c r="J1245" s="32"/>
      <c r="K1245" s="32"/>
      <c r="L1245" s="32"/>
      <c r="M1245" s="32"/>
      <c r="N1245" s="32" t="s">
        <v>9124</v>
      </c>
      <c r="O1245" s="32" t="s">
        <v>9125</v>
      </c>
      <c r="P1245" s="32"/>
      <c r="Q1245" s="32"/>
      <c r="R1245" s="35">
        <v>10000</v>
      </c>
      <c r="S1245" s="35">
        <v>10000</v>
      </c>
      <c r="T1245" s="6">
        <v>1</v>
      </c>
      <c r="U1245" s="6">
        <v>1</v>
      </c>
      <c r="V1245" s="5" t="s">
        <v>335</v>
      </c>
      <c r="W1245" s="6" t="s">
        <v>1057</v>
      </c>
      <c r="X1245" s="6">
        <v>14</v>
      </c>
      <c r="Y1245" s="32">
        <v>21</v>
      </c>
      <c r="Z1245" s="32" t="s">
        <v>1079</v>
      </c>
      <c r="AA1245" s="122"/>
      <c r="AB1245" s="32"/>
      <c r="AC1245" s="32">
        <v>0</v>
      </c>
      <c r="AD1245" s="32">
        <v>0</v>
      </c>
      <c r="AE1245" s="10">
        <v>0</v>
      </c>
      <c r="AF1245" s="10"/>
    </row>
    <row r="1246" spans="1:32" ht="25.5" x14ac:dyDescent="0.2">
      <c r="A1246" s="130">
        <f>IF(B1246&gt;0,MAX($A$4:A1245)+1,"")</f>
        <v>1243</v>
      </c>
      <c r="B1246" s="32" t="s">
        <v>86</v>
      </c>
      <c r="C1246" s="32">
        <v>5</v>
      </c>
      <c r="D1246" s="31" t="s">
        <v>1017</v>
      </c>
      <c r="E1246" s="32" t="s">
        <v>7286</v>
      </c>
      <c r="F1246" s="32" t="s">
        <v>9126</v>
      </c>
      <c r="G1246" s="7" t="s">
        <v>9127</v>
      </c>
      <c r="H1246" s="125">
        <v>22269281911</v>
      </c>
      <c r="I1246" s="125" t="s">
        <v>9128</v>
      </c>
      <c r="J1246" s="32" t="s">
        <v>9129</v>
      </c>
      <c r="K1246" s="32">
        <v>916090764</v>
      </c>
      <c r="L1246" s="32" t="s">
        <v>9130</v>
      </c>
      <c r="M1246" s="32" t="s">
        <v>9131</v>
      </c>
      <c r="N1246" s="32" t="s">
        <v>9132</v>
      </c>
      <c r="O1246" s="32" t="s">
        <v>9133</v>
      </c>
      <c r="P1246" s="32" t="s">
        <v>1093</v>
      </c>
      <c r="Q1246" s="32" t="s">
        <v>1092</v>
      </c>
      <c r="R1246" s="35">
        <v>8000</v>
      </c>
      <c r="S1246" s="35">
        <v>8000</v>
      </c>
      <c r="T1246" s="6" t="s">
        <v>1092</v>
      </c>
      <c r="U1246" s="6" t="s">
        <v>1092</v>
      </c>
      <c r="V1246" s="5" t="s">
        <v>384</v>
      </c>
      <c r="W1246" s="6">
        <v>19</v>
      </c>
      <c r="X1246" s="6">
        <v>11</v>
      </c>
      <c r="Y1246" s="32">
        <v>21</v>
      </c>
      <c r="Z1246" s="32" t="s">
        <v>1079</v>
      </c>
      <c r="AA1246" s="122"/>
      <c r="AB1246" s="32" t="s">
        <v>1093</v>
      </c>
      <c r="AC1246" s="32">
        <v>0</v>
      </c>
      <c r="AD1246" s="32">
        <v>0</v>
      </c>
      <c r="AE1246" s="10">
        <v>1</v>
      </c>
      <c r="AF1246" s="10"/>
    </row>
    <row r="1247" spans="1:32" ht="38.25" x14ac:dyDescent="0.2">
      <c r="A1247" s="130">
        <f>IF(B1247&gt;0,MAX($A$4:A1246)+1,"")</f>
        <v>1244</v>
      </c>
      <c r="B1247" s="32" t="s">
        <v>86</v>
      </c>
      <c r="C1247" s="32">
        <v>5</v>
      </c>
      <c r="D1247" s="31" t="s">
        <v>1017</v>
      </c>
      <c r="E1247" s="32" t="s">
        <v>7286</v>
      </c>
      <c r="F1247" s="32" t="s">
        <v>9134</v>
      </c>
      <c r="G1247" s="7" t="s">
        <v>9135</v>
      </c>
      <c r="H1247" s="125" t="s">
        <v>9136</v>
      </c>
      <c r="I1247" s="125" t="s">
        <v>9137</v>
      </c>
      <c r="J1247" s="32" t="s">
        <v>9138</v>
      </c>
      <c r="K1247" s="32" t="s">
        <v>9139</v>
      </c>
      <c r="L1247" s="32" t="s">
        <v>9140</v>
      </c>
      <c r="M1247" s="32" t="s">
        <v>9141</v>
      </c>
      <c r="N1247" s="32" t="s">
        <v>9142</v>
      </c>
      <c r="O1247" s="32" t="s">
        <v>9143</v>
      </c>
      <c r="P1247" s="32" t="s">
        <v>1093</v>
      </c>
      <c r="Q1247" s="32" t="s">
        <v>1092</v>
      </c>
      <c r="R1247" s="35">
        <v>8000</v>
      </c>
      <c r="S1247" s="35">
        <v>8000</v>
      </c>
      <c r="T1247" s="6" t="s">
        <v>1092</v>
      </c>
      <c r="U1247" s="6" t="s">
        <v>1092</v>
      </c>
      <c r="V1247" s="5" t="s">
        <v>384</v>
      </c>
      <c r="W1247" s="6">
        <v>19</v>
      </c>
      <c r="X1247" s="6">
        <v>11</v>
      </c>
      <c r="Y1247" s="32">
        <v>21</v>
      </c>
      <c r="Z1247" s="32" t="s">
        <v>1079</v>
      </c>
      <c r="AA1247" s="122"/>
      <c r="AB1247" s="32" t="s">
        <v>1093</v>
      </c>
      <c r="AC1247" s="32">
        <v>0</v>
      </c>
      <c r="AD1247" s="32">
        <v>0</v>
      </c>
      <c r="AE1247" s="10">
        <v>2</v>
      </c>
      <c r="AF1247" s="10"/>
    </row>
    <row r="1248" spans="1:32" ht="38.25" x14ac:dyDescent="0.2">
      <c r="A1248" s="130">
        <f>IF(B1248&gt;0,MAX($A$4:A1247)+1,"")</f>
        <v>1245</v>
      </c>
      <c r="B1248" s="32" t="s">
        <v>86</v>
      </c>
      <c r="C1248" s="32">
        <v>5</v>
      </c>
      <c r="D1248" s="31" t="s">
        <v>1017</v>
      </c>
      <c r="E1248" s="32" t="s">
        <v>7286</v>
      </c>
      <c r="F1248" s="32" t="s">
        <v>9144</v>
      </c>
      <c r="G1248" s="7" t="s">
        <v>9145</v>
      </c>
      <c r="H1248" s="125" t="s">
        <v>9146</v>
      </c>
      <c r="I1248" s="125" t="s">
        <v>9147</v>
      </c>
      <c r="J1248" s="32" t="s">
        <v>9148</v>
      </c>
      <c r="K1248" s="32" t="s">
        <v>9149</v>
      </c>
      <c r="L1248" s="32" t="s">
        <v>9150</v>
      </c>
      <c r="M1248" s="32" t="s">
        <v>9151</v>
      </c>
      <c r="N1248" s="32" t="s">
        <v>9152</v>
      </c>
      <c r="O1248" s="32" t="s">
        <v>9153</v>
      </c>
      <c r="P1248" s="32" t="s">
        <v>1093</v>
      </c>
      <c r="Q1248" s="32" t="s">
        <v>1092</v>
      </c>
      <c r="R1248" s="35">
        <v>9000</v>
      </c>
      <c r="S1248" s="35">
        <v>9000</v>
      </c>
      <c r="T1248" s="6" t="s">
        <v>1092</v>
      </c>
      <c r="U1248" s="6" t="s">
        <v>1092</v>
      </c>
      <c r="V1248" s="5" t="s">
        <v>384</v>
      </c>
      <c r="W1248" s="6">
        <v>19</v>
      </c>
      <c r="X1248" s="6">
        <v>11</v>
      </c>
      <c r="Y1248" s="32">
        <v>21</v>
      </c>
      <c r="Z1248" s="32" t="s">
        <v>1079</v>
      </c>
      <c r="AA1248" s="122"/>
      <c r="AB1248" s="32" t="s">
        <v>1093</v>
      </c>
      <c r="AC1248" s="32">
        <v>0</v>
      </c>
      <c r="AD1248" s="32">
        <v>0</v>
      </c>
      <c r="AE1248" s="10">
        <v>1</v>
      </c>
      <c r="AF1248" s="10"/>
    </row>
    <row r="1249" spans="1:32" ht="25.5" x14ac:dyDescent="0.2">
      <c r="A1249" s="130">
        <f>IF(B1249&gt;0,MAX($A$4:A1248)+1,"")</f>
        <v>1246</v>
      </c>
      <c r="B1249" s="32" t="s">
        <v>86</v>
      </c>
      <c r="C1249" s="32">
        <v>5</v>
      </c>
      <c r="D1249" s="31" t="s">
        <v>1017</v>
      </c>
      <c r="E1249" s="32" t="s">
        <v>7286</v>
      </c>
      <c r="F1249" s="32" t="s">
        <v>9154</v>
      </c>
      <c r="G1249" s="7" t="s">
        <v>9155</v>
      </c>
      <c r="H1249" s="125" t="s">
        <v>9156</v>
      </c>
      <c r="I1249" s="125" t="s">
        <v>9157</v>
      </c>
      <c r="J1249" s="32" t="s">
        <v>9158</v>
      </c>
      <c r="K1249" s="32" t="s">
        <v>9159</v>
      </c>
      <c r="L1249" s="32" t="s">
        <v>9160</v>
      </c>
      <c r="M1249" s="32" t="s">
        <v>9161</v>
      </c>
      <c r="N1249" s="32" t="s">
        <v>9162</v>
      </c>
      <c r="O1249" s="32" t="s">
        <v>9163</v>
      </c>
      <c r="P1249" s="32" t="s">
        <v>1093</v>
      </c>
      <c r="Q1249" s="32" t="s">
        <v>1092</v>
      </c>
      <c r="R1249" s="35">
        <v>7000</v>
      </c>
      <c r="S1249" s="35">
        <v>7000</v>
      </c>
      <c r="T1249" s="6" t="s">
        <v>1092</v>
      </c>
      <c r="U1249" s="6" t="s">
        <v>1092</v>
      </c>
      <c r="V1249" s="5" t="s">
        <v>384</v>
      </c>
      <c r="W1249" s="6">
        <v>19</v>
      </c>
      <c r="X1249" s="6">
        <v>14</v>
      </c>
      <c r="Y1249" s="32">
        <v>21</v>
      </c>
      <c r="Z1249" s="32" t="s">
        <v>1079</v>
      </c>
      <c r="AA1249" s="122"/>
      <c r="AB1249" s="32" t="s">
        <v>1093</v>
      </c>
      <c r="AC1249" s="32">
        <v>0</v>
      </c>
      <c r="AD1249" s="32">
        <v>0</v>
      </c>
      <c r="AE1249" s="10">
        <v>1</v>
      </c>
      <c r="AF1249" s="10"/>
    </row>
    <row r="1250" spans="1:32" ht="38.25" x14ac:dyDescent="0.2">
      <c r="A1250" s="130">
        <f>IF(B1250&gt;0,MAX($A$4:A1249)+1,"")</f>
        <v>1247</v>
      </c>
      <c r="B1250" s="32" t="s">
        <v>86</v>
      </c>
      <c r="C1250" s="32">
        <v>5</v>
      </c>
      <c r="D1250" s="31" t="s">
        <v>1017</v>
      </c>
      <c r="E1250" s="32" t="s">
        <v>7286</v>
      </c>
      <c r="F1250" s="32" t="s">
        <v>9144</v>
      </c>
      <c r="G1250" s="7" t="s">
        <v>9145</v>
      </c>
      <c r="H1250" s="125" t="s">
        <v>9146</v>
      </c>
      <c r="I1250" s="125" t="s">
        <v>9147</v>
      </c>
      <c r="J1250" s="32" t="s">
        <v>9148</v>
      </c>
      <c r="K1250" s="32" t="s">
        <v>9149</v>
      </c>
      <c r="L1250" s="32" t="s">
        <v>9150</v>
      </c>
      <c r="M1250" s="32" t="s">
        <v>9151</v>
      </c>
      <c r="N1250" s="32" t="s">
        <v>9152</v>
      </c>
      <c r="O1250" s="32" t="s">
        <v>9164</v>
      </c>
      <c r="P1250" s="32" t="s">
        <v>1093</v>
      </c>
      <c r="Q1250" s="32" t="s">
        <v>1092</v>
      </c>
      <c r="R1250" s="35">
        <v>10000</v>
      </c>
      <c r="S1250" s="35">
        <v>10000</v>
      </c>
      <c r="T1250" s="6" t="s">
        <v>1092</v>
      </c>
      <c r="U1250" s="6" t="s">
        <v>1092</v>
      </c>
      <c r="V1250" s="5" t="s">
        <v>384</v>
      </c>
      <c r="W1250" s="6">
        <v>19</v>
      </c>
      <c r="X1250" s="6">
        <v>11</v>
      </c>
      <c r="Y1250" s="32">
        <v>21</v>
      </c>
      <c r="Z1250" s="32" t="s">
        <v>1079</v>
      </c>
      <c r="AA1250" s="122"/>
      <c r="AB1250" s="32" t="s">
        <v>1093</v>
      </c>
      <c r="AC1250" s="32">
        <v>0</v>
      </c>
      <c r="AD1250" s="32">
        <v>0</v>
      </c>
      <c r="AE1250" s="10">
        <v>2</v>
      </c>
      <c r="AF1250" s="10"/>
    </row>
    <row r="1251" spans="1:32" ht="25.5" x14ac:dyDescent="0.2">
      <c r="A1251" s="130">
        <f>IF(B1251&gt;0,MAX($A$4:A1250)+1,"")</f>
        <v>1248</v>
      </c>
      <c r="B1251" s="32" t="s">
        <v>86</v>
      </c>
      <c r="C1251" s="32">
        <v>5</v>
      </c>
      <c r="D1251" s="31" t="s">
        <v>1017</v>
      </c>
      <c r="E1251" s="32" t="s">
        <v>7286</v>
      </c>
      <c r="F1251" s="32" t="s">
        <v>9154</v>
      </c>
      <c r="G1251" s="7" t="s">
        <v>9155</v>
      </c>
      <c r="H1251" s="125" t="s">
        <v>9156</v>
      </c>
      <c r="I1251" s="125" t="s">
        <v>9157</v>
      </c>
      <c r="J1251" s="32" t="s">
        <v>9158</v>
      </c>
      <c r="K1251" s="32" t="s">
        <v>9159</v>
      </c>
      <c r="L1251" s="32" t="s">
        <v>9160</v>
      </c>
      <c r="M1251" s="32" t="s">
        <v>9161</v>
      </c>
      <c r="N1251" s="32" t="s">
        <v>9162</v>
      </c>
      <c r="O1251" s="32" t="s">
        <v>9165</v>
      </c>
      <c r="P1251" s="32" t="s">
        <v>1093</v>
      </c>
      <c r="Q1251" s="32" t="s">
        <v>1092</v>
      </c>
      <c r="R1251" s="35">
        <v>7000</v>
      </c>
      <c r="S1251" s="35">
        <v>7000</v>
      </c>
      <c r="T1251" s="6" t="s">
        <v>1092</v>
      </c>
      <c r="U1251" s="6" t="s">
        <v>1092</v>
      </c>
      <c r="V1251" s="5" t="s">
        <v>384</v>
      </c>
      <c r="W1251" s="6">
        <v>19</v>
      </c>
      <c r="X1251" s="6">
        <v>14</v>
      </c>
      <c r="Y1251" s="32">
        <v>21</v>
      </c>
      <c r="Z1251" s="32" t="s">
        <v>1079</v>
      </c>
      <c r="AA1251" s="122"/>
      <c r="AB1251" s="32" t="s">
        <v>1093</v>
      </c>
      <c r="AC1251" s="32">
        <v>0</v>
      </c>
      <c r="AD1251" s="32">
        <v>0</v>
      </c>
      <c r="AE1251" s="10">
        <v>3</v>
      </c>
      <c r="AF1251" s="10"/>
    </row>
    <row r="1252" spans="1:32" ht="25.5" x14ac:dyDescent="0.2">
      <c r="A1252" s="130">
        <f>IF(B1252&gt;0,MAX($A$4:A1251)+1,"")</f>
        <v>1249</v>
      </c>
      <c r="B1252" s="32" t="s">
        <v>86</v>
      </c>
      <c r="C1252" s="32">
        <v>5</v>
      </c>
      <c r="D1252" s="31" t="s">
        <v>1017</v>
      </c>
      <c r="E1252" s="32" t="s">
        <v>7286</v>
      </c>
      <c r="F1252" s="32" t="s">
        <v>9154</v>
      </c>
      <c r="G1252" s="7" t="s">
        <v>9155</v>
      </c>
      <c r="H1252" s="125" t="s">
        <v>9156</v>
      </c>
      <c r="I1252" s="125" t="s">
        <v>9157</v>
      </c>
      <c r="J1252" s="32" t="s">
        <v>9158</v>
      </c>
      <c r="K1252" s="32" t="s">
        <v>9159</v>
      </c>
      <c r="L1252" s="32" t="s">
        <v>9160</v>
      </c>
      <c r="M1252" s="32" t="s">
        <v>9161</v>
      </c>
      <c r="N1252" s="32" t="s">
        <v>9162</v>
      </c>
      <c r="O1252" s="32" t="s">
        <v>9166</v>
      </c>
      <c r="P1252" s="32" t="s">
        <v>1093</v>
      </c>
      <c r="Q1252" s="32" t="s">
        <v>1092</v>
      </c>
      <c r="R1252" s="35">
        <v>6000</v>
      </c>
      <c r="S1252" s="35">
        <v>6000</v>
      </c>
      <c r="T1252" s="6" t="s">
        <v>1092</v>
      </c>
      <c r="U1252" s="6" t="s">
        <v>1092</v>
      </c>
      <c r="V1252" s="5" t="s">
        <v>384</v>
      </c>
      <c r="W1252" s="6">
        <v>19</v>
      </c>
      <c r="X1252" s="6">
        <v>14</v>
      </c>
      <c r="Y1252" s="32">
        <v>21</v>
      </c>
      <c r="Z1252" s="32" t="s">
        <v>1079</v>
      </c>
      <c r="AA1252" s="122"/>
      <c r="AB1252" s="32" t="s">
        <v>1093</v>
      </c>
      <c r="AC1252" s="32">
        <v>0</v>
      </c>
      <c r="AD1252" s="32">
        <v>0</v>
      </c>
      <c r="AE1252" s="10">
        <v>1</v>
      </c>
      <c r="AF1252" s="10"/>
    </row>
    <row r="1253" spans="1:32" ht="25.5" x14ac:dyDescent="0.2">
      <c r="A1253" s="130">
        <f>IF(B1253&gt;0,MAX($A$4:A1252)+1,"")</f>
        <v>1250</v>
      </c>
      <c r="B1253" s="32" t="s">
        <v>86</v>
      </c>
      <c r="C1253" s="32">
        <v>5</v>
      </c>
      <c r="D1253" s="31" t="s">
        <v>1017</v>
      </c>
      <c r="E1253" s="32" t="s">
        <v>7286</v>
      </c>
      <c r="F1253" s="32" t="s">
        <v>9167</v>
      </c>
      <c r="G1253" s="7" t="s">
        <v>9168</v>
      </c>
      <c r="H1253" s="125" t="s">
        <v>9169</v>
      </c>
      <c r="I1253" s="125" t="s">
        <v>9170</v>
      </c>
      <c r="J1253" s="32" t="s">
        <v>9171</v>
      </c>
      <c r="K1253" s="32" t="s">
        <v>9172</v>
      </c>
      <c r="L1253" s="32" t="s">
        <v>9173</v>
      </c>
      <c r="M1253" s="32" t="s">
        <v>9174</v>
      </c>
      <c r="N1253" s="32" t="s">
        <v>9175</v>
      </c>
      <c r="O1253" s="32" t="s">
        <v>9176</v>
      </c>
      <c r="P1253" s="32" t="s">
        <v>1093</v>
      </c>
      <c r="Q1253" s="32" t="s">
        <v>1092</v>
      </c>
      <c r="R1253" s="35">
        <v>20000</v>
      </c>
      <c r="S1253" s="35">
        <v>20000</v>
      </c>
      <c r="T1253" s="6" t="s">
        <v>1092</v>
      </c>
      <c r="U1253" s="6" t="s">
        <v>1092</v>
      </c>
      <c r="V1253" s="5" t="s">
        <v>384</v>
      </c>
      <c r="W1253" s="6">
        <v>19</v>
      </c>
      <c r="X1253" s="6">
        <v>11</v>
      </c>
      <c r="Y1253" s="32">
        <v>21</v>
      </c>
      <c r="Z1253" s="32" t="s">
        <v>1079</v>
      </c>
      <c r="AA1253" s="122"/>
      <c r="AB1253" s="32" t="s">
        <v>1093</v>
      </c>
      <c r="AC1253" s="32">
        <v>0</v>
      </c>
      <c r="AD1253" s="32">
        <v>0</v>
      </c>
      <c r="AE1253" s="10">
        <v>2</v>
      </c>
      <c r="AF1253" s="10"/>
    </row>
    <row r="1254" spans="1:32" ht="25.5" x14ac:dyDescent="0.2">
      <c r="A1254" s="130">
        <f>IF(B1254&gt;0,MAX($A$4:A1253)+1,"")</f>
        <v>1251</v>
      </c>
      <c r="B1254" s="32" t="s">
        <v>86</v>
      </c>
      <c r="C1254" s="32">
        <v>5</v>
      </c>
      <c r="D1254" s="31" t="s">
        <v>1017</v>
      </c>
      <c r="E1254" s="32" t="s">
        <v>7286</v>
      </c>
      <c r="F1254" s="32" t="s">
        <v>6170</v>
      </c>
      <c r="G1254" s="7" t="s">
        <v>9177</v>
      </c>
      <c r="H1254" s="125" t="s">
        <v>6172</v>
      </c>
      <c r="I1254" s="125" t="s">
        <v>6173</v>
      </c>
      <c r="J1254" s="32" t="s">
        <v>6174</v>
      </c>
      <c r="K1254" s="32" t="s">
        <v>6175</v>
      </c>
      <c r="L1254" s="32" t="s">
        <v>6176</v>
      </c>
      <c r="M1254" s="32" t="s">
        <v>6177</v>
      </c>
      <c r="N1254" s="32" t="s">
        <v>6178</v>
      </c>
      <c r="O1254" s="32" t="s">
        <v>9178</v>
      </c>
      <c r="P1254" s="32" t="s">
        <v>1093</v>
      </c>
      <c r="Q1254" s="32" t="s">
        <v>1092</v>
      </c>
      <c r="R1254" s="35">
        <v>45000</v>
      </c>
      <c r="S1254" s="35">
        <v>45000</v>
      </c>
      <c r="T1254" s="6" t="s">
        <v>1092</v>
      </c>
      <c r="U1254" s="6" t="s">
        <v>1092</v>
      </c>
      <c r="V1254" s="5" t="s">
        <v>384</v>
      </c>
      <c r="W1254" s="6">
        <v>19</v>
      </c>
      <c r="X1254" s="6">
        <v>11</v>
      </c>
      <c r="Y1254" s="32">
        <v>21</v>
      </c>
      <c r="Z1254" s="32" t="s">
        <v>1079</v>
      </c>
      <c r="AA1254" s="122"/>
      <c r="AB1254" s="32" t="s">
        <v>1093</v>
      </c>
      <c r="AC1254" s="32">
        <v>0</v>
      </c>
      <c r="AD1254" s="32">
        <v>0</v>
      </c>
      <c r="AE1254" s="10">
        <v>6</v>
      </c>
      <c r="AF1254" s="10"/>
    </row>
    <row r="1255" spans="1:32" ht="25.5" x14ac:dyDescent="0.2">
      <c r="A1255" s="130">
        <f>IF(B1255&gt;0,MAX($A$4:A1254)+1,"")</f>
        <v>1252</v>
      </c>
      <c r="B1255" s="32" t="s">
        <v>86</v>
      </c>
      <c r="C1255" s="32">
        <v>5</v>
      </c>
      <c r="D1255" s="31" t="s">
        <v>1017</v>
      </c>
      <c r="E1255" s="32" t="s">
        <v>7286</v>
      </c>
      <c r="F1255" s="32" t="s">
        <v>9167</v>
      </c>
      <c r="G1255" s="7" t="s">
        <v>9168</v>
      </c>
      <c r="H1255" s="125" t="s">
        <v>9169</v>
      </c>
      <c r="I1255" s="125" t="s">
        <v>9170</v>
      </c>
      <c r="J1255" s="32" t="s">
        <v>9171</v>
      </c>
      <c r="K1255" s="32" t="s">
        <v>9172</v>
      </c>
      <c r="L1255" s="32" t="s">
        <v>9173</v>
      </c>
      <c r="M1255" s="32" t="s">
        <v>9174</v>
      </c>
      <c r="N1255" s="32" t="s">
        <v>9175</v>
      </c>
      <c r="O1255" s="32" t="s">
        <v>9179</v>
      </c>
      <c r="P1255" s="32" t="s">
        <v>1093</v>
      </c>
      <c r="Q1255" s="32" t="s">
        <v>1092</v>
      </c>
      <c r="R1255" s="35">
        <v>18000</v>
      </c>
      <c r="S1255" s="35">
        <v>18000</v>
      </c>
      <c r="T1255" s="6" t="s">
        <v>1092</v>
      </c>
      <c r="U1255" s="6" t="s">
        <v>1092</v>
      </c>
      <c r="V1255" s="5" t="s">
        <v>384</v>
      </c>
      <c r="W1255" s="6">
        <v>19</v>
      </c>
      <c r="X1255" s="6">
        <v>11</v>
      </c>
      <c r="Y1255" s="32">
        <v>21</v>
      </c>
      <c r="Z1255" s="32" t="s">
        <v>1079</v>
      </c>
      <c r="AA1255" s="122"/>
      <c r="AB1255" s="32" t="s">
        <v>1093</v>
      </c>
      <c r="AC1255" s="32">
        <v>0</v>
      </c>
      <c r="AD1255" s="32">
        <v>0</v>
      </c>
      <c r="AE1255" s="10">
        <v>2</v>
      </c>
      <c r="AF1255" s="10"/>
    </row>
    <row r="1256" spans="1:32" ht="38.25" x14ac:dyDescent="0.2">
      <c r="A1256" s="130">
        <f>IF(B1256&gt;0,MAX($A$4:A1255)+1,"")</f>
        <v>1253</v>
      </c>
      <c r="B1256" s="32" t="s">
        <v>86</v>
      </c>
      <c r="C1256" s="32">
        <v>5</v>
      </c>
      <c r="D1256" s="31" t="s">
        <v>1017</v>
      </c>
      <c r="E1256" s="32" t="s">
        <v>7286</v>
      </c>
      <c r="F1256" s="32" t="s">
        <v>9134</v>
      </c>
      <c r="G1256" s="7" t="s">
        <v>9135</v>
      </c>
      <c r="H1256" s="125" t="s">
        <v>9136</v>
      </c>
      <c r="I1256" s="125" t="s">
        <v>9137</v>
      </c>
      <c r="J1256" s="32" t="s">
        <v>9138</v>
      </c>
      <c r="K1256" s="32" t="s">
        <v>9139</v>
      </c>
      <c r="L1256" s="32" t="s">
        <v>9140</v>
      </c>
      <c r="M1256" s="32" t="s">
        <v>9141</v>
      </c>
      <c r="N1256" s="32" t="s">
        <v>9142</v>
      </c>
      <c r="O1256" s="32" t="s">
        <v>9180</v>
      </c>
      <c r="P1256" s="32" t="s">
        <v>1093</v>
      </c>
      <c r="Q1256" s="32" t="s">
        <v>1092</v>
      </c>
      <c r="R1256" s="35">
        <v>10000</v>
      </c>
      <c r="S1256" s="35">
        <v>10000</v>
      </c>
      <c r="T1256" s="6" t="s">
        <v>1092</v>
      </c>
      <c r="U1256" s="6" t="s">
        <v>1092</v>
      </c>
      <c r="V1256" s="5" t="s">
        <v>384</v>
      </c>
      <c r="W1256" s="6">
        <v>19</v>
      </c>
      <c r="X1256" s="6">
        <v>11</v>
      </c>
      <c r="Y1256" s="32">
        <v>21</v>
      </c>
      <c r="Z1256" s="32" t="s">
        <v>1079</v>
      </c>
      <c r="AA1256" s="122"/>
      <c r="AB1256" s="32" t="s">
        <v>1093</v>
      </c>
      <c r="AC1256" s="32">
        <v>0</v>
      </c>
      <c r="AD1256" s="32">
        <v>0</v>
      </c>
      <c r="AE1256" s="10">
        <v>2</v>
      </c>
      <c r="AF1256" s="10"/>
    </row>
    <row r="1257" spans="1:32" ht="38.25" x14ac:dyDescent="0.2">
      <c r="A1257" s="130">
        <f>IF(B1257&gt;0,MAX($A$4:A1256)+1,"")</f>
        <v>1254</v>
      </c>
      <c r="B1257" s="32" t="s">
        <v>86</v>
      </c>
      <c r="C1257" s="32">
        <v>5</v>
      </c>
      <c r="D1257" s="31" t="s">
        <v>1017</v>
      </c>
      <c r="E1257" s="32" t="s">
        <v>7286</v>
      </c>
      <c r="F1257" s="32" t="s">
        <v>9154</v>
      </c>
      <c r="G1257" s="7" t="s">
        <v>9155</v>
      </c>
      <c r="H1257" s="125" t="s">
        <v>9156</v>
      </c>
      <c r="I1257" s="125" t="s">
        <v>9157</v>
      </c>
      <c r="J1257" s="32" t="s">
        <v>9158</v>
      </c>
      <c r="K1257" s="32" t="s">
        <v>9159</v>
      </c>
      <c r="L1257" s="32" t="s">
        <v>9160</v>
      </c>
      <c r="M1257" s="32" t="s">
        <v>9161</v>
      </c>
      <c r="N1257" s="32" t="s">
        <v>9162</v>
      </c>
      <c r="O1257" s="32" t="s">
        <v>9181</v>
      </c>
      <c r="P1257" s="32" t="s">
        <v>1093</v>
      </c>
      <c r="Q1257" s="32" t="s">
        <v>1092</v>
      </c>
      <c r="R1257" s="35">
        <v>6000</v>
      </c>
      <c r="S1257" s="35">
        <v>6000</v>
      </c>
      <c r="T1257" s="6" t="s">
        <v>1092</v>
      </c>
      <c r="U1257" s="6" t="s">
        <v>1092</v>
      </c>
      <c r="V1257" s="5" t="s">
        <v>384</v>
      </c>
      <c r="W1257" s="6">
        <v>19</v>
      </c>
      <c r="X1257" s="6">
        <v>11</v>
      </c>
      <c r="Y1257" s="32">
        <v>21</v>
      </c>
      <c r="Z1257" s="32" t="s">
        <v>1079</v>
      </c>
      <c r="AA1257" s="122"/>
      <c r="AB1257" s="32" t="s">
        <v>1093</v>
      </c>
      <c r="AC1257" s="32">
        <v>0</v>
      </c>
      <c r="AD1257" s="32">
        <v>0</v>
      </c>
      <c r="AE1257" s="10">
        <v>1</v>
      </c>
      <c r="AF1257" s="10"/>
    </row>
    <row r="1258" spans="1:32" ht="25.5" x14ac:dyDescent="0.2">
      <c r="A1258" s="130">
        <f>IF(B1258&gt;0,MAX($A$4:A1257)+1,"")</f>
        <v>1255</v>
      </c>
      <c r="B1258" s="32" t="s">
        <v>86</v>
      </c>
      <c r="C1258" s="32">
        <v>5</v>
      </c>
      <c r="D1258" s="31" t="s">
        <v>1017</v>
      </c>
      <c r="E1258" s="32" t="s">
        <v>7286</v>
      </c>
      <c r="F1258" s="32" t="s">
        <v>9154</v>
      </c>
      <c r="G1258" s="7" t="s">
        <v>9155</v>
      </c>
      <c r="H1258" s="125" t="s">
        <v>9156</v>
      </c>
      <c r="I1258" s="125" t="s">
        <v>9157</v>
      </c>
      <c r="J1258" s="32" t="s">
        <v>9158</v>
      </c>
      <c r="K1258" s="32" t="s">
        <v>9159</v>
      </c>
      <c r="L1258" s="32" t="s">
        <v>9160</v>
      </c>
      <c r="M1258" s="32" t="s">
        <v>9161</v>
      </c>
      <c r="N1258" s="32" t="s">
        <v>9162</v>
      </c>
      <c r="O1258" s="32" t="s">
        <v>9182</v>
      </c>
      <c r="P1258" s="32" t="s">
        <v>1093</v>
      </c>
      <c r="Q1258" s="32" t="s">
        <v>1092</v>
      </c>
      <c r="R1258" s="35">
        <v>6000</v>
      </c>
      <c r="S1258" s="35">
        <v>6000</v>
      </c>
      <c r="T1258" s="6" t="s">
        <v>1092</v>
      </c>
      <c r="U1258" s="6" t="s">
        <v>1092</v>
      </c>
      <c r="V1258" s="5" t="s">
        <v>384</v>
      </c>
      <c r="W1258" s="6">
        <v>19</v>
      </c>
      <c r="X1258" s="6">
        <v>14</v>
      </c>
      <c r="Y1258" s="32">
        <v>21</v>
      </c>
      <c r="Z1258" s="32" t="s">
        <v>1079</v>
      </c>
      <c r="AA1258" s="122"/>
      <c r="AB1258" s="32" t="s">
        <v>1093</v>
      </c>
      <c r="AC1258" s="32">
        <v>0</v>
      </c>
      <c r="AD1258" s="32">
        <v>0</v>
      </c>
      <c r="AE1258" s="10">
        <v>1</v>
      </c>
      <c r="AF1258" s="10"/>
    </row>
    <row r="1259" spans="1:32" ht="38.25" x14ac:dyDescent="0.2">
      <c r="A1259" s="130">
        <f>IF(B1259&gt;0,MAX($A$4:A1258)+1,"")</f>
        <v>1256</v>
      </c>
      <c r="B1259" s="32" t="s">
        <v>86</v>
      </c>
      <c r="C1259" s="32">
        <v>5</v>
      </c>
      <c r="D1259" s="31" t="s">
        <v>1017</v>
      </c>
      <c r="E1259" s="32" t="s">
        <v>7286</v>
      </c>
      <c r="F1259" s="32" t="s">
        <v>7887</v>
      </c>
      <c r="G1259" s="7" t="s">
        <v>9183</v>
      </c>
      <c r="H1259" s="125" t="s">
        <v>9184</v>
      </c>
      <c r="I1259" s="125" t="s">
        <v>7889</v>
      </c>
      <c r="J1259" s="32" t="s">
        <v>9185</v>
      </c>
      <c r="K1259" s="32" t="s">
        <v>9186</v>
      </c>
      <c r="L1259" s="32" t="s">
        <v>9187</v>
      </c>
      <c r="M1259" s="32" t="s">
        <v>9188</v>
      </c>
      <c r="N1259" s="32" t="s">
        <v>7891</v>
      </c>
      <c r="O1259" s="32" t="s">
        <v>9189</v>
      </c>
      <c r="P1259" s="32" t="s">
        <v>9190</v>
      </c>
      <c r="Q1259" s="32">
        <v>1</v>
      </c>
      <c r="R1259" s="35">
        <v>10000</v>
      </c>
      <c r="S1259" s="35">
        <v>10000</v>
      </c>
      <c r="T1259" s="6">
        <v>1</v>
      </c>
      <c r="U1259" s="6">
        <v>1</v>
      </c>
      <c r="V1259" s="5" t="s">
        <v>299</v>
      </c>
      <c r="W1259" s="6">
        <v>19</v>
      </c>
      <c r="X1259" s="6">
        <v>14</v>
      </c>
      <c r="Y1259" s="32">
        <v>21</v>
      </c>
      <c r="Z1259" s="32" t="s">
        <v>1079</v>
      </c>
      <c r="AA1259" s="122" t="s">
        <v>9191</v>
      </c>
      <c r="AB1259" s="32"/>
      <c r="AC1259" s="32">
        <v>0</v>
      </c>
      <c r="AD1259" s="32">
        <v>0</v>
      </c>
      <c r="AE1259" s="10">
        <v>0</v>
      </c>
      <c r="AF1259" s="10"/>
    </row>
    <row r="1260" spans="1:32" ht="25.5" x14ac:dyDescent="0.2">
      <c r="A1260" s="130">
        <f>IF(B1260&gt;0,MAX($A$4:A1259)+1,"")</f>
        <v>1257</v>
      </c>
      <c r="B1260" s="32" t="s">
        <v>86</v>
      </c>
      <c r="C1260" s="32">
        <v>5</v>
      </c>
      <c r="D1260" s="31" t="s">
        <v>1017</v>
      </c>
      <c r="E1260" s="32" t="s">
        <v>7286</v>
      </c>
      <c r="F1260" s="32" t="s">
        <v>7887</v>
      </c>
      <c r="G1260" s="7" t="s">
        <v>9183</v>
      </c>
      <c r="H1260" s="125" t="s">
        <v>9184</v>
      </c>
      <c r="I1260" s="125" t="s">
        <v>7889</v>
      </c>
      <c r="J1260" s="32" t="s">
        <v>9185</v>
      </c>
      <c r="K1260" s="32" t="s">
        <v>9186</v>
      </c>
      <c r="L1260" s="32" t="s">
        <v>9187</v>
      </c>
      <c r="M1260" s="32" t="s">
        <v>9188</v>
      </c>
      <c r="N1260" s="32" t="s">
        <v>7891</v>
      </c>
      <c r="O1260" s="32" t="s">
        <v>9192</v>
      </c>
      <c r="P1260" s="32" t="s">
        <v>9190</v>
      </c>
      <c r="Q1260" s="32">
        <v>1</v>
      </c>
      <c r="R1260" s="35">
        <v>15000</v>
      </c>
      <c r="S1260" s="35">
        <v>15000</v>
      </c>
      <c r="T1260" s="6">
        <v>1</v>
      </c>
      <c r="U1260" s="6">
        <v>1</v>
      </c>
      <c r="V1260" s="5" t="s">
        <v>299</v>
      </c>
      <c r="W1260" s="6">
        <v>19</v>
      </c>
      <c r="X1260" s="6">
        <v>14</v>
      </c>
      <c r="Y1260" s="32">
        <v>21</v>
      </c>
      <c r="Z1260" s="32" t="s">
        <v>1079</v>
      </c>
      <c r="AA1260" s="122" t="s">
        <v>9193</v>
      </c>
      <c r="AB1260" s="32"/>
      <c r="AC1260" s="32">
        <v>0</v>
      </c>
      <c r="AD1260" s="32">
        <v>0</v>
      </c>
      <c r="AE1260" s="10">
        <v>0</v>
      </c>
      <c r="AF1260" s="10"/>
    </row>
    <row r="1261" spans="1:32" ht="38.25" x14ac:dyDescent="0.2">
      <c r="A1261" s="130">
        <f>IF(B1261&gt;0,MAX($A$4:A1260)+1,"")</f>
        <v>1258</v>
      </c>
      <c r="B1261" s="32" t="s">
        <v>86</v>
      </c>
      <c r="C1261" s="32">
        <v>5</v>
      </c>
      <c r="D1261" s="31" t="s">
        <v>1017</v>
      </c>
      <c r="E1261" s="32" t="s">
        <v>7286</v>
      </c>
      <c r="F1261" s="32" t="s">
        <v>7887</v>
      </c>
      <c r="G1261" s="7" t="s">
        <v>9183</v>
      </c>
      <c r="H1261" s="125" t="s">
        <v>9184</v>
      </c>
      <c r="I1261" s="125" t="s">
        <v>7889</v>
      </c>
      <c r="J1261" s="32" t="s">
        <v>9185</v>
      </c>
      <c r="K1261" s="32" t="s">
        <v>9186</v>
      </c>
      <c r="L1261" s="32" t="s">
        <v>9187</v>
      </c>
      <c r="M1261" s="32" t="s">
        <v>9188</v>
      </c>
      <c r="N1261" s="32" t="s">
        <v>7891</v>
      </c>
      <c r="O1261" s="32" t="s">
        <v>9194</v>
      </c>
      <c r="P1261" s="32" t="s">
        <v>9190</v>
      </c>
      <c r="Q1261" s="32">
        <v>1</v>
      </c>
      <c r="R1261" s="35">
        <v>8000</v>
      </c>
      <c r="S1261" s="35">
        <v>8000</v>
      </c>
      <c r="T1261" s="6">
        <v>1</v>
      </c>
      <c r="U1261" s="6">
        <v>1</v>
      </c>
      <c r="V1261" s="5" t="s">
        <v>299</v>
      </c>
      <c r="W1261" s="6">
        <v>19</v>
      </c>
      <c r="X1261" s="6">
        <v>14</v>
      </c>
      <c r="Y1261" s="32">
        <v>21</v>
      </c>
      <c r="Z1261" s="32" t="s">
        <v>1079</v>
      </c>
      <c r="AA1261" s="122" t="s">
        <v>9195</v>
      </c>
      <c r="AB1261" s="32"/>
      <c r="AC1261" s="32">
        <v>0</v>
      </c>
      <c r="AD1261" s="32">
        <v>0</v>
      </c>
      <c r="AE1261" s="10">
        <v>0</v>
      </c>
      <c r="AF1261" s="10"/>
    </row>
    <row r="1262" spans="1:32" ht="25.5" x14ac:dyDescent="0.2">
      <c r="A1262" s="130">
        <f>IF(B1262&gt;0,MAX($A$4:A1261)+1,"")</f>
        <v>1259</v>
      </c>
      <c r="B1262" s="32" t="s">
        <v>86</v>
      </c>
      <c r="C1262" s="32">
        <v>5</v>
      </c>
      <c r="D1262" s="31" t="s">
        <v>1017</v>
      </c>
      <c r="E1262" s="32" t="s">
        <v>7286</v>
      </c>
      <c r="F1262" s="32" t="s">
        <v>7887</v>
      </c>
      <c r="G1262" s="7" t="s">
        <v>9183</v>
      </c>
      <c r="H1262" s="125" t="s">
        <v>9184</v>
      </c>
      <c r="I1262" s="125" t="s">
        <v>7889</v>
      </c>
      <c r="J1262" s="32" t="s">
        <v>9185</v>
      </c>
      <c r="K1262" s="32" t="s">
        <v>9186</v>
      </c>
      <c r="L1262" s="32" t="s">
        <v>9187</v>
      </c>
      <c r="M1262" s="32" t="s">
        <v>9188</v>
      </c>
      <c r="N1262" s="32" t="s">
        <v>7891</v>
      </c>
      <c r="O1262" s="32" t="s">
        <v>9196</v>
      </c>
      <c r="P1262" s="32" t="s">
        <v>9190</v>
      </c>
      <c r="Q1262" s="32">
        <v>1</v>
      </c>
      <c r="R1262" s="35">
        <v>9000</v>
      </c>
      <c r="S1262" s="35">
        <v>9000</v>
      </c>
      <c r="T1262" s="6">
        <v>1</v>
      </c>
      <c r="U1262" s="6">
        <v>1</v>
      </c>
      <c r="V1262" s="5" t="s">
        <v>299</v>
      </c>
      <c r="W1262" s="6">
        <v>19</v>
      </c>
      <c r="X1262" s="6">
        <v>14</v>
      </c>
      <c r="Y1262" s="32">
        <v>21</v>
      </c>
      <c r="Z1262" s="32" t="s">
        <v>1079</v>
      </c>
      <c r="AA1262" s="122" t="s">
        <v>9197</v>
      </c>
      <c r="AB1262" s="32"/>
      <c r="AC1262" s="32">
        <v>0</v>
      </c>
      <c r="AD1262" s="32">
        <v>0</v>
      </c>
      <c r="AE1262" s="10">
        <v>0</v>
      </c>
      <c r="AF1262" s="10"/>
    </row>
    <row r="1263" spans="1:32" ht="25.5" x14ac:dyDescent="0.2">
      <c r="A1263" s="130">
        <f>IF(B1263&gt;0,MAX($A$4:A1262)+1,"")</f>
        <v>1260</v>
      </c>
      <c r="B1263" s="32" t="s">
        <v>86</v>
      </c>
      <c r="C1263" s="32">
        <v>5</v>
      </c>
      <c r="D1263" s="31" t="s">
        <v>1017</v>
      </c>
      <c r="E1263" s="32" t="s">
        <v>7286</v>
      </c>
      <c r="F1263" s="32" t="s">
        <v>7887</v>
      </c>
      <c r="G1263" s="7" t="s">
        <v>9183</v>
      </c>
      <c r="H1263" s="125" t="s">
        <v>9184</v>
      </c>
      <c r="I1263" s="125" t="s">
        <v>7889</v>
      </c>
      <c r="J1263" s="32" t="s">
        <v>9185</v>
      </c>
      <c r="K1263" s="32" t="s">
        <v>9186</v>
      </c>
      <c r="L1263" s="32" t="s">
        <v>9187</v>
      </c>
      <c r="M1263" s="32" t="s">
        <v>9188</v>
      </c>
      <c r="N1263" s="32" t="s">
        <v>7891</v>
      </c>
      <c r="O1263" s="32" t="s">
        <v>9198</v>
      </c>
      <c r="P1263" s="32" t="s">
        <v>9190</v>
      </c>
      <c r="Q1263" s="32">
        <v>1</v>
      </c>
      <c r="R1263" s="35">
        <v>40000</v>
      </c>
      <c r="S1263" s="35">
        <v>40000</v>
      </c>
      <c r="T1263" s="6">
        <v>1</v>
      </c>
      <c r="U1263" s="6">
        <v>1</v>
      </c>
      <c r="V1263" s="5" t="s">
        <v>299</v>
      </c>
      <c r="W1263" s="6">
        <v>19</v>
      </c>
      <c r="X1263" s="6">
        <v>14</v>
      </c>
      <c r="Y1263" s="32">
        <v>21</v>
      </c>
      <c r="Z1263" s="32" t="s">
        <v>1079</v>
      </c>
      <c r="AA1263" s="122" t="s">
        <v>9199</v>
      </c>
      <c r="AB1263" s="32"/>
      <c r="AC1263" s="32">
        <v>0</v>
      </c>
      <c r="AD1263" s="32">
        <v>0</v>
      </c>
      <c r="AE1263" s="10">
        <v>0</v>
      </c>
      <c r="AF1263" s="10"/>
    </row>
    <row r="1264" spans="1:32" ht="25.5" x14ac:dyDescent="0.2">
      <c r="A1264" s="130">
        <f>IF(B1264&gt;0,MAX($A$4:A1263)+1,"")</f>
        <v>1261</v>
      </c>
      <c r="B1264" s="32" t="s">
        <v>86</v>
      </c>
      <c r="C1264" s="32">
        <v>5</v>
      </c>
      <c r="D1264" s="31" t="s">
        <v>1017</v>
      </c>
      <c r="E1264" s="32" t="s">
        <v>7286</v>
      </c>
      <c r="F1264" s="32" t="s">
        <v>9200</v>
      </c>
      <c r="G1264" s="7" t="s">
        <v>9201</v>
      </c>
      <c r="H1264" s="125" t="s">
        <v>9202</v>
      </c>
      <c r="I1264" s="125" t="s">
        <v>9203</v>
      </c>
      <c r="J1264" s="32" t="s">
        <v>9204</v>
      </c>
      <c r="K1264" s="32" t="s">
        <v>9205</v>
      </c>
      <c r="L1264" s="32" t="s">
        <v>9206</v>
      </c>
      <c r="M1264" s="32" t="s">
        <v>9207</v>
      </c>
      <c r="N1264" s="32" t="s">
        <v>9208</v>
      </c>
      <c r="O1264" s="32" t="s">
        <v>9209</v>
      </c>
      <c r="P1264" s="32"/>
      <c r="Q1264" s="32"/>
      <c r="R1264" s="35">
        <v>20000</v>
      </c>
      <c r="S1264" s="35">
        <v>20000</v>
      </c>
      <c r="T1264" s="6" t="s">
        <v>1092</v>
      </c>
      <c r="U1264" s="6" t="s">
        <v>1092</v>
      </c>
      <c r="V1264" s="5" t="s">
        <v>317</v>
      </c>
      <c r="W1264" s="6">
        <v>115</v>
      </c>
      <c r="X1264" s="6">
        <v>14</v>
      </c>
      <c r="Y1264" s="32">
        <v>21</v>
      </c>
      <c r="Z1264" s="32" t="s">
        <v>1079</v>
      </c>
      <c r="AA1264" s="122"/>
      <c r="AB1264" s="32"/>
      <c r="AC1264" s="32">
        <v>0</v>
      </c>
      <c r="AD1264" s="32">
        <v>0</v>
      </c>
      <c r="AE1264" s="10">
        <v>0</v>
      </c>
      <c r="AF1264" s="10"/>
    </row>
    <row r="1265" spans="1:32" ht="25.5" x14ac:dyDescent="0.2">
      <c r="A1265" s="130">
        <f>IF(B1265&gt;0,MAX($A$4:A1264)+1,"")</f>
        <v>1262</v>
      </c>
      <c r="B1265" s="32" t="s">
        <v>86</v>
      </c>
      <c r="C1265" s="32">
        <v>5</v>
      </c>
      <c r="D1265" s="31" t="s">
        <v>1017</v>
      </c>
      <c r="E1265" s="32" t="s">
        <v>7286</v>
      </c>
      <c r="F1265" s="32" t="s">
        <v>8681</v>
      </c>
      <c r="G1265" s="7" t="s">
        <v>9210</v>
      </c>
      <c r="H1265" s="125" t="s">
        <v>8683</v>
      </c>
      <c r="I1265" s="125" t="s">
        <v>8684</v>
      </c>
      <c r="J1265" s="32" t="s">
        <v>8685</v>
      </c>
      <c r="K1265" s="32" t="s">
        <v>8686</v>
      </c>
      <c r="L1265" s="32" t="s">
        <v>8687</v>
      </c>
      <c r="M1265" s="32" t="s">
        <v>8688</v>
      </c>
      <c r="N1265" s="32" t="s">
        <v>8689</v>
      </c>
      <c r="O1265" s="32" t="s">
        <v>9211</v>
      </c>
      <c r="P1265" s="32" t="s">
        <v>1093</v>
      </c>
      <c r="Q1265" s="32" t="s">
        <v>1092</v>
      </c>
      <c r="R1265" s="35">
        <v>10000</v>
      </c>
      <c r="S1265" s="35">
        <v>10000</v>
      </c>
      <c r="T1265" s="6" t="s">
        <v>1092</v>
      </c>
      <c r="U1265" s="6" t="s">
        <v>1092</v>
      </c>
      <c r="V1265" s="5" t="s">
        <v>317</v>
      </c>
      <c r="W1265" s="6">
        <v>115</v>
      </c>
      <c r="X1265" s="6">
        <v>14</v>
      </c>
      <c r="Y1265" s="32">
        <v>24</v>
      </c>
      <c r="Z1265" s="32" t="s">
        <v>1079</v>
      </c>
      <c r="AA1265" s="122"/>
      <c r="AB1265" s="32"/>
      <c r="AC1265" s="32">
        <v>0</v>
      </c>
      <c r="AD1265" s="32">
        <v>0</v>
      </c>
      <c r="AE1265" s="10">
        <v>0</v>
      </c>
      <c r="AF1265" s="10"/>
    </row>
    <row r="1266" spans="1:32" ht="25.5" x14ac:dyDescent="0.2">
      <c r="A1266" s="130">
        <f>IF(B1266&gt;0,MAX($A$4:A1265)+1,"")</f>
        <v>1263</v>
      </c>
      <c r="B1266" s="32" t="s">
        <v>86</v>
      </c>
      <c r="C1266" s="32">
        <v>5</v>
      </c>
      <c r="D1266" s="31" t="s">
        <v>1017</v>
      </c>
      <c r="E1266" s="32" t="s">
        <v>7286</v>
      </c>
      <c r="F1266" s="32" t="s">
        <v>9039</v>
      </c>
      <c r="G1266" s="7" t="s">
        <v>9212</v>
      </c>
      <c r="H1266" s="125" t="s">
        <v>9213</v>
      </c>
      <c r="I1266" s="125" t="s">
        <v>7943</v>
      </c>
      <c r="J1266" s="32" t="s">
        <v>9214</v>
      </c>
      <c r="K1266" s="32" t="s">
        <v>9215</v>
      </c>
      <c r="L1266" s="32" t="s">
        <v>9216</v>
      </c>
      <c r="M1266" s="32" t="s">
        <v>9217</v>
      </c>
      <c r="N1266" s="32" t="s">
        <v>9040</v>
      </c>
      <c r="O1266" s="32" t="s">
        <v>9218</v>
      </c>
      <c r="P1266" s="32" t="s">
        <v>1093</v>
      </c>
      <c r="Q1266" s="32" t="s">
        <v>1092</v>
      </c>
      <c r="R1266" s="35">
        <v>20000</v>
      </c>
      <c r="S1266" s="35">
        <v>20000</v>
      </c>
      <c r="T1266" s="6" t="s">
        <v>1092</v>
      </c>
      <c r="U1266" s="6" t="s">
        <v>1092</v>
      </c>
      <c r="V1266" s="5" t="s">
        <v>386</v>
      </c>
      <c r="W1266" s="6">
        <v>115</v>
      </c>
      <c r="X1266" s="6">
        <v>14</v>
      </c>
      <c r="Y1266" s="32">
        <v>21</v>
      </c>
      <c r="Z1266" s="32" t="s">
        <v>1079</v>
      </c>
      <c r="AA1266" s="122"/>
      <c r="AB1266" s="32"/>
      <c r="AC1266" s="32">
        <v>0</v>
      </c>
      <c r="AD1266" s="32">
        <v>0</v>
      </c>
      <c r="AE1266" s="10">
        <v>0</v>
      </c>
      <c r="AF1266" s="10"/>
    </row>
    <row r="1267" spans="1:32" ht="25.5" x14ac:dyDescent="0.2">
      <c r="A1267" s="130">
        <f>IF(B1267&gt;0,MAX($A$4:A1266)+1,"")</f>
        <v>1264</v>
      </c>
      <c r="B1267" s="32" t="s">
        <v>86</v>
      </c>
      <c r="C1267" s="32">
        <v>5</v>
      </c>
      <c r="D1267" s="31" t="s">
        <v>1017</v>
      </c>
      <c r="E1267" s="32" t="s">
        <v>7286</v>
      </c>
      <c r="F1267" s="32" t="s">
        <v>7351</v>
      </c>
      <c r="G1267" s="7" t="s">
        <v>8372</v>
      </c>
      <c r="H1267" s="125" t="s">
        <v>8373</v>
      </c>
      <c r="I1267" s="125" t="s">
        <v>7352</v>
      </c>
      <c r="J1267" s="32" t="s">
        <v>9219</v>
      </c>
      <c r="K1267" s="32" t="s">
        <v>9220</v>
      </c>
      <c r="L1267" s="32" t="s">
        <v>8375</v>
      </c>
      <c r="M1267" s="32" t="s">
        <v>8376</v>
      </c>
      <c r="N1267" s="32" t="s">
        <v>8949</v>
      </c>
      <c r="O1267" s="32" t="s">
        <v>9221</v>
      </c>
      <c r="P1267" s="32" t="s">
        <v>1093</v>
      </c>
      <c r="Q1267" s="32" t="s">
        <v>1092</v>
      </c>
      <c r="R1267" s="35">
        <v>7000</v>
      </c>
      <c r="S1267" s="35">
        <v>7000</v>
      </c>
      <c r="T1267" s="6" t="s">
        <v>1092</v>
      </c>
      <c r="U1267" s="6" t="s">
        <v>1092</v>
      </c>
      <c r="V1267" s="5" t="s">
        <v>333</v>
      </c>
      <c r="W1267" s="6">
        <v>115</v>
      </c>
      <c r="X1267" s="6">
        <v>14</v>
      </c>
      <c r="Y1267" s="32">
        <v>24</v>
      </c>
      <c r="Z1267" s="32" t="s">
        <v>1079</v>
      </c>
      <c r="AA1267" s="122"/>
      <c r="AB1267" s="32"/>
      <c r="AC1267" s="32">
        <v>0</v>
      </c>
      <c r="AD1267" s="32">
        <v>0</v>
      </c>
      <c r="AE1267" s="10">
        <v>0</v>
      </c>
      <c r="AF1267" s="10"/>
    </row>
    <row r="1268" spans="1:32" ht="25.5" x14ac:dyDescent="0.2">
      <c r="A1268" s="130">
        <f>IF(B1268&gt;0,MAX($A$4:A1267)+1,"")</f>
        <v>1265</v>
      </c>
      <c r="B1268" s="32" t="s">
        <v>86</v>
      </c>
      <c r="C1268" s="32">
        <v>5</v>
      </c>
      <c r="D1268" s="31" t="s">
        <v>1017</v>
      </c>
      <c r="E1268" s="32" t="s">
        <v>7286</v>
      </c>
      <c r="F1268" s="32" t="s">
        <v>7742</v>
      </c>
      <c r="G1268" s="7" t="s">
        <v>9222</v>
      </c>
      <c r="H1268" s="125" t="s">
        <v>9223</v>
      </c>
      <c r="I1268" s="125" t="s">
        <v>7744</v>
      </c>
      <c r="J1268" s="32" t="s">
        <v>9224</v>
      </c>
      <c r="K1268" s="32" t="s">
        <v>9225</v>
      </c>
      <c r="L1268" s="32" t="s">
        <v>9226</v>
      </c>
      <c r="M1268" s="32" t="s">
        <v>9227</v>
      </c>
      <c r="N1268" s="32" t="s">
        <v>9228</v>
      </c>
      <c r="O1268" s="32" t="s">
        <v>9229</v>
      </c>
      <c r="P1268" s="32" t="s">
        <v>1093</v>
      </c>
      <c r="Q1268" s="32" t="s">
        <v>1092</v>
      </c>
      <c r="R1268" s="35">
        <v>15000</v>
      </c>
      <c r="S1268" s="35">
        <v>15000</v>
      </c>
      <c r="T1268" s="6" t="s">
        <v>1092</v>
      </c>
      <c r="U1268" s="6" t="s">
        <v>1092</v>
      </c>
      <c r="V1268" s="5" t="s">
        <v>317</v>
      </c>
      <c r="W1268" s="6">
        <v>115</v>
      </c>
      <c r="X1268" s="6">
        <v>14</v>
      </c>
      <c r="Y1268" s="32">
        <v>24</v>
      </c>
      <c r="Z1268" s="32" t="s">
        <v>1079</v>
      </c>
      <c r="AA1268" s="122"/>
      <c r="AB1268" s="32"/>
      <c r="AC1268" s="32">
        <v>0</v>
      </c>
      <c r="AD1268" s="32">
        <v>0</v>
      </c>
      <c r="AE1268" s="10">
        <v>0</v>
      </c>
      <c r="AF1268" s="10"/>
    </row>
    <row r="1269" spans="1:32" ht="38.25" x14ac:dyDescent="0.2">
      <c r="A1269" s="130">
        <f>IF(B1269&gt;0,MAX($A$4:A1268)+1,"")</f>
        <v>1266</v>
      </c>
      <c r="B1269" s="32" t="s">
        <v>86</v>
      </c>
      <c r="C1269" s="32">
        <v>5</v>
      </c>
      <c r="D1269" s="31" t="s">
        <v>1017</v>
      </c>
      <c r="E1269" s="32" t="s">
        <v>7286</v>
      </c>
      <c r="F1269" s="32" t="s">
        <v>7822</v>
      </c>
      <c r="G1269" s="7" t="s">
        <v>9230</v>
      </c>
      <c r="H1269" s="125" t="s">
        <v>7824</v>
      </c>
      <c r="I1269" s="125" t="s">
        <v>9231</v>
      </c>
      <c r="J1269" s="32" t="s">
        <v>9232</v>
      </c>
      <c r="K1269" s="32" t="s">
        <v>9233</v>
      </c>
      <c r="L1269" s="32" t="s">
        <v>9234</v>
      </c>
      <c r="M1269" s="32" t="s">
        <v>9235</v>
      </c>
      <c r="N1269" s="32" t="s">
        <v>9236</v>
      </c>
      <c r="O1269" s="32" t="s">
        <v>9237</v>
      </c>
      <c r="P1269" s="32" t="s">
        <v>1093</v>
      </c>
      <c r="Q1269" s="32" t="s">
        <v>1092</v>
      </c>
      <c r="R1269" s="35">
        <v>7000</v>
      </c>
      <c r="S1269" s="35">
        <v>7000</v>
      </c>
      <c r="T1269" s="6" t="s">
        <v>1092</v>
      </c>
      <c r="U1269" s="6" t="s">
        <v>1092</v>
      </c>
      <c r="V1269" s="5" t="s">
        <v>317</v>
      </c>
      <c r="W1269" s="6">
        <v>115</v>
      </c>
      <c r="X1269" s="6">
        <v>14</v>
      </c>
      <c r="Y1269" s="32">
        <v>21</v>
      </c>
      <c r="Z1269" s="32" t="s">
        <v>1079</v>
      </c>
      <c r="AA1269" s="122"/>
      <c r="AB1269" s="32"/>
      <c r="AC1269" s="32">
        <v>0</v>
      </c>
      <c r="AD1269" s="32">
        <v>0</v>
      </c>
      <c r="AE1269" s="10">
        <v>0</v>
      </c>
      <c r="AF1269" s="10"/>
    </row>
    <row r="1270" spans="1:32" ht="25.5" x14ac:dyDescent="0.2">
      <c r="A1270" s="130">
        <f>IF(B1270&gt;0,MAX($A$4:A1269)+1,"")</f>
        <v>1267</v>
      </c>
      <c r="B1270" s="32" t="s">
        <v>86</v>
      </c>
      <c r="C1270" s="32">
        <v>5</v>
      </c>
      <c r="D1270" s="31" t="s">
        <v>1017</v>
      </c>
      <c r="E1270" s="32" t="s">
        <v>7286</v>
      </c>
      <c r="F1270" s="32" t="s">
        <v>6170</v>
      </c>
      <c r="G1270" s="7" t="s">
        <v>9177</v>
      </c>
      <c r="H1270" s="125" t="s">
        <v>6172</v>
      </c>
      <c r="I1270" s="125" t="s">
        <v>9238</v>
      </c>
      <c r="J1270" s="32" t="s">
        <v>6174</v>
      </c>
      <c r="K1270" s="32" t="s">
        <v>6175</v>
      </c>
      <c r="L1270" s="32" t="s">
        <v>6176</v>
      </c>
      <c r="M1270" s="32" t="s">
        <v>6177</v>
      </c>
      <c r="N1270" s="32" t="s">
        <v>6178</v>
      </c>
      <c r="O1270" s="32" t="s">
        <v>9239</v>
      </c>
      <c r="P1270" s="32" t="s">
        <v>1093</v>
      </c>
      <c r="Q1270" s="32" t="s">
        <v>1092</v>
      </c>
      <c r="R1270" s="35">
        <v>50000</v>
      </c>
      <c r="S1270" s="35">
        <v>50000</v>
      </c>
      <c r="T1270" s="6" t="s">
        <v>1092</v>
      </c>
      <c r="U1270" s="6" t="s">
        <v>1092</v>
      </c>
      <c r="V1270" s="5" t="s">
        <v>317</v>
      </c>
      <c r="W1270" s="6">
        <v>115</v>
      </c>
      <c r="X1270" s="6">
        <v>14</v>
      </c>
      <c r="Y1270" s="32">
        <v>21</v>
      </c>
      <c r="Z1270" s="32" t="s">
        <v>1079</v>
      </c>
      <c r="AA1270" s="122"/>
      <c r="AB1270" s="32"/>
      <c r="AC1270" s="32">
        <v>0</v>
      </c>
      <c r="AD1270" s="32">
        <v>0</v>
      </c>
      <c r="AE1270" s="10">
        <v>0</v>
      </c>
      <c r="AF1270" s="10"/>
    </row>
    <row r="1271" spans="1:32" ht="25.5" x14ac:dyDescent="0.2">
      <c r="A1271" s="130">
        <f>IF(B1271&gt;0,MAX($A$4:A1270)+1,"")</f>
        <v>1268</v>
      </c>
      <c r="B1271" s="32" t="s">
        <v>86</v>
      </c>
      <c r="C1271" s="32">
        <v>5</v>
      </c>
      <c r="D1271" s="31" t="s">
        <v>1017</v>
      </c>
      <c r="E1271" s="32" t="s">
        <v>7286</v>
      </c>
      <c r="F1271" s="32" t="s">
        <v>9240</v>
      </c>
      <c r="G1271" s="7" t="s">
        <v>5463</v>
      </c>
      <c r="H1271" s="125" t="s">
        <v>9241</v>
      </c>
      <c r="I1271" s="125" t="s">
        <v>5464</v>
      </c>
      <c r="J1271" s="32" t="s">
        <v>9242</v>
      </c>
      <c r="K1271" s="32" t="s">
        <v>9243</v>
      </c>
      <c r="L1271" s="32" t="s">
        <v>5467</v>
      </c>
      <c r="M1271" s="32" t="s">
        <v>9244</v>
      </c>
      <c r="N1271" s="32" t="s">
        <v>9245</v>
      </c>
      <c r="O1271" s="32" t="s">
        <v>9246</v>
      </c>
      <c r="P1271" s="32" t="s">
        <v>1093</v>
      </c>
      <c r="Q1271" s="32" t="s">
        <v>1092</v>
      </c>
      <c r="R1271" s="35">
        <v>30000</v>
      </c>
      <c r="S1271" s="35">
        <v>30000</v>
      </c>
      <c r="T1271" s="6" t="s">
        <v>1092</v>
      </c>
      <c r="U1271" s="6" t="s">
        <v>1092</v>
      </c>
      <c r="V1271" s="5" t="s">
        <v>317</v>
      </c>
      <c r="W1271" s="6">
        <v>115</v>
      </c>
      <c r="X1271" s="6">
        <v>13</v>
      </c>
      <c r="Y1271" s="32">
        <v>21</v>
      </c>
      <c r="Z1271" s="32" t="s">
        <v>1079</v>
      </c>
      <c r="AA1271" s="122"/>
      <c r="AB1271" s="32"/>
      <c r="AC1271" s="32">
        <v>0</v>
      </c>
      <c r="AD1271" s="32">
        <v>0</v>
      </c>
      <c r="AE1271" s="10">
        <v>0</v>
      </c>
      <c r="AF1271" s="10"/>
    </row>
    <row r="1272" spans="1:32" ht="38.25" x14ac:dyDescent="0.2">
      <c r="A1272" s="130">
        <f>IF(B1272&gt;0,MAX($A$4:A1271)+1,"")</f>
        <v>1269</v>
      </c>
      <c r="B1272" s="32" t="s">
        <v>86</v>
      </c>
      <c r="C1272" s="32">
        <v>5</v>
      </c>
      <c r="D1272" s="31" t="s">
        <v>1017</v>
      </c>
      <c r="E1272" s="32" t="s">
        <v>7286</v>
      </c>
      <c r="F1272" s="32" t="s">
        <v>7479</v>
      </c>
      <c r="G1272" s="7" t="s">
        <v>9247</v>
      </c>
      <c r="H1272" s="125" t="s">
        <v>7481</v>
      </c>
      <c r="I1272" s="125" t="s">
        <v>7482</v>
      </c>
      <c r="J1272" s="32" t="s">
        <v>9248</v>
      </c>
      <c r="K1272" s="32" t="s">
        <v>9249</v>
      </c>
      <c r="L1272" s="32" t="s">
        <v>9250</v>
      </c>
      <c r="M1272" s="32" t="s">
        <v>9251</v>
      </c>
      <c r="N1272" s="32" t="s">
        <v>7483</v>
      </c>
      <c r="O1272" s="32" t="s">
        <v>9252</v>
      </c>
      <c r="P1272" s="32" t="s">
        <v>1093</v>
      </c>
      <c r="Q1272" s="32" t="s">
        <v>1092</v>
      </c>
      <c r="R1272" s="35">
        <v>20000</v>
      </c>
      <c r="S1272" s="35">
        <v>20000</v>
      </c>
      <c r="T1272" s="6" t="s">
        <v>1092</v>
      </c>
      <c r="U1272" s="6" t="s">
        <v>1092</v>
      </c>
      <c r="V1272" s="5" t="s">
        <v>393</v>
      </c>
      <c r="W1272" s="6">
        <v>115</v>
      </c>
      <c r="X1272" s="6">
        <v>14</v>
      </c>
      <c r="Y1272" s="32">
        <v>24</v>
      </c>
      <c r="Z1272" s="32" t="s">
        <v>1079</v>
      </c>
      <c r="AA1272" s="122"/>
      <c r="AB1272" s="32"/>
      <c r="AC1272" s="32">
        <v>0</v>
      </c>
      <c r="AD1272" s="32">
        <v>0</v>
      </c>
      <c r="AE1272" s="10">
        <v>0</v>
      </c>
      <c r="AF1272" s="10"/>
    </row>
    <row r="1273" spans="1:32" ht="38.25" x14ac:dyDescent="0.2">
      <c r="A1273" s="130">
        <f>IF(B1273&gt;0,MAX($A$4:A1272)+1,"")</f>
        <v>1270</v>
      </c>
      <c r="B1273" s="32" t="s">
        <v>86</v>
      </c>
      <c r="C1273" s="32">
        <v>5</v>
      </c>
      <c r="D1273" s="31" t="s">
        <v>1017</v>
      </c>
      <c r="E1273" s="32" t="s">
        <v>7286</v>
      </c>
      <c r="F1273" s="32" t="s">
        <v>8919</v>
      </c>
      <c r="G1273" s="7" t="s">
        <v>9253</v>
      </c>
      <c r="H1273" s="125" t="s">
        <v>8921</v>
      </c>
      <c r="I1273" s="125" t="s">
        <v>8922</v>
      </c>
      <c r="J1273" s="32" t="s">
        <v>8923</v>
      </c>
      <c r="K1273" s="32" t="s">
        <v>8924</v>
      </c>
      <c r="L1273" s="32" t="s">
        <v>8925</v>
      </c>
      <c r="M1273" s="32" t="s">
        <v>8926</v>
      </c>
      <c r="N1273" s="32" t="s">
        <v>8927</v>
      </c>
      <c r="O1273" s="32" t="s">
        <v>9254</v>
      </c>
      <c r="P1273" s="32" t="s">
        <v>1093</v>
      </c>
      <c r="Q1273" s="32" t="s">
        <v>1092</v>
      </c>
      <c r="R1273" s="35">
        <v>2000</v>
      </c>
      <c r="S1273" s="35">
        <v>2000</v>
      </c>
      <c r="T1273" s="6" t="s">
        <v>1092</v>
      </c>
      <c r="U1273" s="6" t="s">
        <v>1092</v>
      </c>
      <c r="V1273" s="5" t="s">
        <v>317</v>
      </c>
      <c r="W1273" s="6">
        <v>115</v>
      </c>
      <c r="X1273" s="6">
        <v>14</v>
      </c>
      <c r="Y1273" s="32">
        <v>21</v>
      </c>
      <c r="Z1273" s="32" t="s">
        <v>1079</v>
      </c>
      <c r="AA1273" s="122"/>
      <c r="AB1273" s="32"/>
      <c r="AC1273" s="32">
        <v>0</v>
      </c>
      <c r="AD1273" s="32">
        <v>0</v>
      </c>
      <c r="AE1273" s="10">
        <v>0</v>
      </c>
      <c r="AF1273" s="10"/>
    </row>
    <row r="1274" spans="1:32" ht="25.5" x14ac:dyDescent="0.2">
      <c r="A1274" s="130">
        <f>IF(B1274&gt;0,MAX($A$4:A1273)+1,"")</f>
        <v>1271</v>
      </c>
      <c r="B1274" s="32" t="s">
        <v>86</v>
      </c>
      <c r="C1274" s="32">
        <v>5</v>
      </c>
      <c r="D1274" s="31" t="s">
        <v>1017</v>
      </c>
      <c r="E1274" s="32" t="s">
        <v>7286</v>
      </c>
      <c r="F1274" s="32" t="s">
        <v>8026</v>
      </c>
      <c r="G1274" s="7" t="s">
        <v>9255</v>
      </c>
      <c r="H1274" s="125" t="s">
        <v>9256</v>
      </c>
      <c r="I1274" s="125" t="s">
        <v>8027</v>
      </c>
      <c r="J1274" s="32" t="s">
        <v>9257</v>
      </c>
      <c r="K1274" s="32" t="s">
        <v>9258</v>
      </c>
      <c r="L1274" s="32" t="s">
        <v>9259</v>
      </c>
      <c r="M1274" s="32" t="s">
        <v>9260</v>
      </c>
      <c r="N1274" s="32" t="s">
        <v>9261</v>
      </c>
      <c r="O1274" s="32" t="s">
        <v>9262</v>
      </c>
      <c r="P1274" s="32" t="s">
        <v>1093</v>
      </c>
      <c r="Q1274" s="32" t="s">
        <v>1092</v>
      </c>
      <c r="R1274" s="35">
        <v>6000</v>
      </c>
      <c r="S1274" s="35">
        <v>6000</v>
      </c>
      <c r="T1274" s="6" t="s">
        <v>1092</v>
      </c>
      <c r="U1274" s="6" t="s">
        <v>1092</v>
      </c>
      <c r="V1274" s="5" t="s">
        <v>351</v>
      </c>
      <c r="W1274" s="6">
        <v>115</v>
      </c>
      <c r="X1274" s="6">
        <v>14</v>
      </c>
      <c r="Y1274" s="32">
        <v>24</v>
      </c>
      <c r="Z1274" s="32" t="s">
        <v>1079</v>
      </c>
      <c r="AA1274" s="122"/>
      <c r="AB1274" s="32"/>
      <c r="AC1274" s="32">
        <v>0</v>
      </c>
      <c r="AD1274" s="32">
        <v>0</v>
      </c>
      <c r="AE1274" s="10">
        <v>0</v>
      </c>
      <c r="AF1274" s="10"/>
    </row>
    <row r="1275" spans="1:32" ht="25.5" x14ac:dyDescent="0.2">
      <c r="A1275" s="130">
        <f>IF(B1275&gt;0,MAX($A$4:A1274)+1,"")</f>
        <v>1272</v>
      </c>
      <c r="B1275" s="32" t="s">
        <v>86</v>
      </c>
      <c r="C1275" s="32">
        <v>5</v>
      </c>
      <c r="D1275" s="31" t="s">
        <v>1017</v>
      </c>
      <c r="E1275" s="32" t="s">
        <v>7286</v>
      </c>
      <c r="F1275" s="32" t="s">
        <v>8975</v>
      </c>
      <c r="G1275" s="7" t="s">
        <v>9263</v>
      </c>
      <c r="H1275" s="125" t="s">
        <v>9264</v>
      </c>
      <c r="I1275" s="125" t="s">
        <v>8977</v>
      </c>
      <c r="J1275" s="32" t="s">
        <v>9265</v>
      </c>
      <c r="K1275" s="32" t="s">
        <v>9266</v>
      </c>
      <c r="L1275" s="32" t="s">
        <v>9267</v>
      </c>
      <c r="M1275" s="32" t="s">
        <v>9268</v>
      </c>
      <c r="N1275" s="32" t="s">
        <v>9269</v>
      </c>
      <c r="O1275" s="32" t="s">
        <v>9270</v>
      </c>
      <c r="P1275" s="32" t="s">
        <v>1093</v>
      </c>
      <c r="Q1275" s="32" t="s">
        <v>1092</v>
      </c>
      <c r="R1275" s="35">
        <v>7000</v>
      </c>
      <c r="S1275" s="35">
        <v>7000</v>
      </c>
      <c r="T1275" s="6" t="s">
        <v>1092</v>
      </c>
      <c r="U1275" s="6" t="s">
        <v>1092</v>
      </c>
      <c r="V1275" s="5" t="s">
        <v>386</v>
      </c>
      <c r="W1275" s="6">
        <v>115</v>
      </c>
      <c r="X1275" s="6">
        <v>14</v>
      </c>
      <c r="Y1275" s="32">
        <v>24</v>
      </c>
      <c r="Z1275" s="32" t="s">
        <v>1079</v>
      </c>
      <c r="AA1275" s="122"/>
      <c r="AB1275" s="32"/>
      <c r="AC1275" s="32">
        <v>0</v>
      </c>
      <c r="AD1275" s="32">
        <v>0</v>
      </c>
      <c r="AE1275" s="10">
        <v>0</v>
      </c>
      <c r="AF1275" s="10"/>
    </row>
    <row r="1276" spans="1:32" ht="51" x14ac:dyDescent="0.2">
      <c r="A1276" s="130">
        <f>IF(B1276&gt;0,MAX($A$4:A1275)+1,"")</f>
        <v>1273</v>
      </c>
      <c r="B1276" s="32" t="s">
        <v>86</v>
      </c>
      <c r="C1276" s="32">
        <v>5</v>
      </c>
      <c r="D1276" s="31" t="s">
        <v>1017</v>
      </c>
      <c r="E1276" s="32" t="s">
        <v>7286</v>
      </c>
      <c r="F1276" s="32" t="s">
        <v>8701</v>
      </c>
      <c r="G1276" s="7" t="s">
        <v>8702</v>
      </c>
      <c r="H1276" s="125" t="s">
        <v>8703</v>
      </c>
      <c r="I1276" s="125" t="s">
        <v>8237</v>
      </c>
      <c r="J1276" s="32" t="s">
        <v>8704</v>
      </c>
      <c r="K1276" s="32" t="s">
        <v>8705</v>
      </c>
      <c r="L1276" s="32" t="s">
        <v>8706</v>
      </c>
      <c r="M1276" s="32" t="s">
        <v>8707</v>
      </c>
      <c r="N1276" s="32" t="s">
        <v>8708</v>
      </c>
      <c r="O1276" s="32" t="s">
        <v>9271</v>
      </c>
      <c r="P1276" s="32" t="s">
        <v>1093</v>
      </c>
      <c r="Q1276" s="32" t="s">
        <v>1092</v>
      </c>
      <c r="R1276" s="35">
        <v>5000</v>
      </c>
      <c r="S1276" s="35">
        <v>5000</v>
      </c>
      <c r="T1276" s="6" t="s">
        <v>1092</v>
      </c>
      <c r="U1276" s="6" t="s">
        <v>1092</v>
      </c>
      <c r="V1276" s="5" t="s">
        <v>317</v>
      </c>
      <c r="W1276" s="6">
        <v>115</v>
      </c>
      <c r="X1276" s="6">
        <v>14</v>
      </c>
      <c r="Y1276" s="32">
        <v>24</v>
      </c>
      <c r="Z1276" s="32" t="s">
        <v>1079</v>
      </c>
      <c r="AA1276" s="122"/>
      <c r="AB1276" s="32"/>
      <c r="AC1276" s="32">
        <v>0</v>
      </c>
      <c r="AD1276" s="32">
        <v>0</v>
      </c>
      <c r="AE1276" s="10">
        <v>0</v>
      </c>
      <c r="AF1276" s="10"/>
    </row>
    <row r="1277" spans="1:32" ht="25.5" x14ac:dyDescent="0.2">
      <c r="A1277" s="130">
        <f>IF(B1277&gt;0,MAX($A$4:A1276)+1,"")</f>
        <v>1274</v>
      </c>
      <c r="B1277" s="32" t="s">
        <v>86</v>
      </c>
      <c r="C1277" s="32">
        <v>5</v>
      </c>
      <c r="D1277" s="31" t="s">
        <v>1017</v>
      </c>
      <c r="E1277" s="32" t="s">
        <v>7286</v>
      </c>
      <c r="F1277" s="32" t="s">
        <v>6170</v>
      </c>
      <c r="G1277" s="7" t="s">
        <v>9177</v>
      </c>
      <c r="H1277" s="125" t="s">
        <v>6172</v>
      </c>
      <c r="I1277" s="125" t="s">
        <v>9238</v>
      </c>
      <c r="J1277" s="32" t="s">
        <v>6174</v>
      </c>
      <c r="K1277" s="32" t="s">
        <v>6175</v>
      </c>
      <c r="L1277" s="32" t="s">
        <v>6176</v>
      </c>
      <c r="M1277" s="32" t="s">
        <v>6177</v>
      </c>
      <c r="N1277" s="32" t="s">
        <v>6178</v>
      </c>
      <c r="O1277" s="32" t="s">
        <v>9272</v>
      </c>
      <c r="P1277" s="32" t="s">
        <v>1093</v>
      </c>
      <c r="Q1277" s="32" t="s">
        <v>1092</v>
      </c>
      <c r="R1277" s="35">
        <v>25000</v>
      </c>
      <c r="S1277" s="35">
        <v>25000</v>
      </c>
      <c r="T1277" s="6" t="s">
        <v>1092</v>
      </c>
      <c r="U1277" s="6" t="s">
        <v>1092</v>
      </c>
      <c r="V1277" s="5" t="s">
        <v>317</v>
      </c>
      <c r="W1277" s="6">
        <v>115</v>
      </c>
      <c r="X1277" s="6">
        <v>14</v>
      </c>
      <c r="Y1277" s="32">
        <v>24</v>
      </c>
      <c r="Z1277" s="32" t="s">
        <v>1079</v>
      </c>
      <c r="AA1277" s="122"/>
      <c r="AB1277" s="32"/>
      <c r="AC1277" s="32">
        <v>0</v>
      </c>
      <c r="AD1277" s="32">
        <v>0</v>
      </c>
      <c r="AE1277" s="10">
        <v>0</v>
      </c>
      <c r="AF1277" s="10"/>
    </row>
    <row r="1278" spans="1:32" ht="25.5" x14ac:dyDescent="0.2">
      <c r="A1278" s="130">
        <f>IF(B1278&gt;0,MAX($A$4:A1277)+1,"")</f>
        <v>1275</v>
      </c>
      <c r="B1278" s="32" t="s">
        <v>86</v>
      </c>
      <c r="C1278" s="32">
        <v>5</v>
      </c>
      <c r="D1278" s="31" t="s">
        <v>1017</v>
      </c>
      <c r="E1278" s="32" t="s">
        <v>7286</v>
      </c>
      <c r="F1278" s="32" t="s">
        <v>8975</v>
      </c>
      <c r="G1278" s="7" t="s">
        <v>9263</v>
      </c>
      <c r="H1278" s="125" t="s">
        <v>9264</v>
      </c>
      <c r="I1278" s="125" t="s">
        <v>8977</v>
      </c>
      <c r="J1278" s="32" t="s">
        <v>9265</v>
      </c>
      <c r="K1278" s="32" t="s">
        <v>9266</v>
      </c>
      <c r="L1278" s="32" t="s">
        <v>9267</v>
      </c>
      <c r="M1278" s="32" t="s">
        <v>9268</v>
      </c>
      <c r="N1278" s="32" t="s">
        <v>9273</v>
      </c>
      <c r="O1278" s="32" t="s">
        <v>9274</v>
      </c>
      <c r="P1278" s="32" t="s">
        <v>1093</v>
      </c>
      <c r="Q1278" s="32" t="s">
        <v>1092</v>
      </c>
      <c r="R1278" s="35">
        <v>5000</v>
      </c>
      <c r="S1278" s="35">
        <v>5000</v>
      </c>
      <c r="T1278" s="6" t="s">
        <v>1092</v>
      </c>
      <c r="U1278" s="6" t="s">
        <v>1092</v>
      </c>
      <c r="V1278" s="5" t="s">
        <v>386</v>
      </c>
      <c r="W1278" s="6">
        <v>115</v>
      </c>
      <c r="X1278" s="6">
        <v>14</v>
      </c>
      <c r="Y1278" s="32">
        <v>21</v>
      </c>
      <c r="Z1278" s="32" t="s">
        <v>1079</v>
      </c>
      <c r="AA1278" s="122"/>
      <c r="AB1278" s="32"/>
      <c r="AC1278" s="32">
        <v>0</v>
      </c>
      <c r="AD1278" s="32">
        <v>0</v>
      </c>
      <c r="AE1278" s="10">
        <v>0</v>
      </c>
      <c r="AF1278" s="10"/>
    </row>
    <row r="1279" spans="1:32" ht="25.5" x14ac:dyDescent="0.2">
      <c r="A1279" s="130">
        <f>IF(B1279&gt;0,MAX($A$4:A1278)+1,"")</f>
        <v>1276</v>
      </c>
      <c r="B1279" s="32" t="s">
        <v>86</v>
      </c>
      <c r="C1279" s="32">
        <v>5</v>
      </c>
      <c r="D1279" s="31" t="s">
        <v>1017</v>
      </c>
      <c r="E1279" s="32" t="s">
        <v>7286</v>
      </c>
      <c r="F1279" s="32" t="s">
        <v>7490</v>
      </c>
      <c r="G1279" s="7" t="s">
        <v>9275</v>
      </c>
      <c r="H1279" s="125" t="s">
        <v>7492</v>
      </c>
      <c r="I1279" s="125" t="s">
        <v>7493</v>
      </c>
      <c r="J1279" s="32" t="s">
        <v>9276</v>
      </c>
      <c r="K1279" s="32" t="s">
        <v>9277</v>
      </c>
      <c r="L1279" s="32" t="s">
        <v>9278</v>
      </c>
      <c r="M1279" s="32" t="s">
        <v>9279</v>
      </c>
      <c r="N1279" s="32" t="s">
        <v>7494</v>
      </c>
      <c r="O1279" s="32" t="s">
        <v>9280</v>
      </c>
      <c r="P1279" s="32" t="s">
        <v>1093</v>
      </c>
      <c r="Q1279" s="32" t="s">
        <v>1092</v>
      </c>
      <c r="R1279" s="35">
        <v>16000</v>
      </c>
      <c r="S1279" s="35">
        <v>16000</v>
      </c>
      <c r="T1279" s="6" t="s">
        <v>1092</v>
      </c>
      <c r="U1279" s="6" t="s">
        <v>1092</v>
      </c>
      <c r="V1279" s="5" t="s">
        <v>317</v>
      </c>
      <c r="W1279" s="6">
        <v>115</v>
      </c>
      <c r="X1279" s="6">
        <v>14</v>
      </c>
      <c r="Y1279" s="32">
        <v>24</v>
      </c>
      <c r="Z1279" s="32" t="s">
        <v>1079</v>
      </c>
      <c r="AA1279" s="122"/>
      <c r="AB1279" s="32"/>
      <c r="AC1279" s="32">
        <v>0</v>
      </c>
      <c r="AD1279" s="32">
        <v>0</v>
      </c>
      <c r="AE1279" s="10">
        <v>0</v>
      </c>
      <c r="AF1279" s="10"/>
    </row>
    <row r="1280" spans="1:32" ht="25.5" x14ac:dyDescent="0.2">
      <c r="A1280" s="130">
        <f>IF(B1280&gt;0,MAX($A$4:A1279)+1,"")</f>
        <v>1277</v>
      </c>
      <c r="B1280" s="32" t="s">
        <v>86</v>
      </c>
      <c r="C1280" s="32">
        <v>5</v>
      </c>
      <c r="D1280" s="31" t="s">
        <v>1017</v>
      </c>
      <c r="E1280" s="32" t="s">
        <v>7286</v>
      </c>
      <c r="F1280" s="32" t="s">
        <v>6181</v>
      </c>
      <c r="G1280" s="7" t="s">
        <v>6182</v>
      </c>
      <c r="H1280" s="125" t="s">
        <v>6183</v>
      </c>
      <c r="I1280" s="125" t="s">
        <v>9281</v>
      </c>
      <c r="J1280" s="32" t="s">
        <v>6185</v>
      </c>
      <c r="K1280" s="32" t="s">
        <v>6186</v>
      </c>
      <c r="L1280" s="32" t="s">
        <v>6187</v>
      </c>
      <c r="M1280" s="32" t="s">
        <v>1093</v>
      </c>
      <c r="N1280" s="32" t="s">
        <v>9282</v>
      </c>
      <c r="O1280" s="32" t="s">
        <v>9283</v>
      </c>
      <c r="P1280" s="32" t="s">
        <v>1093</v>
      </c>
      <c r="Q1280" s="32" t="s">
        <v>1092</v>
      </c>
      <c r="R1280" s="35">
        <v>10000</v>
      </c>
      <c r="S1280" s="35">
        <v>10000</v>
      </c>
      <c r="T1280" s="6" t="s">
        <v>1092</v>
      </c>
      <c r="U1280" s="6" t="s">
        <v>1092</v>
      </c>
      <c r="V1280" s="5" t="s">
        <v>317</v>
      </c>
      <c r="W1280" s="6">
        <v>115</v>
      </c>
      <c r="X1280" s="6">
        <v>14</v>
      </c>
      <c r="Y1280" s="32">
        <v>20</v>
      </c>
      <c r="Z1280" s="32" t="s">
        <v>1079</v>
      </c>
      <c r="AA1280" s="122"/>
      <c r="AB1280" s="32"/>
      <c r="AC1280" s="32">
        <v>0</v>
      </c>
      <c r="AD1280" s="32">
        <v>0</v>
      </c>
      <c r="AE1280" s="10">
        <v>0</v>
      </c>
      <c r="AF1280" s="10"/>
    </row>
    <row r="1281" spans="1:32" ht="38.25" x14ac:dyDescent="0.2">
      <c r="A1281" s="130">
        <f>IF(B1281&gt;0,MAX($A$4:A1280)+1,"")</f>
        <v>1278</v>
      </c>
      <c r="B1281" s="32" t="s">
        <v>86</v>
      </c>
      <c r="C1281" s="32">
        <v>5</v>
      </c>
      <c r="D1281" s="31" t="s">
        <v>1017</v>
      </c>
      <c r="E1281" s="32" t="s">
        <v>7286</v>
      </c>
      <c r="F1281" s="32" t="s">
        <v>7857</v>
      </c>
      <c r="G1281" s="7" t="s">
        <v>9284</v>
      </c>
      <c r="H1281" s="125" t="s">
        <v>7859</v>
      </c>
      <c r="I1281" s="125" t="s">
        <v>7860</v>
      </c>
      <c r="J1281" s="32" t="s">
        <v>9285</v>
      </c>
      <c r="K1281" s="32" t="s">
        <v>9286</v>
      </c>
      <c r="L1281" s="32" t="s">
        <v>9287</v>
      </c>
      <c r="M1281" s="32" t="s">
        <v>9288</v>
      </c>
      <c r="N1281" s="32" t="s">
        <v>9289</v>
      </c>
      <c r="O1281" s="32" t="s">
        <v>9290</v>
      </c>
      <c r="P1281" s="32" t="s">
        <v>1093</v>
      </c>
      <c r="Q1281" s="32" t="s">
        <v>1092</v>
      </c>
      <c r="R1281" s="35">
        <v>10000</v>
      </c>
      <c r="S1281" s="35">
        <v>10000</v>
      </c>
      <c r="T1281" s="6" t="s">
        <v>1092</v>
      </c>
      <c r="U1281" s="6" t="s">
        <v>1092</v>
      </c>
      <c r="V1281" s="5" t="s">
        <v>317</v>
      </c>
      <c r="W1281" s="6">
        <v>115</v>
      </c>
      <c r="X1281" s="6">
        <v>14</v>
      </c>
      <c r="Y1281" s="32">
        <v>24</v>
      </c>
      <c r="Z1281" s="32" t="s">
        <v>1079</v>
      </c>
      <c r="AA1281" s="122"/>
      <c r="AB1281" s="32"/>
      <c r="AC1281" s="32">
        <v>0</v>
      </c>
      <c r="AD1281" s="32">
        <v>0</v>
      </c>
      <c r="AE1281" s="10">
        <v>0</v>
      </c>
      <c r="AF1281" s="10"/>
    </row>
    <row r="1282" spans="1:32" ht="38.25" x14ac:dyDescent="0.2">
      <c r="A1282" s="130">
        <f>IF(B1282&gt;0,MAX($A$4:A1281)+1,"")</f>
        <v>1279</v>
      </c>
      <c r="B1282" s="32" t="s">
        <v>86</v>
      </c>
      <c r="C1282" s="32">
        <v>5</v>
      </c>
      <c r="D1282" s="31" t="s">
        <v>1017</v>
      </c>
      <c r="E1282" s="32" t="s">
        <v>7286</v>
      </c>
      <c r="F1282" s="32" t="s">
        <v>8919</v>
      </c>
      <c r="G1282" s="7" t="s">
        <v>9253</v>
      </c>
      <c r="H1282" s="125" t="s">
        <v>8921</v>
      </c>
      <c r="I1282" s="125" t="s">
        <v>8922</v>
      </c>
      <c r="J1282" s="32" t="s">
        <v>8923</v>
      </c>
      <c r="K1282" s="32" t="s">
        <v>8924</v>
      </c>
      <c r="L1282" s="32" t="s">
        <v>8925</v>
      </c>
      <c r="M1282" s="32" t="s">
        <v>8926</v>
      </c>
      <c r="N1282" s="32" t="s">
        <v>8927</v>
      </c>
      <c r="O1282" s="32" t="s">
        <v>9291</v>
      </c>
      <c r="P1282" s="32" t="s">
        <v>1093</v>
      </c>
      <c r="Q1282" s="32" t="s">
        <v>1092</v>
      </c>
      <c r="R1282" s="35">
        <v>2000</v>
      </c>
      <c r="S1282" s="35">
        <v>2000</v>
      </c>
      <c r="T1282" s="6" t="s">
        <v>1092</v>
      </c>
      <c r="U1282" s="6" t="s">
        <v>1092</v>
      </c>
      <c r="V1282" s="5" t="s">
        <v>317</v>
      </c>
      <c r="W1282" s="6">
        <v>115</v>
      </c>
      <c r="X1282" s="6">
        <v>14</v>
      </c>
      <c r="Y1282" s="32">
        <v>21</v>
      </c>
      <c r="Z1282" s="32" t="s">
        <v>1079</v>
      </c>
      <c r="AA1282" s="122"/>
      <c r="AB1282" s="32"/>
      <c r="AC1282" s="32">
        <v>0</v>
      </c>
      <c r="AD1282" s="32">
        <v>0</v>
      </c>
      <c r="AE1282" s="10">
        <v>0</v>
      </c>
      <c r="AF1282" s="10"/>
    </row>
    <row r="1283" spans="1:32" ht="51" x14ac:dyDescent="0.2">
      <c r="A1283" s="130">
        <f>IF(B1283&gt;0,MAX($A$4:A1282)+1,"")</f>
        <v>1280</v>
      </c>
      <c r="B1283" s="32" t="s">
        <v>86</v>
      </c>
      <c r="C1283" s="32">
        <v>5</v>
      </c>
      <c r="D1283" s="31" t="s">
        <v>1017</v>
      </c>
      <c r="E1283" s="32" t="s">
        <v>7286</v>
      </c>
      <c r="F1283" s="32" t="s">
        <v>7709</v>
      </c>
      <c r="G1283" s="7" t="s">
        <v>7710</v>
      </c>
      <c r="H1283" s="125" t="s">
        <v>9292</v>
      </c>
      <c r="I1283" s="125" t="s">
        <v>7711</v>
      </c>
      <c r="J1283" s="32" t="s">
        <v>9293</v>
      </c>
      <c r="K1283" s="32" t="s">
        <v>9294</v>
      </c>
      <c r="L1283" s="32" t="s">
        <v>9295</v>
      </c>
      <c r="M1283" s="32" t="s">
        <v>9296</v>
      </c>
      <c r="N1283" s="32" t="s">
        <v>9297</v>
      </c>
      <c r="O1283" s="32" t="s">
        <v>9298</v>
      </c>
      <c r="P1283" s="32" t="s">
        <v>1093</v>
      </c>
      <c r="Q1283" s="32" t="s">
        <v>1092</v>
      </c>
      <c r="R1283" s="35">
        <v>10000</v>
      </c>
      <c r="S1283" s="35">
        <v>10000</v>
      </c>
      <c r="T1283" s="6" t="s">
        <v>1092</v>
      </c>
      <c r="U1283" s="6" t="s">
        <v>1092</v>
      </c>
      <c r="V1283" s="5" t="s">
        <v>317</v>
      </c>
      <c r="W1283" s="6">
        <v>115</v>
      </c>
      <c r="X1283" s="6">
        <v>14</v>
      </c>
      <c r="Y1283" s="32">
        <v>24</v>
      </c>
      <c r="Z1283" s="32" t="s">
        <v>1079</v>
      </c>
      <c r="AA1283" s="122"/>
      <c r="AB1283" s="32"/>
      <c r="AC1283" s="32">
        <v>0</v>
      </c>
      <c r="AD1283" s="32">
        <v>0</v>
      </c>
      <c r="AE1283" s="10">
        <v>0</v>
      </c>
      <c r="AF1283" s="10"/>
    </row>
    <row r="1284" spans="1:32" ht="38.25" x14ac:dyDescent="0.2">
      <c r="A1284" s="130">
        <f>IF(B1284&gt;0,MAX($A$4:A1283)+1,"")</f>
        <v>1281</v>
      </c>
      <c r="B1284" s="32" t="s">
        <v>86</v>
      </c>
      <c r="C1284" s="32">
        <v>5</v>
      </c>
      <c r="D1284" s="31" t="s">
        <v>1017</v>
      </c>
      <c r="E1284" s="32" t="s">
        <v>7286</v>
      </c>
      <c r="F1284" s="32" t="s">
        <v>7699</v>
      </c>
      <c r="G1284" s="7" t="s">
        <v>9299</v>
      </c>
      <c r="H1284" s="125" t="s">
        <v>8729</v>
      </c>
      <c r="I1284" s="125" t="s">
        <v>7701</v>
      </c>
      <c r="J1284" s="32" t="s">
        <v>8730</v>
      </c>
      <c r="K1284" s="32" t="s">
        <v>8731</v>
      </c>
      <c r="L1284" s="32" t="s">
        <v>8732</v>
      </c>
      <c r="M1284" s="32" t="s">
        <v>1093</v>
      </c>
      <c r="N1284" s="32" t="s">
        <v>8733</v>
      </c>
      <c r="O1284" s="32" t="s">
        <v>9300</v>
      </c>
      <c r="P1284" s="32" t="s">
        <v>1093</v>
      </c>
      <c r="Q1284" s="32" t="s">
        <v>1092</v>
      </c>
      <c r="R1284" s="35">
        <v>25000</v>
      </c>
      <c r="S1284" s="35">
        <v>25000</v>
      </c>
      <c r="T1284" s="6" t="s">
        <v>1092</v>
      </c>
      <c r="U1284" s="6" t="s">
        <v>1092</v>
      </c>
      <c r="V1284" s="5" t="s">
        <v>317</v>
      </c>
      <c r="W1284" s="6">
        <v>115</v>
      </c>
      <c r="X1284" s="6">
        <v>14</v>
      </c>
      <c r="Y1284" s="32">
        <v>24</v>
      </c>
      <c r="Z1284" s="32" t="s">
        <v>1079</v>
      </c>
      <c r="AA1284" s="122"/>
      <c r="AB1284" s="32"/>
      <c r="AC1284" s="32">
        <v>0</v>
      </c>
      <c r="AD1284" s="32">
        <v>0</v>
      </c>
      <c r="AE1284" s="10">
        <v>0</v>
      </c>
      <c r="AF1284" s="10"/>
    </row>
    <row r="1285" spans="1:32" ht="38.25" x14ac:dyDescent="0.2">
      <c r="A1285" s="130">
        <f>IF(B1285&gt;0,MAX($A$4:A1284)+1,"")</f>
        <v>1282</v>
      </c>
      <c r="B1285" s="32" t="s">
        <v>86</v>
      </c>
      <c r="C1285" s="32">
        <v>5</v>
      </c>
      <c r="D1285" s="31" t="s">
        <v>1017</v>
      </c>
      <c r="E1285" s="32" t="s">
        <v>7286</v>
      </c>
      <c r="F1285" s="32" t="s">
        <v>9301</v>
      </c>
      <c r="G1285" s="7" t="s">
        <v>8113</v>
      </c>
      <c r="H1285" s="125" t="s">
        <v>9302</v>
      </c>
      <c r="I1285" s="125" t="s">
        <v>8114</v>
      </c>
      <c r="J1285" s="32" t="s">
        <v>9303</v>
      </c>
      <c r="K1285" s="32" t="s">
        <v>9304</v>
      </c>
      <c r="L1285" s="32" t="s">
        <v>9305</v>
      </c>
      <c r="M1285" s="32" t="s">
        <v>9306</v>
      </c>
      <c r="N1285" s="32" t="s">
        <v>9307</v>
      </c>
      <c r="O1285" s="32" t="s">
        <v>9308</v>
      </c>
      <c r="P1285" s="32" t="s">
        <v>1093</v>
      </c>
      <c r="Q1285" s="32" t="s">
        <v>1092</v>
      </c>
      <c r="R1285" s="35">
        <v>5000</v>
      </c>
      <c r="S1285" s="35">
        <v>5000</v>
      </c>
      <c r="T1285" s="6" t="s">
        <v>1092</v>
      </c>
      <c r="U1285" s="6" t="s">
        <v>1092</v>
      </c>
      <c r="V1285" s="5" t="s">
        <v>333</v>
      </c>
      <c r="W1285" s="6">
        <v>115</v>
      </c>
      <c r="X1285" s="6">
        <v>14</v>
      </c>
      <c r="Y1285" s="32">
        <v>24</v>
      </c>
      <c r="Z1285" s="32" t="s">
        <v>1079</v>
      </c>
      <c r="AA1285" s="122"/>
      <c r="AB1285" s="32"/>
      <c r="AC1285" s="32">
        <v>0</v>
      </c>
      <c r="AD1285" s="32">
        <v>0</v>
      </c>
      <c r="AE1285" s="10">
        <v>0</v>
      </c>
      <c r="AF1285" s="10"/>
    </row>
    <row r="1286" spans="1:32" ht="25.5" x14ac:dyDescent="0.2">
      <c r="A1286" s="130">
        <f>IF(B1286&gt;0,MAX($A$4:A1285)+1,"")</f>
        <v>1283</v>
      </c>
      <c r="B1286" s="32" t="s">
        <v>86</v>
      </c>
      <c r="C1286" s="32">
        <v>5</v>
      </c>
      <c r="D1286" s="31" t="s">
        <v>1017</v>
      </c>
      <c r="E1286" s="32" t="s">
        <v>7286</v>
      </c>
      <c r="F1286" s="32" t="s">
        <v>9309</v>
      </c>
      <c r="G1286" s="7" t="s">
        <v>9310</v>
      </c>
      <c r="H1286" s="125" t="s">
        <v>9311</v>
      </c>
      <c r="I1286" s="125" t="s">
        <v>9312</v>
      </c>
      <c r="J1286" s="32" t="s">
        <v>9313</v>
      </c>
      <c r="K1286" s="32" t="s">
        <v>9314</v>
      </c>
      <c r="L1286" s="32" t="s">
        <v>9315</v>
      </c>
      <c r="M1286" s="32" t="s">
        <v>9316</v>
      </c>
      <c r="N1286" s="32" t="s">
        <v>9317</v>
      </c>
      <c r="O1286" s="32" t="s">
        <v>9318</v>
      </c>
      <c r="P1286" s="32" t="s">
        <v>1093</v>
      </c>
      <c r="Q1286" s="32" t="s">
        <v>1092</v>
      </c>
      <c r="R1286" s="35">
        <v>20000</v>
      </c>
      <c r="S1286" s="35">
        <v>14000</v>
      </c>
      <c r="T1286" s="6" t="s">
        <v>1092</v>
      </c>
      <c r="U1286" s="6" t="s">
        <v>1092</v>
      </c>
      <c r="V1286" s="5" t="s">
        <v>317</v>
      </c>
      <c r="W1286" s="6">
        <v>115</v>
      </c>
      <c r="X1286" s="6">
        <v>14</v>
      </c>
      <c r="Y1286" s="32">
        <v>21</v>
      </c>
      <c r="Z1286" s="32" t="s">
        <v>1079</v>
      </c>
      <c r="AA1286" s="122"/>
      <c r="AB1286" s="32"/>
      <c r="AC1286" s="32">
        <v>0</v>
      </c>
      <c r="AD1286" s="32">
        <v>0</v>
      </c>
      <c r="AE1286" s="10">
        <v>0</v>
      </c>
      <c r="AF1286" s="10"/>
    </row>
    <row r="1287" spans="1:32" ht="25.5" x14ac:dyDescent="0.2">
      <c r="A1287" s="130">
        <f>IF(B1287&gt;0,MAX($A$4:A1286)+1,"")</f>
        <v>1284</v>
      </c>
      <c r="B1287" s="32" t="s">
        <v>86</v>
      </c>
      <c r="C1287" s="32">
        <v>5</v>
      </c>
      <c r="D1287" s="31" t="s">
        <v>1017</v>
      </c>
      <c r="E1287" s="32" t="s">
        <v>7286</v>
      </c>
      <c r="F1287" s="32" t="s">
        <v>7975</v>
      </c>
      <c r="G1287" s="7" t="s">
        <v>9319</v>
      </c>
      <c r="H1287" s="125" t="s">
        <v>9320</v>
      </c>
      <c r="I1287" s="125" t="s">
        <v>7976</v>
      </c>
      <c r="J1287" s="32" t="s">
        <v>9321</v>
      </c>
      <c r="K1287" s="32" t="s">
        <v>9322</v>
      </c>
      <c r="L1287" s="32" t="s">
        <v>9323</v>
      </c>
      <c r="M1287" s="32" t="s">
        <v>1093</v>
      </c>
      <c r="N1287" s="32" t="s">
        <v>9324</v>
      </c>
      <c r="O1287" s="32" t="s">
        <v>9325</v>
      </c>
      <c r="P1287" s="32" t="s">
        <v>1093</v>
      </c>
      <c r="Q1287" s="32" t="s">
        <v>1092</v>
      </c>
      <c r="R1287" s="35">
        <v>25000</v>
      </c>
      <c r="S1287" s="35">
        <v>25000</v>
      </c>
      <c r="T1287" s="6" t="s">
        <v>1092</v>
      </c>
      <c r="U1287" s="6" t="s">
        <v>1092</v>
      </c>
      <c r="V1287" s="5" t="s">
        <v>317</v>
      </c>
      <c r="W1287" s="6">
        <v>115</v>
      </c>
      <c r="X1287" s="6">
        <v>14</v>
      </c>
      <c r="Y1287" s="32">
        <v>21</v>
      </c>
      <c r="Z1287" s="32" t="s">
        <v>1079</v>
      </c>
      <c r="AA1287" s="122"/>
      <c r="AB1287" s="32"/>
      <c r="AC1287" s="32">
        <v>0</v>
      </c>
      <c r="AD1287" s="32">
        <v>0</v>
      </c>
      <c r="AE1287" s="10">
        <v>0</v>
      </c>
      <c r="AF1287" s="10"/>
    </row>
    <row r="1288" spans="1:32" ht="25.5" x14ac:dyDescent="0.2">
      <c r="A1288" s="130">
        <f>IF(B1288&gt;0,MAX($A$4:A1287)+1,"")</f>
        <v>1285</v>
      </c>
      <c r="B1288" s="32" t="s">
        <v>86</v>
      </c>
      <c r="C1288" s="32">
        <v>5</v>
      </c>
      <c r="D1288" s="31" t="s">
        <v>1017</v>
      </c>
      <c r="E1288" s="32" t="s">
        <v>7286</v>
      </c>
      <c r="F1288" s="32" t="s">
        <v>8285</v>
      </c>
      <c r="G1288" s="7" t="s">
        <v>8286</v>
      </c>
      <c r="H1288" s="125" t="s">
        <v>8543</v>
      </c>
      <c r="I1288" s="125" t="s">
        <v>8287</v>
      </c>
      <c r="J1288" s="32" t="s">
        <v>9326</v>
      </c>
      <c r="K1288" s="32" t="s">
        <v>9327</v>
      </c>
      <c r="L1288" s="32" t="s">
        <v>8545</v>
      </c>
      <c r="M1288" s="32" t="s">
        <v>9328</v>
      </c>
      <c r="N1288" s="32" t="s">
        <v>9329</v>
      </c>
      <c r="O1288" s="32" t="s">
        <v>9330</v>
      </c>
      <c r="P1288" s="32" t="s">
        <v>1093</v>
      </c>
      <c r="Q1288" s="32" t="s">
        <v>1092</v>
      </c>
      <c r="R1288" s="35">
        <v>7000</v>
      </c>
      <c r="S1288" s="35">
        <v>7000</v>
      </c>
      <c r="T1288" s="6" t="s">
        <v>1092</v>
      </c>
      <c r="U1288" s="6" t="s">
        <v>1092</v>
      </c>
      <c r="V1288" s="5" t="s">
        <v>386</v>
      </c>
      <c r="W1288" s="6">
        <v>115</v>
      </c>
      <c r="X1288" s="6">
        <v>14</v>
      </c>
      <c r="Y1288" s="32">
        <v>21</v>
      </c>
      <c r="Z1288" s="32" t="s">
        <v>1079</v>
      </c>
      <c r="AA1288" s="122"/>
      <c r="AB1288" s="32"/>
      <c r="AC1288" s="32">
        <v>0</v>
      </c>
      <c r="AD1288" s="32">
        <v>0</v>
      </c>
      <c r="AE1288" s="10">
        <v>0</v>
      </c>
      <c r="AF1288" s="10"/>
    </row>
    <row r="1289" spans="1:32" ht="25.5" x14ac:dyDescent="0.2">
      <c r="A1289" s="130">
        <f>IF(B1289&gt;0,MAX($A$4:A1288)+1,"")</f>
        <v>1286</v>
      </c>
      <c r="B1289" s="32" t="s">
        <v>86</v>
      </c>
      <c r="C1289" s="32">
        <v>5</v>
      </c>
      <c r="D1289" s="31" t="s">
        <v>1017</v>
      </c>
      <c r="E1289" s="32" t="s">
        <v>7286</v>
      </c>
      <c r="F1289" s="32" t="s">
        <v>8011</v>
      </c>
      <c r="G1289" s="7" t="s">
        <v>9331</v>
      </c>
      <c r="H1289" s="125" t="s">
        <v>9001</v>
      </c>
      <c r="I1289" s="125" t="s">
        <v>8013</v>
      </c>
      <c r="J1289" s="32" t="s">
        <v>9332</v>
      </c>
      <c r="K1289" s="32" t="s">
        <v>9333</v>
      </c>
      <c r="L1289" s="32" t="s">
        <v>9334</v>
      </c>
      <c r="M1289" s="32" t="s">
        <v>9335</v>
      </c>
      <c r="N1289" s="32" t="s">
        <v>9000</v>
      </c>
      <c r="O1289" s="32" t="s">
        <v>9336</v>
      </c>
      <c r="P1289" s="32" t="s">
        <v>1093</v>
      </c>
      <c r="Q1289" s="32" t="s">
        <v>1092</v>
      </c>
      <c r="R1289" s="35">
        <v>10000</v>
      </c>
      <c r="S1289" s="35">
        <v>10000</v>
      </c>
      <c r="T1289" s="6" t="s">
        <v>1092</v>
      </c>
      <c r="U1289" s="6" t="s">
        <v>1092</v>
      </c>
      <c r="V1289" s="5" t="s">
        <v>386</v>
      </c>
      <c r="W1289" s="6">
        <v>115</v>
      </c>
      <c r="X1289" s="6">
        <v>14</v>
      </c>
      <c r="Y1289" s="32">
        <v>21</v>
      </c>
      <c r="Z1289" s="32" t="s">
        <v>1079</v>
      </c>
      <c r="AA1289" s="122"/>
      <c r="AB1289" s="32"/>
      <c r="AC1289" s="32">
        <v>0</v>
      </c>
      <c r="AD1289" s="32">
        <v>0</v>
      </c>
      <c r="AE1289" s="10">
        <v>0</v>
      </c>
      <c r="AF1289" s="10"/>
    </row>
    <row r="1290" spans="1:32" ht="25.5" x14ac:dyDescent="0.2">
      <c r="A1290" s="130">
        <f>IF(B1290&gt;0,MAX($A$4:A1289)+1,"")</f>
        <v>1287</v>
      </c>
      <c r="B1290" s="32" t="s">
        <v>86</v>
      </c>
      <c r="C1290" s="32">
        <v>5</v>
      </c>
      <c r="D1290" s="31" t="s">
        <v>1017</v>
      </c>
      <c r="E1290" s="32" t="s">
        <v>7286</v>
      </c>
      <c r="F1290" s="32" t="s">
        <v>7485</v>
      </c>
      <c r="G1290" s="7" t="s">
        <v>9337</v>
      </c>
      <c r="H1290" s="125" t="s">
        <v>7487</v>
      </c>
      <c r="I1290" s="125" t="s">
        <v>3454</v>
      </c>
      <c r="J1290" s="32" t="s">
        <v>9338</v>
      </c>
      <c r="K1290" s="32" t="s">
        <v>9339</v>
      </c>
      <c r="L1290" s="32" t="s">
        <v>3456</v>
      </c>
      <c r="M1290" s="32" t="s">
        <v>9340</v>
      </c>
      <c r="N1290" s="32" t="s">
        <v>9341</v>
      </c>
      <c r="O1290" s="32" t="s">
        <v>9342</v>
      </c>
      <c r="P1290" s="32"/>
      <c r="Q1290" s="32" t="s">
        <v>1092</v>
      </c>
      <c r="R1290" s="35">
        <v>7000</v>
      </c>
      <c r="S1290" s="35">
        <v>7000</v>
      </c>
      <c r="T1290" s="6" t="s">
        <v>1092</v>
      </c>
      <c r="U1290" s="6" t="s">
        <v>1092</v>
      </c>
      <c r="V1290" s="5" t="s">
        <v>317</v>
      </c>
      <c r="W1290" s="6">
        <v>115</v>
      </c>
      <c r="X1290" s="6">
        <v>14</v>
      </c>
      <c r="Y1290" s="32">
        <v>24</v>
      </c>
      <c r="Z1290" s="32" t="s">
        <v>1079</v>
      </c>
      <c r="AA1290" s="122"/>
      <c r="AB1290" s="32"/>
      <c r="AC1290" s="32">
        <v>0</v>
      </c>
      <c r="AD1290" s="32">
        <v>0</v>
      </c>
      <c r="AE1290" s="10">
        <v>0</v>
      </c>
      <c r="AF1290" s="10"/>
    </row>
    <row r="1291" spans="1:32" ht="38.25" x14ac:dyDescent="0.2">
      <c r="A1291" s="130">
        <f>IF(B1291&gt;0,MAX($A$4:A1290)+1,"")</f>
        <v>1288</v>
      </c>
      <c r="B1291" s="32" t="s">
        <v>86</v>
      </c>
      <c r="C1291" s="32">
        <v>5</v>
      </c>
      <c r="D1291" s="31" t="s">
        <v>1017</v>
      </c>
      <c r="E1291" s="32" t="s">
        <v>7286</v>
      </c>
      <c r="F1291" s="32" t="s">
        <v>9343</v>
      </c>
      <c r="G1291" s="7" t="s">
        <v>9344</v>
      </c>
      <c r="H1291" s="125" t="s">
        <v>9345</v>
      </c>
      <c r="I1291" s="125" t="s">
        <v>9346</v>
      </c>
      <c r="J1291" s="32" t="s">
        <v>9347</v>
      </c>
      <c r="K1291" s="32" t="s">
        <v>9348</v>
      </c>
      <c r="L1291" s="32" t="s">
        <v>9349</v>
      </c>
      <c r="M1291" s="32" t="s">
        <v>1093</v>
      </c>
      <c r="N1291" s="32" t="s">
        <v>9350</v>
      </c>
      <c r="O1291" s="32" t="s">
        <v>9351</v>
      </c>
      <c r="P1291" s="32" t="s">
        <v>1093</v>
      </c>
      <c r="Q1291" s="32" t="s">
        <v>1092</v>
      </c>
      <c r="R1291" s="35">
        <v>12000</v>
      </c>
      <c r="S1291" s="35">
        <v>12000</v>
      </c>
      <c r="T1291" s="6" t="s">
        <v>1092</v>
      </c>
      <c r="U1291" s="6" t="s">
        <v>1092</v>
      </c>
      <c r="V1291" s="5" t="s">
        <v>317</v>
      </c>
      <c r="W1291" s="6">
        <v>115</v>
      </c>
      <c r="X1291" s="6">
        <v>14</v>
      </c>
      <c r="Y1291" s="32">
        <v>24</v>
      </c>
      <c r="Z1291" s="32" t="s">
        <v>1079</v>
      </c>
      <c r="AA1291" s="122"/>
      <c r="AB1291" s="32"/>
      <c r="AC1291" s="32">
        <v>0</v>
      </c>
      <c r="AD1291" s="32">
        <v>0</v>
      </c>
      <c r="AE1291" s="10">
        <v>0</v>
      </c>
      <c r="AF1291" s="10"/>
    </row>
    <row r="1292" spans="1:32" ht="38.25" x14ac:dyDescent="0.2">
      <c r="A1292" s="130">
        <f>IF(B1292&gt;0,MAX($A$4:A1291)+1,"")</f>
        <v>1289</v>
      </c>
      <c r="B1292" s="32" t="s">
        <v>86</v>
      </c>
      <c r="C1292" s="32">
        <v>5</v>
      </c>
      <c r="D1292" s="31" t="s">
        <v>1017</v>
      </c>
      <c r="E1292" s="32" t="s">
        <v>7286</v>
      </c>
      <c r="F1292" s="32" t="s">
        <v>9352</v>
      </c>
      <c r="G1292" s="7" t="s">
        <v>9353</v>
      </c>
      <c r="H1292" s="125" t="s">
        <v>9354</v>
      </c>
      <c r="I1292" s="125" t="s">
        <v>9355</v>
      </c>
      <c r="J1292" s="32" t="s">
        <v>9356</v>
      </c>
      <c r="K1292" s="32" t="s">
        <v>9357</v>
      </c>
      <c r="L1292" s="32" t="s">
        <v>9358</v>
      </c>
      <c r="M1292" s="32" t="s">
        <v>1093</v>
      </c>
      <c r="N1292" s="32" t="s">
        <v>9359</v>
      </c>
      <c r="O1292" s="32" t="s">
        <v>9360</v>
      </c>
      <c r="P1292" s="32" t="s">
        <v>1093</v>
      </c>
      <c r="Q1292" s="32" t="s">
        <v>1092</v>
      </c>
      <c r="R1292" s="35">
        <v>3000</v>
      </c>
      <c r="S1292" s="35">
        <v>3000</v>
      </c>
      <c r="T1292" s="6" t="s">
        <v>1092</v>
      </c>
      <c r="U1292" s="6" t="s">
        <v>1092</v>
      </c>
      <c r="V1292" s="5" t="s">
        <v>333</v>
      </c>
      <c r="W1292" s="6">
        <v>115</v>
      </c>
      <c r="X1292" s="6">
        <v>14</v>
      </c>
      <c r="Y1292" s="32">
        <v>24</v>
      </c>
      <c r="Z1292" s="32" t="s">
        <v>1079</v>
      </c>
      <c r="AA1292" s="122"/>
      <c r="AB1292" s="32"/>
      <c r="AC1292" s="32">
        <v>0</v>
      </c>
      <c r="AD1292" s="32">
        <v>0</v>
      </c>
      <c r="AE1292" s="10">
        <v>0</v>
      </c>
      <c r="AF1292" s="10"/>
    </row>
    <row r="1293" spans="1:32" ht="38.25" x14ac:dyDescent="0.2">
      <c r="A1293" s="130">
        <f>IF(B1293&gt;0,MAX($A$4:A1292)+1,"")</f>
        <v>1290</v>
      </c>
      <c r="B1293" s="32" t="s">
        <v>86</v>
      </c>
      <c r="C1293" s="32">
        <v>5</v>
      </c>
      <c r="D1293" s="31" t="s">
        <v>1017</v>
      </c>
      <c r="E1293" s="32" t="s">
        <v>7286</v>
      </c>
      <c r="F1293" s="32" t="s">
        <v>9361</v>
      </c>
      <c r="G1293" s="7" t="s">
        <v>8247</v>
      </c>
      <c r="H1293" s="125" t="s">
        <v>9362</v>
      </c>
      <c r="I1293" s="125" t="s">
        <v>8248</v>
      </c>
      <c r="J1293" s="32" t="s">
        <v>9363</v>
      </c>
      <c r="K1293" s="32" t="s">
        <v>9364</v>
      </c>
      <c r="L1293" s="32" t="s">
        <v>9365</v>
      </c>
      <c r="M1293" s="32" t="s">
        <v>9366</v>
      </c>
      <c r="N1293" s="32" t="s">
        <v>9367</v>
      </c>
      <c r="O1293" s="32" t="s">
        <v>9368</v>
      </c>
      <c r="P1293" s="32" t="s">
        <v>1093</v>
      </c>
      <c r="Q1293" s="32" t="s">
        <v>1092</v>
      </c>
      <c r="R1293" s="35">
        <v>7000</v>
      </c>
      <c r="S1293" s="35">
        <v>7000</v>
      </c>
      <c r="T1293" s="6" t="s">
        <v>1092</v>
      </c>
      <c r="U1293" s="6" t="s">
        <v>1092</v>
      </c>
      <c r="V1293" s="5" t="s">
        <v>317</v>
      </c>
      <c r="W1293" s="6">
        <v>115</v>
      </c>
      <c r="X1293" s="6">
        <v>14</v>
      </c>
      <c r="Y1293" s="32">
        <v>24</v>
      </c>
      <c r="Z1293" s="32" t="s">
        <v>1079</v>
      </c>
      <c r="AA1293" s="122"/>
      <c r="AB1293" s="32"/>
      <c r="AC1293" s="32">
        <v>0</v>
      </c>
      <c r="AD1293" s="32">
        <v>0</v>
      </c>
      <c r="AE1293" s="10">
        <v>0</v>
      </c>
      <c r="AF1293" s="10"/>
    </row>
    <row r="1294" spans="1:32" ht="25.5" x14ac:dyDescent="0.2">
      <c r="A1294" s="130">
        <f>IF(B1294&gt;0,MAX($A$4:A1293)+1,"")</f>
        <v>1291</v>
      </c>
      <c r="B1294" s="32" t="s">
        <v>86</v>
      </c>
      <c r="C1294" s="32">
        <v>5</v>
      </c>
      <c r="D1294" s="31" t="s">
        <v>1017</v>
      </c>
      <c r="E1294" s="32" t="s">
        <v>7286</v>
      </c>
      <c r="F1294" s="32" t="s">
        <v>9369</v>
      </c>
      <c r="G1294" s="7" t="s">
        <v>9370</v>
      </c>
      <c r="H1294" s="125" t="s">
        <v>9371</v>
      </c>
      <c r="I1294" s="125" t="s">
        <v>9372</v>
      </c>
      <c r="J1294" s="32" t="s">
        <v>9373</v>
      </c>
      <c r="K1294" s="32" t="s">
        <v>9374</v>
      </c>
      <c r="L1294" s="32" t="s">
        <v>9375</v>
      </c>
      <c r="M1294" s="32"/>
      <c r="N1294" s="32" t="s">
        <v>9376</v>
      </c>
      <c r="O1294" s="32" t="s">
        <v>9377</v>
      </c>
      <c r="P1294" s="32" t="s">
        <v>1093</v>
      </c>
      <c r="Q1294" s="32" t="s">
        <v>1092</v>
      </c>
      <c r="R1294" s="35">
        <v>30000</v>
      </c>
      <c r="S1294" s="35">
        <v>30000</v>
      </c>
      <c r="T1294" s="6" t="s">
        <v>1092</v>
      </c>
      <c r="U1294" s="6" t="s">
        <v>1092</v>
      </c>
      <c r="V1294" s="5" t="s">
        <v>317</v>
      </c>
      <c r="W1294" s="6">
        <v>115</v>
      </c>
      <c r="X1294" s="6">
        <v>14</v>
      </c>
      <c r="Y1294" s="32">
        <v>24</v>
      </c>
      <c r="Z1294" s="32" t="s">
        <v>1079</v>
      </c>
      <c r="AA1294" s="122"/>
      <c r="AB1294" s="32"/>
      <c r="AC1294" s="32">
        <v>0</v>
      </c>
      <c r="AD1294" s="32">
        <v>0</v>
      </c>
      <c r="AE1294" s="10">
        <v>0</v>
      </c>
      <c r="AF1294" s="10"/>
    </row>
    <row r="1295" spans="1:32" ht="38.25" x14ac:dyDescent="0.2">
      <c r="A1295" s="130">
        <f>IF(B1295&gt;0,MAX($A$4:A1294)+1,"")</f>
        <v>1292</v>
      </c>
      <c r="B1295" s="32" t="s">
        <v>86</v>
      </c>
      <c r="C1295" s="32">
        <v>5</v>
      </c>
      <c r="D1295" s="31" t="s">
        <v>1017</v>
      </c>
      <c r="E1295" s="32" t="s">
        <v>7286</v>
      </c>
      <c r="F1295" s="32" t="s">
        <v>9008</v>
      </c>
      <c r="G1295" s="7" t="s">
        <v>9378</v>
      </c>
      <c r="H1295" s="125" t="s">
        <v>9379</v>
      </c>
      <c r="I1295" s="125" t="s">
        <v>9380</v>
      </c>
      <c r="J1295" s="32" t="s">
        <v>9381</v>
      </c>
      <c r="K1295" s="32" t="s">
        <v>9382</v>
      </c>
      <c r="L1295" s="32" t="s">
        <v>9383</v>
      </c>
      <c r="M1295" s="32" t="s">
        <v>9384</v>
      </c>
      <c r="N1295" s="32" t="s">
        <v>9011</v>
      </c>
      <c r="O1295" s="32" t="s">
        <v>9385</v>
      </c>
      <c r="P1295" s="32" t="s">
        <v>1093</v>
      </c>
      <c r="Q1295" s="32" t="s">
        <v>1092</v>
      </c>
      <c r="R1295" s="35">
        <v>8000</v>
      </c>
      <c r="S1295" s="35">
        <v>8000</v>
      </c>
      <c r="T1295" s="6" t="s">
        <v>1092</v>
      </c>
      <c r="U1295" s="6" t="s">
        <v>1092</v>
      </c>
      <c r="V1295" s="5" t="s">
        <v>333</v>
      </c>
      <c r="W1295" s="6">
        <v>115</v>
      </c>
      <c r="X1295" s="6">
        <v>14</v>
      </c>
      <c r="Y1295" s="32">
        <v>21</v>
      </c>
      <c r="Z1295" s="32" t="s">
        <v>1079</v>
      </c>
      <c r="AA1295" s="122"/>
      <c r="AB1295" s="32"/>
      <c r="AC1295" s="32">
        <v>0</v>
      </c>
      <c r="AD1295" s="32">
        <v>0</v>
      </c>
      <c r="AE1295" s="10">
        <v>0</v>
      </c>
      <c r="AF1295" s="10"/>
    </row>
    <row r="1296" spans="1:32" ht="25.5" x14ac:dyDescent="0.2">
      <c r="A1296" s="130">
        <f>IF(B1296&gt;0,MAX($A$4:A1295)+1,"")</f>
        <v>1293</v>
      </c>
      <c r="B1296" s="32" t="s">
        <v>86</v>
      </c>
      <c r="C1296" s="32">
        <v>5</v>
      </c>
      <c r="D1296" s="31" t="s">
        <v>1017</v>
      </c>
      <c r="E1296" s="32" t="s">
        <v>7286</v>
      </c>
      <c r="F1296" s="32" t="s">
        <v>9386</v>
      </c>
      <c r="G1296" s="7" t="s">
        <v>8450</v>
      </c>
      <c r="H1296" s="125" t="s">
        <v>8451</v>
      </c>
      <c r="I1296" s="125" t="s">
        <v>8452</v>
      </c>
      <c r="J1296" s="32" t="s">
        <v>9387</v>
      </c>
      <c r="K1296" s="32" t="s">
        <v>9388</v>
      </c>
      <c r="L1296" s="32" t="s">
        <v>8454</v>
      </c>
      <c r="M1296" s="32" t="s">
        <v>8455</v>
      </c>
      <c r="N1296" s="32" t="s">
        <v>9389</v>
      </c>
      <c r="O1296" s="32" t="s">
        <v>9390</v>
      </c>
      <c r="P1296" s="32" t="s">
        <v>1093</v>
      </c>
      <c r="Q1296" s="32" t="s">
        <v>1092</v>
      </c>
      <c r="R1296" s="35">
        <v>10000</v>
      </c>
      <c r="S1296" s="35">
        <v>10000</v>
      </c>
      <c r="T1296" s="6" t="s">
        <v>1092</v>
      </c>
      <c r="U1296" s="6" t="s">
        <v>1092</v>
      </c>
      <c r="V1296" s="5" t="s">
        <v>317</v>
      </c>
      <c r="W1296" s="6">
        <v>115</v>
      </c>
      <c r="X1296" s="6">
        <v>14</v>
      </c>
      <c r="Y1296" s="32">
        <v>21</v>
      </c>
      <c r="Z1296" s="32" t="s">
        <v>1079</v>
      </c>
      <c r="AA1296" s="122"/>
      <c r="AB1296" s="32"/>
      <c r="AC1296" s="32">
        <v>0</v>
      </c>
      <c r="AD1296" s="32">
        <v>0</v>
      </c>
      <c r="AE1296" s="10">
        <v>0</v>
      </c>
      <c r="AF1296" s="10"/>
    </row>
    <row r="1297" spans="1:32" ht="25.5" x14ac:dyDescent="0.2">
      <c r="A1297" s="130">
        <f>IF(B1297&gt;0,MAX($A$4:A1296)+1,"")</f>
        <v>1294</v>
      </c>
      <c r="B1297" s="32" t="s">
        <v>86</v>
      </c>
      <c r="C1297" s="32">
        <v>5</v>
      </c>
      <c r="D1297" s="31" t="s">
        <v>1017</v>
      </c>
      <c r="E1297" s="32" t="s">
        <v>7286</v>
      </c>
      <c r="F1297" s="32" t="s">
        <v>9391</v>
      </c>
      <c r="G1297" s="7" t="s">
        <v>9392</v>
      </c>
      <c r="H1297" s="125" t="s">
        <v>9393</v>
      </c>
      <c r="I1297" s="125" t="s">
        <v>9394</v>
      </c>
      <c r="J1297" s="32" t="s">
        <v>9395</v>
      </c>
      <c r="K1297" s="32" t="s">
        <v>9396</v>
      </c>
      <c r="L1297" s="32" t="s">
        <v>9397</v>
      </c>
      <c r="M1297" s="32" t="s">
        <v>1093</v>
      </c>
      <c r="N1297" s="32" t="s">
        <v>9398</v>
      </c>
      <c r="O1297" s="32" t="s">
        <v>9399</v>
      </c>
      <c r="P1297" s="32" t="s">
        <v>1093</v>
      </c>
      <c r="Q1297" s="32" t="s">
        <v>1092</v>
      </c>
      <c r="R1297" s="35">
        <v>15000</v>
      </c>
      <c r="S1297" s="35">
        <v>15000</v>
      </c>
      <c r="T1297" s="6" t="s">
        <v>1092</v>
      </c>
      <c r="U1297" s="6" t="s">
        <v>1092</v>
      </c>
      <c r="V1297" s="5" t="s">
        <v>317</v>
      </c>
      <c r="W1297" s="6">
        <v>115</v>
      </c>
      <c r="X1297" s="6">
        <v>14</v>
      </c>
      <c r="Y1297" s="32">
        <v>14</v>
      </c>
      <c r="Z1297" s="32" t="s">
        <v>1079</v>
      </c>
      <c r="AA1297" s="122"/>
      <c r="AB1297" s="32"/>
      <c r="AC1297" s="32">
        <v>0</v>
      </c>
      <c r="AD1297" s="32">
        <v>0</v>
      </c>
      <c r="AE1297" s="10">
        <v>0</v>
      </c>
      <c r="AF1297" s="10"/>
    </row>
    <row r="1298" spans="1:32" ht="25.5" x14ac:dyDescent="0.2">
      <c r="A1298" s="130">
        <f>IF(B1298&gt;0,MAX($A$4:A1297)+1,"")</f>
        <v>1295</v>
      </c>
      <c r="B1298" s="32" t="s">
        <v>86</v>
      </c>
      <c r="C1298" s="32">
        <v>5</v>
      </c>
      <c r="D1298" s="31" t="s">
        <v>1017</v>
      </c>
      <c r="E1298" s="32" t="s">
        <v>7286</v>
      </c>
      <c r="F1298" s="32" t="s">
        <v>7473</v>
      </c>
      <c r="G1298" s="7" t="s">
        <v>9400</v>
      </c>
      <c r="H1298" s="125" t="s">
        <v>7475</v>
      </c>
      <c r="I1298" s="125" t="s">
        <v>7476</v>
      </c>
      <c r="J1298" s="32" t="s">
        <v>9401</v>
      </c>
      <c r="K1298" s="32" t="s">
        <v>9402</v>
      </c>
      <c r="L1298" s="32" t="s">
        <v>9403</v>
      </c>
      <c r="M1298" s="32" t="s">
        <v>9404</v>
      </c>
      <c r="N1298" s="32" t="s">
        <v>9405</v>
      </c>
      <c r="O1298" s="32" t="s">
        <v>9406</v>
      </c>
      <c r="P1298" s="32" t="s">
        <v>1093</v>
      </c>
      <c r="Q1298" s="32" t="s">
        <v>1092</v>
      </c>
      <c r="R1298" s="35">
        <v>20000</v>
      </c>
      <c r="S1298" s="35">
        <v>20000</v>
      </c>
      <c r="T1298" s="6" t="s">
        <v>1092</v>
      </c>
      <c r="U1298" s="6" t="s">
        <v>1092</v>
      </c>
      <c r="V1298" s="5" t="s">
        <v>317</v>
      </c>
      <c r="W1298" s="6">
        <v>115</v>
      </c>
      <c r="X1298" s="6">
        <v>14</v>
      </c>
      <c r="Y1298" s="32">
        <v>24</v>
      </c>
      <c r="Z1298" s="32" t="s">
        <v>1079</v>
      </c>
      <c r="AA1298" s="122"/>
      <c r="AB1298" s="32"/>
      <c r="AC1298" s="32">
        <v>0</v>
      </c>
      <c r="AD1298" s="32">
        <v>0</v>
      </c>
      <c r="AE1298" s="10">
        <v>0</v>
      </c>
      <c r="AF1298" s="10"/>
    </row>
    <row r="1299" spans="1:32" ht="25.5" x14ac:dyDescent="0.2">
      <c r="A1299" s="130">
        <f>IF(B1299&gt;0,MAX($A$4:A1298)+1,"")</f>
        <v>1296</v>
      </c>
      <c r="B1299" s="32" t="s">
        <v>86</v>
      </c>
      <c r="C1299" s="32">
        <v>5</v>
      </c>
      <c r="D1299" s="31" t="s">
        <v>1017</v>
      </c>
      <c r="E1299" s="32" t="s">
        <v>7286</v>
      </c>
      <c r="F1299" s="32" t="s">
        <v>9240</v>
      </c>
      <c r="G1299" s="7" t="s">
        <v>5463</v>
      </c>
      <c r="H1299" s="125" t="s">
        <v>9241</v>
      </c>
      <c r="I1299" s="125" t="s">
        <v>5464</v>
      </c>
      <c r="J1299" s="32" t="s">
        <v>9242</v>
      </c>
      <c r="K1299" s="32" t="s">
        <v>9243</v>
      </c>
      <c r="L1299" s="32" t="s">
        <v>5467</v>
      </c>
      <c r="M1299" s="32" t="s">
        <v>9244</v>
      </c>
      <c r="N1299" s="32" t="s">
        <v>9245</v>
      </c>
      <c r="O1299" s="32" t="s">
        <v>9407</v>
      </c>
      <c r="P1299" s="32" t="s">
        <v>1093</v>
      </c>
      <c r="Q1299" s="32" t="s">
        <v>1092</v>
      </c>
      <c r="R1299" s="35">
        <v>15000</v>
      </c>
      <c r="S1299" s="35">
        <v>15000</v>
      </c>
      <c r="T1299" s="6" t="s">
        <v>1092</v>
      </c>
      <c r="U1299" s="6" t="s">
        <v>1092</v>
      </c>
      <c r="V1299" s="5" t="s">
        <v>317</v>
      </c>
      <c r="W1299" s="6">
        <v>115</v>
      </c>
      <c r="X1299" s="6">
        <v>13</v>
      </c>
      <c r="Y1299" s="32">
        <v>21</v>
      </c>
      <c r="Z1299" s="32" t="s">
        <v>1079</v>
      </c>
      <c r="AA1299" s="122"/>
      <c r="AB1299" s="32"/>
      <c r="AC1299" s="32">
        <v>0</v>
      </c>
      <c r="AD1299" s="32">
        <v>0</v>
      </c>
      <c r="AE1299" s="10">
        <v>0</v>
      </c>
      <c r="AF1299" s="10"/>
    </row>
    <row r="1300" spans="1:32" ht="38.25" x14ac:dyDescent="0.2">
      <c r="A1300" s="130">
        <f>IF(B1300&gt;0,MAX($A$4:A1299)+1,"")</f>
        <v>1297</v>
      </c>
      <c r="B1300" s="32" t="s">
        <v>86</v>
      </c>
      <c r="C1300" s="32">
        <v>5</v>
      </c>
      <c r="D1300" s="31" t="s">
        <v>1017</v>
      </c>
      <c r="E1300" s="32" t="s">
        <v>7286</v>
      </c>
      <c r="F1300" s="32" t="s">
        <v>9408</v>
      </c>
      <c r="G1300" s="7" t="s">
        <v>9409</v>
      </c>
      <c r="H1300" s="125" t="s">
        <v>9410</v>
      </c>
      <c r="I1300" s="125" t="s">
        <v>9411</v>
      </c>
      <c r="J1300" s="32" t="s">
        <v>9412</v>
      </c>
      <c r="K1300" s="32" t="s">
        <v>9413</v>
      </c>
      <c r="L1300" s="32" t="s">
        <v>9414</v>
      </c>
      <c r="M1300" s="32" t="s">
        <v>9415</v>
      </c>
      <c r="N1300" s="32" t="s">
        <v>9416</v>
      </c>
      <c r="O1300" s="32" t="s">
        <v>9417</v>
      </c>
      <c r="P1300" s="32" t="s">
        <v>1093</v>
      </c>
      <c r="Q1300" s="32" t="s">
        <v>1092</v>
      </c>
      <c r="R1300" s="35">
        <v>15000</v>
      </c>
      <c r="S1300" s="35">
        <v>15000</v>
      </c>
      <c r="T1300" s="6" t="s">
        <v>1092</v>
      </c>
      <c r="U1300" s="6" t="s">
        <v>1092</v>
      </c>
      <c r="V1300" s="5" t="s">
        <v>333</v>
      </c>
      <c r="W1300" s="6">
        <v>115</v>
      </c>
      <c r="X1300" s="6">
        <v>14</v>
      </c>
      <c r="Y1300" s="32">
        <v>24</v>
      </c>
      <c r="Z1300" s="32" t="s">
        <v>1079</v>
      </c>
      <c r="AA1300" s="122"/>
      <c r="AB1300" s="32"/>
      <c r="AC1300" s="32">
        <v>0</v>
      </c>
      <c r="AD1300" s="32">
        <v>0</v>
      </c>
      <c r="AE1300" s="10">
        <v>0</v>
      </c>
      <c r="AF1300" s="10"/>
    </row>
    <row r="1301" spans="1:32" ht="38.25" x14ac:dyDescent="0.2">
      <c r="A1301" s="130">
        <f>IF(B1301&gt;0,MAX($A$4:A1300)+1,"")</f>
        <v>1298</v>
      </c>
      <c r="B1301" s="32" t="s">
        <v>86</v>
      </c>
      <c r="C1301" s="32">
        <v>5</v>
      </c>
      <c r="D1301" s="31" t="s">
        <v>1017</v>
      </c>
      <c r="E1301" s="32" t="s">
        <v>7286</v>
      </c>
      <c r="F1301" s="32" t="s">
        <v>9418</v>
      </c>
      <c r="G1301" s="7" t="s">
        <v>9419</v>
      </c>
      <c r="H1301" s="125" t="s">
        <v>9420</v>
      </c>
      <c r="I1301" s="125" t="s">
        <v>9421</v>
      </c>
      <c r="J1301" s="32" t="s">
        <v>9422</v>
      </c>
      <c r="K1301" s="32" t="s">
        <v>9423</v>
      </c>
      <c r="L1301" s="32" t="s">
        <v>9424</v>
      </c>
      <c r="M1301" s="32" t="s">
        <v>9425</v>
      </c>
      <c r="N1301" s="32" t="s">
        <v>9426</v>
      </c>
      <c r="O1301" s="32" t="s">
        <v>9427</v>
      </c>
      <c r="P1301" s="32" t="s">
        <v>1093</v>
      </c>
      <c r="Q1301" s="32" t="s">
        <v>1092</v>
      </c>
      <c r="R1301" s="35">
        <v>35000</v>
      </c>
      <c r="S1301" s="35">
        <v>35000</v>
      </c>
      <c r="T1301" s="6" t="s">
        <v>1092</v>
      </c>
      <c r="U1301" s="6" t="s">
        <v>1092</v>
      </c>
      <c r="V1301" s="5" t="s">
        <v>317</v>
      </c>
      <c r="W1301" s="6">
        <v>115</v>
      </c>
      <c r="X1301" s="6">
        <v>14</v>
      </c>
      <c r="Y1301" s="32">
        <v>21</v>
      </c>
      <c r="Z1301" s="32" t="s">
        <v>1079</v>
      </c>
      <c r="AA1301" s="122"/>
      <c r="AB1301" s="32"/>
      <c r="AC1301" s="32">
        <v>0</v>
      </c>
      <c r="AD1301" s="32">
        <v>0</v>
      </c>
      <c r="AE1301" s="10">
        <v>0</v>
      </c>
      <c r="AF1301" s="10"/>
    </row>
    <row r="1302" spans="1:32" ht="51" x14ac:dyDescent="0.2">
      <c r="A1302" s="130">
        <f>IF(B1302&gt;0,MAX($A$4:A1301)+1,"")</f>
        <v>1299</v>
      </c>
      <c r="B1302" s="32" t="s">
        <v>86</v>
      </c>
      <c r="C1302" s="32">
        <v>5</v>
      </c>
      <c r="D1302" s="31" t="s">
        <v>1017</v>
      </c>
      <c r="E1302" s="32" t="s">
        <v>7286</v>
      </c>
      <c r="F1302" s="32" t="s">
        <v>8442</v>
      </c>
      <c r="G1302" s="7" t="s">
        <v>9428</v>
      </c>
      <c r="H1302" s="125" t="s">
        <v>8443</v>
      </c>
      <c r="I1302" s="125" t="s">
        <v>7882</v>
      </c>
      <c r="J1302" s="32" t="s">
        <v>9429</v>
      </c>
      <c r="K1302" s="32" t="s">
        <v>9430</v>
      </c>
      <c r="L1302" s="32" t="s">
        <v>8445</v>
      </c>
      <c r="M1302" s="32" t="s">
        <v>8446</v>
      </c>
      <c r="N1302" s="32" t="s">
        <v>9431</v>
      </c>
      <c r="O1302" s="32" t="s">
        <v>9432</v>
      </c>
      <c r="P1302" s="32" t="s">
        <v>1093</v>
      </c>
      <c r="Q1302" s="32" t="s">
        <v>1092</v>
      </c>
      <c r="R1302" s="35">
        <v>25000</v>
      </c>
      <c r="S1302" s="35">
        <v>25000</v>
      </c>
      <c r="T1302" s="6" t="s">
        <v>1092</v>
      </c>
      <c r="U1302" s="6" t="s">
        <v>1092</v>
      </c>
      <c r="V1302" s="5" t="s">
        <v>386</v>
      </c>
      <c r="W1302" s="6">
        <v>115</v>
      </c>
      <c r="X1302" s="6">
        <v>14</v>
      </c>
      <c r="Y1302" s="32">
        <v>21</v>
      </c>
      <c r="Z1302" s="32" t="s">
        <v>1079</v>
      </c>
      <c r="AA1302" s="122"/>
      <c r="AB1302" s="32"/>
      <c r="AC1302" s="32">
        <v>0</v>
      </c>
      <c r="AD1302" s="32">
        <v>0</v>
      </c>
      <c r="AE1302" s="10">
        <v>0</v>
      </c>
      <c r="AF1302" s="10"/>
    </row>
    <row r="1303" spans="1:32" ht="25.5" x14ac:dyDescent="0.2">
      <c r="A1303" s="130">
        <f>IF(B1303&gt;0,MAX($A$4:A1302)+1,"")</f>
        <v>1300</v>
      </c>
      <c r="B1303" s="32" t="s">
        <v>86</v>
      </c>
      <c r="C1303" s="32">
        <v>5</v>
      </c>
      <c r="D1303" s="31" t="s">
        <v>1017</v>
      </c>
      <c r="E1303" s="32" t="s">
        <v>7286</v>
      </c>
      <c r="F1303" s="32" t="s">
        <v>9087</v>
      </c>
      <c r="G1303" s="7" t="s">
        <v>9088</v>
      </c>
      <c r="H1303" s="125" t="s">
        <v>9089</v>
      </c>
      <c r="I1303" s="125" t="s">
        <v>9090</v>
      </c>
      <c r="J1303" s="32" t="s">
        <v>9433</v>
      </c>
      <c r="K1303" s="32" t="s">
        <v>9434</v>
      </c>
      <c r="L1303" s="32" t="s">
        <v>9435</v>
      </c>
      <c r="M1303" s="32" t="s">
        <v>9436</v>
      </c>
      <c r="N1303" s="32" t="s">
        <v>9091</v>
      </c>
      <c r="O1303" s="32" t="s">
        <v>9437</v>
      </c>
      <c r="P1303" s="32" t="s">
        <v>1093</v>
      </c>
      <c r="Q1303" s="32" t="s">
        <v>1092</v>
      </c>
      <c r="R1303" s="35">
        <v>7000</v>
      </c>
      <c r="S1303" s="35">
        <v>7000</v>
      </c>
      <c r="T1303" s="6" t="s">
        <v>1092</v>
      </c>
      <c r="U1303" s="6" t="s">
        <v>1092</v>
      </c>
      <c r="V1303" s="5" t="s">
        <v>333</v>
      </c>
      <c r="W1303" s="6">
        <v>115</v>
      </c>
      <c r="X1303" s="6">
        <v>14</v>
      </c>
      <c r="Y1303" s="32">
        <v>21</v>
      </c>
      <c r="Z1303" s="32" t="s">
        <v>1079</v>
      </c>
      <c r="AA1303" s="122"/>
      <c r="AB1303" s="32"/>
      <c r="AC1303" s="32">
        <v>0</v>
      </c>
      <c r="AD1303" s="32">
        <v>0</v>
      </c>
      <c r="AE1303" s="10">
        <v>0</v>
      </c>
      <c r="AF1303" s="10"/>
    </row>
    <row r="1304" spans="1:32" ht="25.5" x14ac:dyDescent="0.2">
      <c r="A1304" s="130">
        <f>IF(B1304&gt;0,MAX($A$4:A1303)+1,"")</f>
        <v>1301</v>
      </c>
      <c r="B1304" s="32" t="s">
        <v>86</v>
      </c>
      <c r="C1304" s="32">
        <v>5</v>
      </c>
      <c r="D1304" s="31" t="s">
        <v>1017</v>
      </c>
      <c r="E1304" s="32" t="s">
        <v>7286</v>
      </c>
      <c r="F1304" s="32" t="s">
        <v>8831</v>
      </c>
      <c r="G1304" s="7" t="s">
        <v>8223</v>
      </c>
      <c r="H1304" s="125" t="s">
        <v>8832</v>
      </c>
      <c r="I1304" s="125" t="s">
        <v>7321</v>
      </c>
      <c r="J1304" s="32" t="s">
        <v>8833</v>
      </c>
      <c r="K1304" s="32" t="s">
        <v>8834</v>
      </c>
      <c r="L1304" s="32" t="s">
        <v>8835</v>
      </c>
      <c r="M1304" s="32" t="s">
        <v>8836</v>
      </c>
      <c r="N1304" s="32" t="s">
        <v>8837</v>
      </c>
      <c r="O1304" s="32" t="s">
        <v>9438</v>
      </c>
      <c r="P1304" s="32" t="s">
        <v>1093</v>
      </c>
      <c r="Q1304" s="32" t="s">
        <v>1092</v>
      </c>
      <c r="R1304" s="35">
        <v>10000</v>
      </c>
      <c r="S1304" s="35">
        <v>10000</v>
      </c>
      <c r="T1304" s="6" t="s">
        <v>1092</v>
      </c>
      <c r="U1304" s="6" t="s">
        <v>1092</v>
      </c>
      <c r="V1304" s="5" t="s">
        <v>317</v>
      </c>
      <c r="W1304" s="6">
        <v>115</v>
      </c>
      <c r="X1304" s="6">
        <v>14</v>
      </c>
      <c r="Y1304" s="32">
        <v>24</v>
      </c>
      <c r="Z1304" s="32" t="s">
        <v>1079</v>
      </c>
      <c r="AA1304" s="122"/>
      <c r="AB1304" s="32"/>
      <c r="AC1304" s="32">
        <v>0</v>
      </c>
      <c r="AD1304" s="32">
        <v>0</v>
      </c>
      <c r="AE1304" s="10">
        <v>0</v>
      </c>
      <c r="AF1304" s="10"/>
    </row>
    <row r="1305" spans="1:32" ht="25.5" x14ac:dyDescent="0.2">
      <c r="A1305" s="130">
        <f>IF(B1305&gt;0,MAX($A$4:A1304)+1,"")</f>
        <v>1302</v>
      </c>
      <c r="B1305" s="32" t="s">
        <v>86</v>
      </c>
      <c r="C1305" s="32">
        <v>5</v>
      </c>
      <c r="D1305" s="31" t="s">
        <v>1017</v>
      </c>
      <c r="E1305" s="32" t="s">
        <v>7286</v>
      </c>
      <c r="F1305" s="32" t="s">
        <v>9439</v>
      </c>
      <c r="G1305" s="7" t="s">
        <v>9440</v>
      </c>
      <c r="H1305" s="125" t="s">
        <v>7526</v>
      </c>
      <c r="I1305" s="125" t="s">
        <v>7527</v>
      </c>
      <c r="J1305" s="32" t="s">
        <v>9441</v>
      </c>
      <c r="K1305" s="32" t="s">
        <v>9442</v>
      </c>
      <c r="L1305" s="32" t="s">
        <v>9443</v>
      </c>
      <c r="M1305" s="32" t="s">
        <v>9444</v>
      </c>
      <c r="N1305" s="32" t="s">
        <v>7528</v>
      </c>
      <c r="O1305" s="32" t="s">
        <v>9445</v>
      </c>
      <c r="P1305" s="32" t="s">
        <v>1093</v>
      </c>
      <c r="Q1305" s="32" t="s">
        <v>1092</v>
      </c>
      <c r="R1305" s="35">
        <v>5000</v>
      </c>
      <c r="S1305" s="35">
        <v>5000</v>
      </c>
      <c r="T1305" s="6" t="s">
        <v>1092</v>
      </c>
      <c r="U1305" s="6" t="s">
        <v>1092</v>
      </c>
      <c r="V1305" s="5" t="s">
        <v>317</v>
      </c>
      <c r="W1305" s="6">
        <v>115</v>
      </c>
      <c r="X1305" s="6">
        <v>14</v>
      </c>
      <c r="Y1305" s="32">
        <v>24</v>
      </c>
      <c r="Z1305" s="32" t="s">
        <v>1079</v>
      </c>
      <c r="AA1305" s="122"/>
      <c r="AB1305" s="32"/>
      <c r="AC1305" s="32">
        <v>0</v>
      </c>
      <c r="AD1305" s="32">
        <v>0</v>
      </c>
      <c r="AE1305" s="10">
        <v>0</v>
      </c>
      <c r="AF1305" s="10"/>
    </row>
    <row r="1306" spans="1:32" ht="25.5" x14ac:dyDescent="0.2">
      <c r="A1306" s="130">
        <f>IF(B1306&gt;0,MAX($A$4:A1305)+1,"")</f>
        <v>1303</v>
      </c>
      <c r="B1306" s="32" t="s">
        <v>86</v>
      </c>
      <c r="C1306" s="32">
        <v>5</v>
      </c>
      <c r="D1306" s="31" t="s">
        <v>1017</v>
      </c>
      <c r="E1306" s="32" t="s">
        <v>7286</v>
      </c>
      <c r="F1306" s="32" t="s">
        <v>7351</v>
      </c>
      <c r="G1306" s="7" t="s">
        <v>8372</v>
      </c>
      <c r="H1306" s="125" t="s">
        <v>8373</v>
      </c>
      <c r="I1306" s="125" t="s">
        <v>7352</v>
      </c>
      <c r="J1306" s="32" t="s">
        <v>9219</v>
      </c>
      <c r="K1306" s="32" t="s">
        <v>9220</v>
      </c>
      <c r="L1306" s="32" t="s">
        <v>8375</v>
      </c>
      <c r="M1306" s="32" t="s">
        <v>8376</v>
      </c>
      <c r="N1306" s="32" t="s">
        <v>8949</v>
      </c>
      <c r="O1306" s="32" t="s">
        <v>9446</v>
      </c>
      <c r="P1306" s="32" t="s">
        <v>1093</v>
      </c>
      <c r="Q1306" s="32" t="s">
        <v>1092</v>
      </c>
      <c r="R1306" s="35">
        <v>10000</v>
      </c>
      <c r="S1306" s="35">
        <v>10000</v>
      </c>
      <c r="T1306" s="6" t="s">
        <v>1092</v>
      </c>
      <c r="U1306" s="6" t="s">
        <v>1092</v>
      </c>
      <c r="V1306" s="5" t="s">
        <v>386</v>
      </c>
      <c r="W1306" s="6">
        <v>115</v>
      </c>
      <c r="X1306" s="6">
        <v>14</v>
      </c>
      <c r="Y1306" s="32">
        <v>24</v>
      </c>
      <c r="Z1306" s="32" t="s">
        <v>1079</v>
      </c>
      <c r="AA1306" s="122"/>
      <c r="AB1306" s="32"/>
      <c r="AC1306" s="32">
        <v>0</v>
      </c>
      <c r="AD1306" s="32">
        <v>0</v>
      </c>
      <c r="AE1306" s="10">
        <v>0</v>
      </c>
      <c r="AF1306" s="10"/>
    </row>
    <row r="1307" spans="1:32" ht="38.25" x14ac:dyDescent="0.2">
      <c r="A1307" s="130">
        <f>IF(B1307&gt;0,MAX($A$4:A1306)+1,"")</f>
        <v>1304</v>
      </c>
      <c r="B1307" s="32" t="s">
        <v>86</v>
      </c>
      <c r="C1307" s="32">
        <v>5</v>
      </c>
      <c r="D1307" s="31" t="s">
        <v>1017</v>
      </c>
      <c r="E1307" s="32" t="s">
        <v>7286</v>
      </c>
      <c r="F1307" s="32" t="s">
        <v>9447</v>
      </c>
      <c r="G1307" s="7" t="s">
        <v>9448</v>
      </c>
      <c r="H1307" s="125" t="s">
        <v>9449</v>
      </c>
      <c r="I1307" s="125" t="s">
        <v>9450</v>
      </c>
      <c r="J1307" s="32" t="s">
        <v>9451</v>
      </c>
      <c r="K1307" s="32" t="s">
        <v>9452</v>
      </c>
      <c r="L1307" s="32" t="s">
        <v>9453</v>
      </c>
      <c r="M1307" s="32" t="s">
        <v>1093</v>
      </c>
      <c r="N1307" s="32" t="s">
        <v>9454</v>
      </c>
      <c r="O1307" s="32" t="s">
        <v>9455</v>
      </c>
      <c r="P1307" s="32" t="s">
        <v>1093</v>
      </c>
      <c r="Q1307" s="32" t="s">
        <v>1092</v>
      </c>
      <c r="R1307" s="35">
        <v>10000</v>
      </c>
      <c r="S1307" s="35">
        <v>7000</v>
      </c>
      <c r="T1307" s="6" t="s">
        <v>1092</v>
      </c>
      <c r="U1307" s="6" t="s">
        <v>1092</v>
      </c>
      <c r="V1307" s="5" t="s">
        <v>317</v>
      </c>
      <c r="W1307" s="6">
        <v>115</v>
      </c>
      <c r="X1307" s="6">
        <v>14</v>
      </c>
      <c r="Y1307" s="32">
        <v>24</v>
      </c>
      <c r="Z1307" s="32" t="s">
        <v>1079</v>
      </c>
      <c r="AA1307" s="122"/>
      <c r="AB1307" s="32"/>
      <c r="AC1307" s="32">
        <v>0</v>
      </c>
      <c r="AD1307" s="32">
        <v>0</v>
      </c>
      <c r="AE1307" s="10">
        <v>0</v>
      </c>
      <c r="AF1307" s="10"/>
    </row>
    <row r="1308" spans="1:32" ht="25.5" x14ac:dyDescent="0.2">
      <c r="A1308" s="130">
        <f>IF(B1308&gt;0,MAX($A$4:A1307)+1,"")</f>
        <v>1305</v>
      </c>
      <c r="B1308" s="32" t="s">
        <v>86</v>
      </c>
      <c r="C1308" s="32">
        <v>5</v>
      </c>
      <c r="D1308" s="31" t="s">
        <v>1017</v>
      </c>
      <c r="E1308" s="32" t="s">
        <v>7286</v>
      </c>
      <c r="F1308" s="32" t="s">
        <v>7699</v>
      </c>
      <c r="G1308" s="7" t="s">
        <v>9299</v>
      </c>
      <c r="H1308" s="125" t="s">
        <v>8729</v>
      </c>
      <c r="I1308" s="125" t="s">
        <v>7701</v>
      </c>
      <c r="J1308" s="32" t="s">
        <v>8730</v>
      </c>
      <c r="K1308" s="32" t="s">
        <v>8731</v>
      </c>
      <c r="L1308" s="32" t="s">
        <v>8732</v>
      </c>
      <c r="M1308" s="32" t="s">
        <v>1093</v>
      </c>
      <c r="N1308" s="32" t="s">
        <v>8733</v>
      </c>
      <c r="O1308" s="32" t="s">
        <v>9456</v>
      </c>
      <c r="P1308" s="32" t="s">
        <v>1093</v>
      </c>
      <c r="Q1308" s="32" t="s">
        <v>1092</v>
      </c>
      <c r="R1308" s="35">
        <v>20000</v>
      </c>
      <c r="S1308" s="35">
        <v>20000</v>
      </c>
      <c r="T1308" s="6" t="s">
        <v>1092</v>
      </c>
      <c r="U1308" s="6" t="s">
        <v>1092</v>
      </c>
      <c r="V1308" s="5" t="s">
        <v>317</v>
      </c>
      <c r="W1308" s="6">
        <v>115</v>
      </c>
      <c r="X1308" s="6">
        <v>14</v>
      </c>
      <c r="Y1308" s="32">
        <v>24</v>
      </c>
      <c r="Z1308" s="32" t="s">
        <v>1079</v>
      </c>
      <c r="AA1308" s="122"/>
      <c r="AB1308" s="32"/>
      <c r="AC1308" s="32">
        <v>0</v>
      </c>
      <c r="AD1308" s="32">
        <v>0</v>
      </c>
      <c r="AE1308" s="10">
        <v>0</v>
      </c>
      <c r="AF1308" s="10"/>
    </row>
    <row r="1309" spans="1:32" ht="25.5" x14ac:dyDescent="0.2">
      <c r="A1309" s="130">
        <f>IF(B1309&gt;0,MAX($A$4:A1308)+1,"")</f>
        <v>1306</v>
      </c>
      <c r="B1309" s="32" t="s">
        <v>86</v>
      </c>
      <c r="C1309" s="32">
        <v>5</v>
      </c>
      <c r="D1309" s="31" t="s">
        <v>1017</v>
      </c>
      <c r="E1309" s="32" t="s">
        <v>7286</v>
      </c>
      <c r="F1309" s="32" t="s">
        <v>9457</v>
      </c>
      <c r="G1309" s="7" t="s">
        <v>8201</v>
      </c>
      <c r="H1309" s="125" t="s">
        <v>9458</v>
      </c>
      <c r="I1309" s="125" t="s">
        <v>8202</v>
      </c>
      <c r="J1309" s="32" t="s">
        <v>9459</v>
      </c>
      <c r="K1309" s="32" t="s">
        <v>9460</v>
      </c>
      <c r="L1309" s="32" t="s">
        <v>9461</v>
      </c>
      <c r="M1309" s="32" t="s">
        <v>9462</v>
      </c>
      <c r="N1309" s="32" t="s">
        <v>9463</v>
      </c>
      <c r="O1309" s="32" t="s">
        <v>9464</v>
      </c>
      <c r="P1309" s="32" t="s">
        <v>1093</v>
      </c>
      <c r="Q1309" s="32" t="s">
        <v>1092</v>
      </c>
      <c r="R1309" s="35">
        <v>25000</v>
      </c>
      <c r="S1309" s="35">
        <v>25000</v>
      </c>
      <c r="T1309" s="6" t="s">
        <v>1092</v>
      </c>
      <c r="U1309" s="6" t="s">
        <v>1092</v>
      </c>
      <c r="V1309" s="5" t="s">
        <v>317</v>
      </c>
      <c r="W1309" s="6">
        <v>115</v>
      </c>
      <c r="X1309" s="6">
        <v>14</v>
      </c>
      <c r="Y1309" s="32">
        <v>24</v>
      </c>
      <c r="Z1309" s="32" t="s">
        <v>1079</v>
      </c>
      <c r="AA1309" s="122"/>
      <c r="AB1309" s="32"/>
      <c r="AC1309" s="32">
        <v>0</v>
      </c>
      <c r="AD1309" s="32">
        <v>0</v>
      </c>
      <c r="AE1309" s="10">
        <v>0</v>
      </c>
      <c r="AF1309" s="10"/>
    </row>
    <row r="1310" spans="1:32" ht="25.5" x14ac:dyDescent="0.2">
      <c r="A1310" s="130">
        <f>IF(B1310&gt;0,MAX($A$4:A1309)+1,"")</f>
        <v>1307</v>
      </c>
      <c r="B1310" s="32" t="s">
        <v>86</v>
      </c>
      <c r="C1310" s="32">
        <v>5</v>
      </c>
      <c r="D1310" s="31" t="s">
        <v>1017</v>
      </c>
      <c r="E1310" s="32" t="s">
        <v>7286</v>
      </c>
      <c r="F1310" s="32" t="s">
        <v>7742</v>
      </c>
      <c r="G1310" s="7" t="s">
        <v>9222</v>
      </c>
      <c r="H1310" s="125" t="s">
        <v>9223</v>
      </c>
      <c r="I1310" s="125" t="s">
        <v>7744</v>
      </c>
      <c r="J1310" s="32" t="s">
        <v>9224</v>
      </c>
      <c r="K1310" s="32" t="s">
        <v>9225</v>
      </c>
      <c r="L1310" s="32" t="s">
        <v>9226</v>
      </c>
      <c r="M1310" s="32" t="s">
        <v>9227</v>
      </c>
      <c r="N1310" s="32" t="s">
        <v>9228</v>
      </c>
      <c r="O1310" s="32" t="s">
        <v>9465</v>
      </c>
      <c r="P1310" s="32" t="s">
        <v>1093</v>
      </c>
      <c r="Q1310" s="32" t="s">
        <v>1092</v>
      </c>
      <c r="R1310" s="35">
        <v>20000</v>
      </c>
      <c r="S1310" s="35">
        <v>20000</v>
      </c>
      <c r="T1310" s="6" t="s">
        <v>1092</v>
      </c>
      <c r="U1310" s="6" t="s">
        <v>1092</v>
      </c>
      <c r="V1310" s="5" t="s">
        <v>317</v>
      </c>
      <c r="W1310" s="6">
        <v>115</v>
      </c>
      <c r="X1310" s="6">
        <v>14</v>
      </c>
      <c r="Y1310" s="32">
        <v>24</v>
      </c>
      <c r="Z1310" s="32" t="s">
        <v>1079</v>
      </c>
      <c r="AA1310" s="122"/>
      <c r="AB1310" s="32"/>
      <c r="AC1310" s="32">
        <v>0</v>
      </c>
      <c r="AD1310" s="32">
        <v>0</v>
      </c>
      <c r="AE1310" s="10">
        <v>0</v>
      </c>
      <c r="AF1310" s="10"/>
    </row>
    <row r="1311" spans="1:32" ht="25.5" x14ac:dyDescent="0.2">
      <c r="A1311" s="130">
        <f>IF(B1311&gt;0,MAX($A$4:A1310)+1,"")</f>
        <v>1308</v>
      </c>
      <c r="B1311" s="32" t="s">
        <v>86</v>
      </c>
      <c r="C1311" s="32">
        <v>5</v>
      </c>
      <c r="D1311" s="31" t="s">
        <v>1017</v>
      </c>
      <c r="E1311" s="32" t="s">
        <v>7286</v>
      </c>
      <c r="F1311" s="32" t="s">
        <v>9008</v>
      </c>
      <c r="G1311" s="7" t="s">
        <v>9378</v>
      </c>
      <c r="H1311" s="125" t="s">
        <v>9379</v>
      </c>
      <c r="I1311" s="125" t="s">
        <v>9380</v>
      </c>
      <c r="J1311" s="32" t="s">
        <v>9381</v>
      </c>
      <c r="K1311" s="32" t="s">
        <v>9382</v>
      </c>
      <c r="L1311" s="32" t="s">
        <v>9383</v>
      </c>
      <c r="M1311" s="32" t="s">
        <v>9384</v>
      </c>
      <c r="N1311" s="32" t="s">
        <v>9011</v>
      </c>
      <c r="O1311" s="32" t="s">
        <v>9466</v>
      </c>
      <c r="P1311" s="32" t="s">
        <v>1093</v>
      </c>
      <c r="Q1311" s="32" t="s">
        <v>1092</v>
      </c>
      <c r="R1311" s="35">
        <v>5000</v>
      </c>
      <c r="S1311" s="35">
        <v>5000</v>
      </c>
      <c r="T1311" s="6" t="s">
        <v>1092</v>
      </c>
      <c r="U1311" s="6" t="s">
        <v>1092</v>
      </c>
      <c r="V1311" s="5" t="s">
        <v>333</v>
      </c>
      <c r="W1311" s="6">
        <v>115</v>
      </c>
      <c r="X1311" s="6">
        <v>14</v>
      </c>
      <c r="Y1311" s="32">
        <v>21</v>
      </c>
      <c r="Z1311" s="32" t="s">
        <v>1079</v>
      </c>
      <c r="AA1311" s="122"/>
      <c r="AB1311" s="32"/>
      <c r="AC1311" s="32">
        <v>0</v>
      </c>
      <c r="AD1311" s="32">
        <v>0</v>
      </c>
      <c r="AE1311" s="10">
        <v>0</v>
      </c>
      <c r="AF1311" s="10"/>
    </row>
    <row r="1312" spans="1:32" ht="25.5" x14ac:dyDescent="0.2">
      <c r="A1312" s="130">
        <f>IF(B1312&gt;0,MAX($A$4:A1311)+1,"")</f>
        <v>1309</v>
      </c>
      <c r="B1312" s="32" t="s">
        <v>86</v>
      </c>
      <c r="C1312" s="32">
        <v>5</v>
      </c>
      <c r="D1312" s="31" t="s">
        <v>1017</v>
      </c>
      <c r="E1312" s="32" t="s">
        <v>7286</v>
      </c>
      <c r="F1312" s="32" t="s">
        <v>9467</v>
      </c>
      <c r="G1312" s="7" t="s">
        <v>9468</v>
      </c>
      <c r="H1312" s="125" t="s">
        <v>7498</v>
      </c>
      <c r="I1312" s="125" t="s">
        <v>7499</v>
      </c>
      <c r="J1312" s="32" t="s">
        <v>9469</v>
      </c>
      <c r="K1312" s="32" t="s">
        <v>9470</v>
      </c>
      <c r="L1312" s="32" t="s">
        <v>9471</v>
      </c>
      <c r="M1312" s="32" t="s">
        <v>9472</v>
      </c>
      <c r="N1312" s="32" t="s">
        <v>9473</v>
      </c>
      <c r="O1312" s="32" t="s">
        <v>9474</v>
      </c>
      <c r="P1312" s="32" t="s">
        <v>1093</v>
      </c>
      <c r="Q1312" s="32" t="s">
        <v>1092</v>
      </c>
      <c r="R1312" s="35">
        <v>80000</v>
      </c>
      <c r="S1312" s="35">
        <v>80000</v>
      </c>
      <c r="T1312" s="6" t="s">
        <v>1092</v>
      </c>
      <c r="U1312" s="6" t="s">
        <v>1092</v>
      </c>
      <c r="V1312" s="5" t="s">
        <v>317</v>
      </c>
      <c r="W1312" s="6">
        <v>115</v>
      </c>
      <c r="X1312" s="6">
        <v>14</v>
      </c>
      <c r="Y1312" s="32">
        <v>24</v>
      </c>
      <c r="Z1312" s="32" t="s">
        <v>1079</v>
      </c>
      <c r="AA1312" s="122"/>
      <c r="AB1312" s="32"/>
      <c r="AC1312" s="32">
        <v>0</v>
      </c>
      <c r="AD1312" s="32">
        <v>0</v>
      </c>
      <c r="AE1312" s="10">
        <v>0</v>
      </c>
      <c r="AF1312" s="10"/>
    </row>
    <row r="1313" spans="1:32" ht="38.25" x14ac:dyDescent="0.2">
      <c r="A1313" s="130">
        <f>IF(B1313&gt;0,MAX($A$4:A1312)+1,"")</f>
        <v>1310</v>
      </c>
      <c r="B1313" s="32" t="s">
        <v>86</v>
      </c>
      <c r="C1313" s="32">
        <v>5</v>
      </c>
      <c r="D1313" s="31" t="s">
        <v>1017</v>
      </c>
      <c r="E1313" s="32" t="s">
        <v>7286</v>
      </c>
      <c r="F1313" s="32" t="s">
        <v>7822</v>
      </c>
      <c r="G1313" s="7" t="s">
        <v>9230</v>
      </c>
      <c r="H1313" s="125" t="s">
        <v>7824</v>
      </c>
      <c r="I1313" s="125" t="s">
        <v>9231</v>
      </c>
      <c r="J1313" s="32" t="s">
        <v>9232</v>
      </c>
      <c r="K1313" s="32" t="s">
        <v>9233</v>
      </c>
      <c r="L1313" s="32" t="s">
        <v>9234</v>
      </c>
      <c r="M1313" s="32" t="s">
        <v>9235</v>
      </c>
      <c r="N1313" s="32" t="s">
        <v>9236</v>
      </c>
      <c r="O1313" s="32" t="s">
        <v>9475</v>
      </c>
      <c r="P1313" s="32" t="s">
        <v>1093</v>
      </c>
      <c r="Q1313" s="32" t="s">
        <v>1092</v>
      </c>
      <c r="R1313" s="35">
        <v>7000</v>
      </c>
      <c r="S1313" s="35">
        <v>7000</v>
      </c>
      <c r="T1313" s="6" t="s">
        <v>1092</v>
      </c>
      <c r="U1313" s="6" t="s">
        <v>1092</v>
      </c>
      <c r="V1313" s="5" t="s">
        <v>317</v>
      </c>
      <c r="W1313" s="6">
        <v>115</v>
      </c>
      <c r="X1313" s="6">
        <v>14</v>
      </c>
      <c r="Y1313" s="32">
        <v>24</v>
      </c>
      <c r="Z1313" s="32" t="s">
        <v>1079</v>
      </c>
      <c r="AA1313" s="122"/>
      <c r="AB1313" s="32"/>
      <c r="AC1313" s="32">
        <v>0</v>
      </c>
      <c r="AD1313" s="32">
        <v>0</v>
      </c>
      <c r="AE1313" s="10">
        <v>0</v>
      </c>
      <c r="AF1313" s="10"/>
    </row>
    <row r="1314" spans="1:32" ht="25.5" x14ac:dyDescent="0.2">
      <c r="A1314" s="130">
        <f>IF(B1314&gt;0,MAX($A$4:A1313)+1,"")</f>
        <v>1311</v>
      </c>
      <c r="B1314" s="32" t="s">
        <v>86</v>
      </c>
      <c r="C1314" s="32">
        <v>5</v>
      </c>
      <c r="D1314" s="31" t="s">
        <v>1017</v>
      </c>
      <c r="E1314" s="32" t="s">
        <v>7286</v>
      </c>
      <c r="F1314" s="32" t="s">
        <v>9476</v>
      </c>
      <c r="G1314" s="7" t="s">
        <v>8433</v>
      </c>
      <c r="H1314" s="125" t="s">
        <v>8434</v>
      </c>
      <c r="I1314" s="125" t="s">
        <v>7316</v>
      </c>
      <c r="J1314" s="32" t="s">
        <v>9477</v>
      </c>
      <c r="K1314" s="32" t="s">
        <v>9478</v>
      </c>
      <c r="L1314" s="32" t="s">
        <v>8436</v>
      </c>
      <c r="M1314" s="32" t="s">
        <v>8437</v>
      </c>
      <c r="N1314" s="32" t="s">
        <v>9479</v>
      </c>
      <c r="O1314" s="32" t="s">
        <v>9480</v>
      </c>
      <c r="P1314" s="32" t="s">
        <v>1093</v>
      </c>
      <c r="Q1314" s="32" t="s">
        <v>1092</v>
      </c>
      <c r="R1314" s="35">
        <v>7000</v>
      </c>
      <c r="S1314" s="35">
        <v>7000</v>
      </c>
      <c r="T1314" s="6" t="s">
        <v>1092</v>
      </c>
      <c r="U1314" s="6" t="s">
        <v>1092</v>
      </c>
      <c r="V1314" s="5" t="s">
        <v>386</v>
      </c>
      <c r="W1314" s="6">
        <v>115</v>
      </c>
      <c r="X1314" s="6">
        <v>14</v>
      </c>
      <c r="Y1314" s="32">
        <v>21</v>
      </c>
      <c r="Z1314" s="32" t="s">
        <v>1079</v>
      </c>
      <c r="AA1314" s="122"/>
      <c r="AB1314" s="32"/>
      <c r="AC1314" s="32">
        <v>0</v>
      </c>
      <c r="AD1314" s="32">
        <v>0</v>
      </c>
      <c r="AE1314" s="10">
        <v>0</v>
      </c>
      <c r="AF1314" s="10"/>
    </row>
    <row r="1315" spans="1:32" ht="25.5" x14ac:dyDescent="0.2">
      <c r="A1315" s="130">
        <f>IF(B1315&gt;0,MAX($A$4:A1314)+1,"")</f>
        <v>1312</v>
      </c>
      <c r="B1315" s="32" t="s">
        <v>86</v>
      </c>
      <c r="C1315" s="32">
        <v>5</v>
      </c>
      <c r="D1315" s="31" t="s">
        <v>1017</v>
      </c>
      <c r="E1315" s="32" t="s">
        <v>7286</v>
      </c>
      <c r="F1315" s="32" t="s">
        <v>9481</v>
      </c>
      <c r="G1315" s="7" t="s">
        <v>9482</v>
      </c>
      <c r="H1315" s="125" t="s">
        <v>9483</v>
      </c>
      <c r="I1315" s="125" t="s">
        <v>9484</v>
      </c>
      <c r="J1315" s="32" t="s">
        <v>9485</v>
      </c>
      <c r="K1315" s="32" t="s">
        <v>9486</v>
      </c>
      <c r="L1315" s="32" t="s">
        <v>9487</v>
      </c>
      <c r="M1315" s="32" t="s">
        <v>9487</v>
      </c>
      <c r="N1315" s="32" t="s">
        <v>9488</v>
      </c>
      <c r="O1315" s="32" t="s">
        <v>9489</v>
      </c>
      <c r="P1315" s="32" t="s">
        <v>1093</v>
      </c>
      <c r="Q1315" s="32" t="s">
        <v>1092</v>
      </c>
      <c r="R1315" s="35">
        <v>15000</v>
      </c>
      <c r="S1315" s="35">
        <v>15000</v>
      </c>
      <c r="T1315" s="6" t="s">
        <v>1092</v>
      </c>
      <c r="U1315" s="6" t="s">
        <v>1092</v>
      </c>
      <c r="V1315" s="5" t="s">
        <v>317</v>
      </c>
      <c r="W1315" s="6">
        <v>115</v>
      </c>
      <c r="X1315" s="6">
        <v>14</v>
      </c>
      <c r="Y1315" s="32">
        <v>21</v>
      </c>
      <c r="Z1315" s="32" t="s">
        <v>1079</v>
      </c>
      <c r="AA1315" s="122"/>
      <c r="AB1315" s="32"/>
      <c r="AC1315" s="32">
        <v>0</v>
      </c>
      <c r="AD1315" s="32">
        <v>0</v>
      </c>
      <c r="AE1315" s="10">
        <v>0</v>
      </c>
      <c r="AF1315" s="10"/>
    </row>
    <row r="1316" spans="1:32" ht="25.5" x14ac:dyDescent="0.2">
      <c r="A1316" s="130">
        <f>IF(B1316&gt;0,MAX($A$4:A1315)+1,"")</f>
        <v>1313</v>
      </c>
      <c r="B1316" s="32" t="s">
        <v>86</v>
      </c>
      <c r="C1316" s="32">
        <v>5</v>
      </c>
      <c r="D1316" s="31" t="s">
        <v>1017</v>
      </c>
      <c r="E1316" s="32" t="s">
        <v>7286</v>
      </c>
      <c r="F1316" s="32" t="s">
        <v>9490</v>
      </c>
      <c r="G1316" s="7" t="s">
        <v>9491</v>
      </c>
      <c r="H1316" s="125" t="s">
        <v>9492</v>
      </c>
      <c r="I1316" s="125" t="s">
        <v>9493</v>
      </c>
      <c r="J1316" s="32" t="s">
        <v>9494</v>
      </c>
      <c r="K1316" s="32" t="s">
        <v>9495</v>
      </c>
      <c r="L1316" s="32" t="s">
        <v>9496</v>
      </c>
      <c r="M1316" s="32" t="s">
        <v>9497</v>
      </c>
      <c r="N1316" s="32" t="s">
        <v>9498</v>
      </c>
      <c r="O1316" s="32" t="s">
        <v>9499</v>
      </c>
      <c r="P1316" s="32" t="s">
        <v>1093</v>
      </c>
      <c r="Q1316" s="32" t="s">
        <v>1092</v>
      </c>
      <c r="R1316" s="35">
        <v>8000</v>
      </c>
      <c r="S1316" s="35">
        <v>8000</v>
      </c>
      <c r="T1316" s="6" t="s">
        <v>1092</v>
      </c>
      <c r="U1316" s="6" t="s">
        <v>1092</v>
      </c>
      <c r="V1316" s="5" t="s">
        <v>317</v>
      </c>
      <c r="W1316" s="6">
        <v>115</v>
      </c>
      <c r="X1316" s="6">
        <v>14</v>
      </c>
      <c r="Y1316" s="32">
        <v>21</v>
      </c>
      <c r="Z1316" s="32" t="s">
        <v>1079</v>
      </c>
      <c r="AA1316" s="122"/>
      <c r="AB1316" s="32"/>
      <c r="AC1316" s="32">
        <v>0</v>
      </c>
      <c r="AD1316" s="32">
        <v>0</v>
      </c>
      <c r="AE1316" s="10">
        <v>0</v>
      </c>
      <c r="AF1316" s="10"/>
    </row>
    <row r="1317" spans="1:32" ht="51" x14ac:dyDescent="0.2">
      <c r="A1317" s="130">
        <f>IF(B1317&gt;0,MAX($A$4:A1316)+1,"")</f>
        <v>1314</v>
      </c>
      <c r="B1317" s="32" t="s">
        <v>86</v>
      </c>
      <c r="C1317" s="32">
        <v>5</v>
      </c>
      <c r="D1317" s="31" t="s">
        <v>1017</v>
      </c>
      <c r="E1317" s="32" t="s">
        <v>7286</v>
      </c>
      <c r="F1317" s="32" t="s">
        <v>9078</v>
      </c>
      <c r="G1317" s="7" t="s">
        <v>9500</v>
      </c>
      <c r="H1317" s="125" t="s">
        <v>9501</v>
      </c>
      <c r="I1317" s="125" t="s">
        <v>9079</v>
      </c>
      <c r="J1317" s="32" t="s">
        <v>9502</v>
      </c>
      <c r="K1317" s="32" t="s">
        <v>9503</v>
      </c>
      <c r="L1317" s="32" t="s">
        <v>9504</v>
      </c>
      <c r="M1317" s="32" t="s">
        <v>9505</v>
      </c>
      <c r="N1317" s="32" t="s">
        <v>9081</v>
      </c>
      <c r="O1317" s="32" t="s">
        <v>9506</v>
      </c>
      <c r="P1317" s="32" t="s">
        <v>1093</v>
      </c>
      <c r="Q1317" s="32" t="s">
        <v>1092</v>
      </c>
      <c r="R1317" s="35">
        <v>5000</v>
      </c>
      <c r="S1317" s="35">
        <v>5000</v>
      </c>
      <c r="T1317" s="6" t="s">
        <v>1092</v>
      </c>
      <c r="U1317" s="6" t="s">
        <v>1092</v>
      </c>
      <c r="V1317" s="5" t="s">
        <v>333</v>
      </c>
      <c r="W1317" s="6">
        <v>115</v>
      </c>
      <c r="X1317" s="6">
        <v>14</v>
      </c>
      <c r="Y1317" s="32">
        <v>21</v>
      </c>
      <c r="Z1317" s="32" t="s">
        <v>1079</v>
      </c>
      <c r="AA1317" s="122"/>
      <c r="AB1317" s="32"/>
      <c r="AC1317" s="32">
        <v>0</v>
      </c>
      <c r="AD1317" s="32">
        <v>0</v>
      </c>
      <c r="AE1317" s="10">
        <v>0</v>
      </c>
      <c r="AF1317" s="10"/>
    </row>
    <row r="1318" spans="1:32" ht="25.5" x14ac:dyDescent="0.2">
      <c r="A1318" s="130">
        <f>IF(B1318&gt;0,MAX($A$4:A1317)+1,"")</f>
        <v>1315</v>
      </c>
      <c r="B1318" s="32" t="s">
        <v>86</v>
      </c>
      <c r="C1318" s="32">
        <v>5</v>
      </c>
      <c r="D1318" s="31" t="s">
        <v>1017</v>
      </c>
      <c r="E1318" s="32" t="s">
        <v>7286</v>
      </c>
      <c r="F1318" s="32" t="s">
        <v>9507</v>
      </c>
      <c r="G1318" s="7" t="s">
        <v>9508</v>
      </c>
      <c r="H1318" s="125" t="s">
        <v>9509</v>
      </c>
      <c r="I1318" s="125" t="s">
        <v>7990</v>
      </c>
      <c r="J1318" s="32" t="s">
        <v>9257</v>
      </c>
      <c r="K1318" s="32" t="s">
        <v>9510</v>
      </c>
      <c r="L1318" s="32" t="s">
        <v>9511</v>
      </c>
      <c r="M1318" s="32" t="s">
        <v>9512</v>
      </c>
      <c r="N1318" s="32" t="s">
        <v>9513</v>
      </c>
      <c r="O1318" s="32" t="s">
        <v>9514</v>
      </c>
      <c r="P1318" s="32" t="s">
        <v>1093</v>
      </c>
      <c r="Q1318" s="32" t="s">
        <v>1092</v>
      </c>
      <c r="R1318" s="35">
        <v>7000</v>
      </c>
      <c r="S1318" s="35">
        <v>7000</v>
      </c>
      <c r="T1318" s="6" t="s">
        <v>1092</v>
      </c>
      <c r="U1318" s="6" t="s">
        <v>1092</v>
      </c>
      <c r="V1318" s="5" t="s">
        <v>317</v>
      </c>
      <c r="W1318" s="6">
        <v>115</v>
      </c>
      <c r="X1318" s="6">
        <v>14</v>
      </c>
      <c r="Y1318" s="32">
        <v>24</v>
      </c>
      <c r="Z1318" s="32" t="s">
        <v>1079</v>
      </c>
      <c r="AA1318" s="122"/>
      <c r="AB1318" s="32"/>
      <c r="AC1318" s="32">
        <v>0</v>
      </c>
      <c r="AD1318" s="32">
        <v>0</v>
      </c>
      <c r="AE1318" s="10">
        <v>0</v>
      </c>
      <c r="AF1318" s="10"/>
    </row>
    <row r="1319" spans="1:32" ht="25.5" x14ac:dyDescent="0.2">
      <c r="A1319" s="130">
        <f>IF(B1319&gt;0,MAX($A$4:A1318)+1,"")</f>
        <v>1316</v>
      </c>
      <c r="B1319" s="32" t="s">
        <v>86</v>
      </c>
      <c r="C1319" s="32">
        <v>5</v>
      </c>
      <c r="D1319" s="31" t="s">
        <v>1017</v>
      </c>
      <c r="E1319" s="32" t="s">
        <v>7286</v>
      </c>
      <c r="F1319" s="32" t="s">
        <v>9087</v>
      </c>
      <c r="G1319" s="7" t="s">
        <v>9088</v>
      </c>
      <c r="H1319" s="125" t="s">
        <v>9089</v>
      </c>
      <c r="I1319" s="125" t="s">
        <v>9090</v>
      </c>
      <c r="J1319" s="32" t="s">
        <v>9433</v>
      </c>
      <c r="K1319" s="32" t="s">
        <v>9434</v>
      </c>
      <c r="L1319" s="32" t="s">
        <v>9435</v>
      </c>
      <c r="M1319" s="32" t="s">
        <v>9436</v>
      </c>
      <c r="N1319" s="32" t="s">
        <v>9091</v>
      </c>
      <c r="O1319" s="32" t="s">
        <v>9515</v>
      </c>
      <c r="P1319" s="32" t="s">
        <v>1093</v>
      </c>
      <c r="Q1319" s="32" t="s">
        <v>1092</v>
      </c>
      <c r="R1319" s="35">
        <v>20000</v>
      </c>
      <c r="S1319" s="35">
        <v>11900</v>
      </c>
      <c r="T1319" s="6" t="s">
        <v>1092</v>
      </c>
      <c r="U1319" s="6" t="s">
        <v>1092</v>
      </c>
      <c r="V1319" s="5" t="s">
        <v>333</v>
      </c>
      <c r="W1319" s="6">
        <v>115</v>
      </c>
      <c r="X1319" s="6">
        <v>14</v>
      </c>
      <c r="Y1319" s="32">
        <v>24</v>
      </c>
      <c r="Z1319" s="32" t="s">
        <v>1079</v>
      </c>
      <c r="AA1319" s="122"/>
      <c r="AB1319" s="32"/>
      <c r="AC1319" s="32">
        <v>0</v>
      </c>
      <c r="AD1319" s="32">
        <v>0</v>
      </c>
      <c r="AE1319" s="10">
        <v>0</v>
      </c>
      <c r="AF1319" s="10"/>
    </row>
    <row r="1320" spans="1:32" ht="25.5" x14ac:dyDescent="0.2">
      <c r="A1320" s="130">
        <f>IF(B1320&gt;0,MAX($A$4:A1319)+1,"")</f>
        <v>1317</v>
      </c>
      <c r="B1320" s="32" t="s">
        <v>86</v>
      </c>
      <c r="C1320" s="32">
        <v>5</v>
      </c>
      <c r="D1320" s="31" t="s">
        <v>1017</v>
      </c>
      <c r="E1320" s="32" t="s">
        <v>7286</v>
      </c>
      <c r="F1320" s="32" t="s">
        <v>9386</v>
      </c>
      <c r="G1320" s="7" t="s">
        <v>8450</v>
      </c>
      <c r="H1320" s="125" t="s">
        <v>8451</v>
      </c>
      <c r="I1320" s="125" t="s">
        <v>8452</v>
      </c>
      <c r="J1320" s="32" t="s">
        <v>9387</v>
      </c>
      <c r="K1320" s="32" t="s">
        <v>9388</v>
      </c>
      <c r="L1320" s="32" t="s">
        <v>8454</v>
      </c>
      <c r="M1320" s="32" t="s">
        <v>8455</v>
      </c>
      <c r="N1320" s="32" t="s">
        <v>9389</v>
      </c>
      <c r="O1320" s="32" t="s">
        <v>9516</v>
      </c>
      <c r="P1320" s="32" t="s">
        <v>1093</v>
      </c>
      <c r="Q1320" s="32" t="s">
        <v>1092</v>
      </c>
      <c r="R1320" s="35">
        <v>10000</v>
      </c>
      <c r="S1320" s="35">
        <v>10000</v>
      </c>
      <c r="T1320" s="6" t="s">
        <v>1092</v>
      </c>
      <c r="U1320" s="6" t="s">
        <v>1092</v>
      </c>
      <c r="V1320" s="5" t="s">
        <v>317</v>
      </c>
      <c r="W1320" s="6">
        <v>115</v>
      </c>
      <c r="X1320" s="6">
        <v>14</v>
      </c>
      <c r="Y1320" s="32">
        <v>21</v>
      </c>
      <c r="Z1320" s="32" t="s">
        <v>1079</v>
      </c>
      <c r="AA1320" s="122"/>
      <c r="AB1320" s="32"/>
      <c r="AC1320" s="32">
        <v>0</v>
      </c>
      <c r="AD1320" s="32">
        <v>0</v>
      </c>
      <c r="AE1320" s="10">
        <v>0</v>
      </c>
      <c r="AF1320" s="10"/>
    </row>
    <row r="1321" spans="1:32" ht="25.5" x14ac:dyDescent="0.2">
      <c r="A1321" s="130">
        <f>IF(B1321&gt;0,MAX($A$4:A1320)+1,"")</f>
        <v>1318</v>
      </c>
      <c r="B1321" s="32" t="s">
        <v>86</v>
      </c>
      <c r="C1321" s="32">
        <v>5</v>
      </c>
      <c r="D1321" s="31" t="s">
        <v>1017</v>
      </c>
      <c r="E1321" s="32" t="s">
        <v>7286</v>
      </c>
      <c r="F1321" s="32" t="s">
        <v>8701</v>
      </c>
      <c r="G1321" s="7" t="s">
        <v>8702</v>
      </c>
      <c r="H1321" s="125" t="s">
        <v>8703</v>
      </c>
      <c r="I1321" s="125" t="s">
        <v>8237</v>
      </c>
      <c r="J1321" s="32" t="s">
        <v>8704</v>
      </c>
      <c r="K1321" s="32" t="s">
        <v>8705</v>
      </c>
      <c r="L1321" s="32" t="s">
        <v>8706</v>
      </c>
      <c r="M1321" s="32" t="s">
        <v>8707</v>
      </c>
      <c r="N1321" s="32" t="s">
        <v>8708</v>
      </c>
      <c r="O1321" s="32" t="s">
        <v>9517</v>
      </c>
      <c r="P1321" s="32" t="s">
        <v>1093</v>
      </c>
      <c r="Q1321" s="32" t="s">
        <v>1092</v>
      </c>
      <c r="R1321" s="35">
        <v>10000</v>
      </c>
      <c r="S1321" s="35">
        <v>10000</v>
      </c>
      <c r="T1321" s="6" t="s">
        <v>1092</v>
      </c>
      <c r="U1321" s="6" t="s">
        <v>1092</v>
      </c>
      <c r="V1321" s="5" t="s">
        <v>317</v>
      </c>
      <c r="W1321" s="6">
        <v>115</v>
      </c>
      <c r="X1321" s="6">
        <v>14</v>
      </c>
      <c r="Y1321" s="32">
        <v>24</v>
      </c>
      <c r="Z1321" s="32" t="s">
        <v>1079</v>
      </c>
      <c r="AA1321" s="122"/>
      <c r="AB1321" s="32"/>
      <c r="AC1321" s="32">
        <v>0</v>
      </c>
      <c r="AD1321" s="32">
        <v>0</v>
      </c>
      <c r="AE1321" s="10">
        <v>0</v>
      </c>
      <c r="AF1321" s="10"/>
    </row>
    <row r="1322" spans="1:32" ht="38.25" x14ac:dyDescent="0.2">
      <c r="A1322" s="130">
        <f>IF(B1322&gt;0,MAX($A$4:A1321)+1,"")</f>
        <v>1319</v>
      </c>
      <c r="B1322" s="32" t="s">
        <v>86</v>
      </c>
      <c r="C1322" s="32">
        <v>5</v>
      </c>
      <c r="D1322" s="31" t="s">
        <v>1017</v>
      </c>
      <c r="E1322" s="32" t="s">
        <v>7286</v>
      </c>
      <c r="F1322" s="32" t="s">
        <v>8919</v>
      </c>
      <c r="G1322" s="7" t="s">
        <v>9253</v>
      </c>
      <c r="H1322" s="125" t="s">
        <v>8921</v>
      </c>
      <c r="I1322" s="125" t="s">
        <v>8922</v>
      </c>
      <c r="J1322" s="32" t="s">
        <v>8923</v>
      </c>
      <c r="K1322" s="32" t="s">
        <v>8924</v>
      </c>
      <c r="L1322" s="32" t="s">
        <v>8925</v>
      </c>
      <c r="M1322" s="32" t="s">
        <v>8926</v>
      </c>
      <c r="N1322" s="32" t="s">
        <v>8927</v>
      </c>
      <c r="O1322" s="32" t="s">
        <v>9518</v>
      </c>
      <c r="P1322" s="32" t="s">
        <v>1093</v>
      </c>
      <c r="Q1322" s="32" t="s">
        <v>1092</v>
      </c>
      <c r="R1322" s="35">
        <v>2000</v>
      </c>
      <c r="S1322" s="35">
        <v>2000</v>
      </c>
      <c r="T1322" s="6" t="s">
        <v>1092</v>
      </c>
      <c r="U1322" s="6" t="s">
        <v>1092</v>
      </c>
      <c r="V1322" s="5" t="s">
        <v>317</v>
      </c>
      <c r="W1322" s="6">
        <v>115</v>
      </c>
      <c r="X1322" s="6">
        <v>14</v>
      </c>
      <c r="Y1322" s="32">
        <v>21</v>
      </c>
      <c r="Z1322" s="32" t="s">
        <v>1079</v>
      </c>
      <c r="AA1322" s="122"/>
      <c r="AB1322" s="32"/>
      <c r="AC1322" s="32">
        <v>0</v>
      </c>
      <c r="AD1322" s="32">
        <v>0</v>
      </c>
      <c r="AE1322" s="10">
        <v>0</v>
      </c>
      <c r="AF1322" s="10"/>
    </row>
    <row r="1323" spans="1:32" ht="25.5" x14ac:dyDescent="0.2">
      <c r="A1323" s="130">
        <f>IF(B1323&gt;0,MAX($A$4:A1322)+1,"")</f>
        <v>1320</v>
      </c>
      <c r="B1323" s="32" t="s">
        <v>86</v>
      </c>
      <c r="C1323" s="32">
        <v>5</v>
      </c>
      <c r="D1323" s="31" t="s">
        <v>1017</v>
      </c>
      <c r="E1323" s="32" t="s">
        <v>7286</v>
      </c>
      <c r="F1323" s="32" t="s">
        <v>8026</v>
      </c>
      <c r="G1323" s="7" t="s">
        <v>9255</v>
      </c>
      <c r="H1323" s="125" t="s">
        <v>9256</v>
      </c>
      <c r="I1323" s="125" t="s">
        <v>8027</v>
      </c>
      <c r="J1323" s="32" t="s">
        <v>9257</v>
      </c>
      <c r="K1323" s="32" t="s">
        <v>9258</v>
      </c>
      <c r="L1323" s="32" t="s">
        <v>9259</v>
      </c>
      <c r="M1323" s="32" t="s">
        <v>9260</v>
      </c>
      <c r="N1323" s="32" t="s">
        <v>9261</v>
      </c>
      <c r="O1323" s="32" t="s">
        <v>9519</v>
      </c>
      <c r="P1323" s="32" t="s">
        <v>1093</v>
      </c>
      <c r="Q1323" s="32" t="s">
        <v>1092</v>
      </c>
      <c r="R1323" s="35">
        <v>5000</v>
      </c>
      <c r="S1323" s="35">
        <v>5000</v>
      </c>
      <c r="T1323" s="6" t="s">
        <v>1092</v>
      </c>
      <c r="U1323" s="6" t="s">
        <v>1092</v>
      </c>
      <c r="V1323" s="5" t="s">
        <v>317</v>
      </c>
      <c r="W1323" s="6">
        <v>115</v>
      </c>
      <c r="X1323" s="6">
        <v>14</v>
      </c>
      <c r="Y1323" s="32">
        <v>24</v>
      </c>
      <c r="Z1323" s="32" t="s">
        <v>1079</v>
      </c>
      <c r="AA1323" s="122"/>
      <c r="AB1323" s="32"/>
      <c r="AC1323" s="32">
        <v>0</v>
      </c>
      <c r="AD1323" s="32">
        <v>0</v>
      </c>
      <c r="AE1323" s="10">
        <v>0</v>
      </c>
      <c r="AF1323" s="10"/>
    </row>
    <row r="1324" spans="1:32" ht="25.5" x14ac:dyDescent="0.2">
      <c r="A1324" s="130">
        <f>IF(B1324&gt;0,MAX($A$4:A1323)+1,"")</f>
        <v>1321</v>
      </c>
      <c r="B1324" s="32" t="s">
        <v>86</v>
      </c>
      <c r="C1324" s="32">
        <v>5</v>
      </c>
      <c r="D1324" s="31" t="s">
        <v>1017</v>
      </c>
      <c r="E1324" s="32" t="s">
        <v>7286</v>
      </c>
      <c r="F1324" s="32" t="s">
        <v>9439</v>
      </c>
      <c r="G1324" s="7" t="s">
        <v>9440</v>
      </c>
      <c r="H1324" s="125" t="s">
        <v>7526</v>
      </c>
      <c r="I1324" s="125" t="s">
        <v>7527</v>
      </c>
      <c r="J1324" s="32" t="s">
        <v>9441</v>
      </c>
      <c r="K1324" s="32" t="s">
        <v>9442</v>
      </c>
      <c r="L1324" s="32" t="s">
        <v>9443</v>
      </c>
      <c r="M1324" s="32" t="s">
        <v>9444</v>
      </c>
      <c r="N1324" s="32" t="s">
        <v>7528</v>
      </c>
      <c r="O1324" s="32" t="s">
        <v>9520</v>
      </c>
      <c r="P1324" s="32" t="s">
        <v>1093</v>
      </c>
      <c r="Q1324" s="32" t="s">
        <v>1092</v>
      </c>
      <c r="R1324" s="35">
        <v>7000</v>
      </c>
      <c r="S1324" s="35">
        <v>7000</v>
      </c>
      <c r="T1324" s="6" t="s">
        <v>1092</v>
      </c>
      <c r="U1324" s="6" t="s">
        <v>1092</v>
      </c>
      <c r="V1324" s="5" t="s">
        <v>317</v>
      </c>
      <c r="W1324" s="6">
        <v>115</v>
      </c>
      <c r="X1324" s="6">
        <v>14</v>
      </c>
      <c r="Y1324" s="32">
        <v>24</v>
      </c>
      <c r="Z1324" s="32" t="s">
        <v>1079</v>
      </c>
      <c r="AA1324" s="122"/>
      <c r="AB1324" s="32"/>
      <c r="AC1324" s="32">
        <v>0</v>
      </c>
      <c r="AD1324" s="32">
        <v>0</v>
      </c>
      <c r="AE1324" s="10">
        <v>0</v>
      </c>
      <c r="AF1324" s="10"/>
    </row>
    <row r="1325" spans="1:32" ht="25.5" x14ac:dyDescent="0.2">
      <c r="A1325" s="130">
        <f>IF(B1325&gt;0,MAX($A$4:A1324)+1,"")</f>
        <v>1322</v>
      </c>
      <c r="B1325" s="32" t="s">
        <v>86</v>
      </c>
      <c r="C1325" s="32">
        <v>5</v>
      </c>
      <c r="D1325" s="31" t="s">
        <v>1017</v>
      </c>
      <c r="E1325" s="32" t="s">
        <v>7286</v>
      </c>
      <c r="F1325" s="32" t="s">
        <v>8971</v>
      </c>
      <c r="G1325" s="7" t="s">
        <v>9521</v>
      </c>
      <c r="H1325" s="125" t="s">
        <v>9522</v>
      </c>
      <c r="I1325" s="125" t="s">
        <v>8973</v>
      </c>
      <c r="J1325" s="32" t="s">
        <v>9523</v>
      </c>
      <c r="K1325" s="32" t="s">
        <v>9524</v>
      </c>
      <c r="L1325" s="32" t="s">
        <v>9525</v>
      </c>
      <c r="M1325" s="32" t="s">
        <v>9526</v>
      </c>
      <c r="N1325" s="32" t="s">
        <v>8974</v>
      </c>
      <c r="O1325" s="32" t="s">
        <v>9527</v>
      </c>
      <c r="P1325" s="32" t="s">
        <v>1093</v>
      </c>
      <c r="Q1325" s="32" t="s">
        <v>1092</v>
      </c>
      <c r="R1325" s="35">
        <v>10000</v>
      </c>
      <c r="S1325" s="35">
        <v>7000</v>
      </c>
      <c r="T1325" s="6" t="s">
        <v>1092</v>
      </c>
      <c r="U1325" s="6" t="s">
        <v>1092</v>
      </c>
      <c r="V1325" s="5" t="s">
        <v>333</v>
      </c>
      <c r="W1325" s="6">
        <v>115</v>
      </c>
      <c r="X1325" s="6">
        <v>14</v>
      </c>
      <c r="Y1325" s="32">
        <v>24</v>
      </c>
      <c r="Z1325" s="32" t="s">
        <v>1079</v>
      </c>
      <c r="AA1325" s="122"/>
      <c r="AB1325" s="32"/>
      <c r="AC1325" s="32">
        <v>0</v>
      </c>
      <c r="AD1325" s="32">
        <v>0</v>
      </c>
      <c r="AE1325" s="10">
        <v>0</v>
      </c>
      <c r="AF1325" s="10"/>
    </row>
    <row r="1326" spans="1:32" ht="38.25" x14ac:dyDescent="0.2">
      <c r="A1326" s="130">
        <f>IF(B1326&gt;0,MAX($A$4:A1325)+1,"")</f>
        <v>1323</v>
      </c>
      <c r="B1326" s="32" t="s">
        <v>86</v>
      </c>
      <c r="C1326" s="32">
        <v>5</v>
      </c>
      <c r="D1326" s="31" t="s">
        <v>1017</v>
      </c>
      <c r="E1326" s="32" t="s">
        <v>7286</v>
      </c>
      <c r="F1326" s="32" t="s">
        <v>8919</v>
      </c>
      <c r="G1326" s="7" t="s">
        <v>9253</v>
      </c>
      <c r="H1326" s="125" t="s">
        <v>8921</v>
      </c>
      <c r="I1326" s="125" t="s">
        <v>8922</v>
      </c>
      <c r="J1326" s="32" t="s">
        <v>8923</v>
      </c>
      <c r="K1326" s="32" t="s">
        <v>8924</v>
      </c>
      <c r="L1326" s="32" t="s">
        <v>8925</v>
      </c>
      <c r="M1326" s="32" t="s">
        <v>8926</v>
      </c>
      <c r="N1326" s="32" t="s">
        <v>8927</v>
      </c>
      <c r="O1326" s="32" t="s">
        <v>9528</v>
      </c>
      <c r="P1326" s="32" t="s">
        <v>1093</v>
      </c>
      <c r="Q1326" s="32" t="s">
        <v>1092</v>
      </c>
      <c r="R1326" s="35">
        <v>2000</v>
      </c>
      <c r="S1326" s="35">
        <v>2000</v>
      </c>
      <c r="T1326" s="6" t="s">
        <v>1092</v>
      </c>
      <c r="U1326" s="6" t="s">
        <v>1092</v>
      </c>
      <c r="V1326" s="5" t="s">
        <v>317</v>
      </c>
      <c r="W1326" s="6">
        <v>115</v>
      </c>
      <c r="X1326" s="6">
        <v>14</v>
      </c>
      <c r="Y1326" s="32">
        <v>21</v>
      </c>
      <c r="Z1326" s="32" t="s">
        <v>1079</v>
      </c>
      <c r="AA1326" s="122"/>
      <c r="AB1326" s="32"/>
      <c r="AC1326" s="32">
        <v>0</v>
      </c>
      <c r="AD1326" s="32">
        <v>0</v>
      </c>
      <c r="AE1326" s="10">
        <v>0</v>
      </c>
      <c r="AF1326" s="10"/>
    </row>
    <row r="1327" spans="1:32" ht="38.25" x14ac:dyDescent="0.2">
      <c r="A1327" s="130">
        <f>IF(B1327&gt;0,MAX($A$4:A1326)+1,"")</f>
        <v>1324</v>
      </c>
      <c r="B1327" s="32" t="s">
        <v>86</v>
      </c>
      <c r="C1327" s="32">
        <v>5</v>
      </c>
      <c r="D1327" s="31" t="s">
        <v>1017</v>
      </c>
      <c r="E1327" s="32" t="s">
        <v>7286</v>
      </c>
      <c r="F1327" s="32" t="s">
        <v>8919</v>
      </c>
      <c r="G1327" s="7" t="s">
        <v>9253</v>
      </c>
      <c r="H1327" s="125" t="s">
        <v>8921</v>
      </c>
      <c r="I1327" s="125" t="s">
        <v>8922</v>
      </c>
      <c r="J1327" s="32" t="s">
        <v>8923</v>
      </c>
      <c r="K1327" s="32" t="s">
        <v>8924</v>
      </c>
      <c r="L1327" s="32" t="s">
        <v>8925</v>
      </c>
      <c r="M1327" s="32" t="s">
        <v>8926</v>
      </c>
      <c r="N1327" s="32" t="s">
        <v>8927</v>
      </c>
      <c r="O1327" s="32" t="s">
        <v>9529</v>
      </c>
      <c r="P1327" s="32" t="s">
        <v>1093</v>
      </c>
      <c r="Q1327" s="32" t="s">
        <v>1092</v>
      </c>
      <c r="R1327" s="35">
        <v>2000</v>
      </c>
      <c r="S1327" s="35">
        <v>2000</v>
      </c>
      <c r="T1327" s="6" t="s">
        <v>1092</v>
      </c>
      <c r="U1327" s="6" t="s">
        <v>1092</v>
      </c>
      <c r="V1327" s="5" t="s">
        <v>317</v>
      </c>
      <c r="W1327" s="6">
        <v>115</v>
      </c>
      <c r="X1327" s="6">
        <v>14</v>
      </c>
      <c r="Y1327" s="32">
        <v>21</v>
      </c>
      <c r="Z1327" s="32" t="s">
        <v>1079</v>
      </c>
      <c r="AA1327" s="122"/>
      <c r="AB1327" s="32"/>
      <c r="AC1327" s="32">
        <v>0</v>
      </c>
      <c r="AD1327" s="32">
        <v>0</v>
      </c>
      <c r="AE1327" s="10">
        <v>0</v>
      </c>
      <c r="AF1327" s="10"/>
    </row>
    <row r="1328" spans="1:32" ht="25.5" x14ac:dyDescent="0.2">
      <c r="A1328" s="130">
        <f>IF(B1328&gt;0,MAX($A$4:A1327)+1,"")</f>
        <v>1325</v>
      </c>
      <c r="B1328" s="32" t="s">
        <v>86</v>
      </c>
      <c r="C1328" s="32">
        <v>5</v>
      </c>
      <c r="D1328" s="31" t="s">
        <v>1017</v>
      </c>
      <c r="E1328" s="32" t="s">
        <v>7286</v>
      </c>
      <c r="F1328" s="32" t="s">
        <v>9530</v>
      </c>
      <c r="G1328" s="7" t="s">
        <v>9531</v>
      </c>
      <c r="H1328" s="125" t="s">
        <v>9532</v>
      </c>
      <c r="I1328" s="125" t="s">
        <v>9533</v>
      </c>
      <c r="J1328" s="32" t="s">
        <v>9534</v>
      </c>
      <c r="K1328" s="32" t="s">
        <v>9535</v>
      </c>
      <c r="L1328" s="32" t="s">
        <v>9536</v>
      </c>
      <c r="M1328" s="32" t="s">
        <v>9537</v>
      </c>
      <c r="N1328" s="32" t="s">
        <v>7533</v>
      </c>
      <c r="O1328" s="32" t="s">
        <v>9538</v>
      </c>
      <c r="P1328" s="32" t="s">
        <v>1093</v>
      </c>
      <c r="Q1328" s="32" t="s">
        <v>1092</v>
      </c>
      <c r="R1328" s="35">
        <v>13000</v>
      </c>
      <c r="S1328" s="35">
        <v>13000</v>
      </c>
      <c r="T1328" s="6" t="s">
        <v>1092</v>
      </c>
      <c r="U1328" s="6" t="s">
        <v>1092</v>
      </c>
      <c r="V1328" s="5" t="s">
        <v>386</v>
      </c>
      <c r="W1328" s="6">
        <v>115</v>
      </c>
      <c r="X1328" s="6">
        <v>14</v>
      </c>
      <c r="Y1328" s="32">
        <v>24</v>
      </c>
      <c r="Z1328" s="32" t="s">
        <v>1079</v>
      </c>
      <c r="AA1328" s="122"/>
      <c r="AB1328" s="32"/>
      <c r="AC1328" s="32">
        <v>0</v>
      </c>
      <c r="AD1328" s="32">
        <v>0</v>
      </c>
      <c r="AE1328" s="10">
        <v>0</v>
      </c>
      <c r="AF1328" s="10"/>
    </row>
    <row r="1329" spans="1:32" ht="25.5" x14ac:dyDescent="0.2">
      <c r="A1329" s="130">
        <f>IF(B1329&gt;0,MAX($A$4:A1328)+1,"")</f>
        <v>1326</v>
      </c>
      <c r="B1329" s="32" t="s">
        <v>86</v>
      </c>
      <c r="C1329" s="32">
        <v>5</v>
      </c>
      <c r="D1329" s="31" t="s">
        <v>1017</v>
      </c>
      <c r="E1329" s="32" t="s">
        <v>7286</v>
      </c>
      <c r="F1329" s="32" t="s">
        <v>9539</v>
      </c>
      <c r="G1329" s="7" t="s">
        <v>7303</v>
      </c>
      <c r="H1329" s="125" t="s">
        <v>7304</v>
      </c>
      <c r="I1329" s="125" t="s">
        <v>7305</v>
      </c>
      <c r="J1329" s="32" t="s">
        <v>9540</v>
      </c>
      <c r="K1329" s="32" t="s">
        <v>9541</v>
      </c>
      <c r="L1329" s="32" t="s">
        <v>7308</v>
      </c>
      <c r="M1329" s="32" t="s">
        <v>9542</v>
      </c>
      <c r="N1329" s="32" t="s">
        <v>9543</v>
      </c>
      <c r="O1329" s="32" t="s">
        <v>9544</v>
      </c>
      <c r="P1329" s="32" t="s">
        <v>1093</v>
      </c>
      <c r="Q1329" s="32" t="s">
        <v>1092</v>
      </c>
      <c r="R1329" s="35">
        <v>15000</v>
      </c>
      <c r="S1329" s="35">
        <v>15000</v>
      </c>
      <c r="T1329" s="6" t="s">
        <v>1092</v>
      </c>
      <c r="U1329" s="6" t="s">
        <v>1092</v>
      </c>
      <c r="V1329" s="5" t="s">
        <v>386</v>
      </c>
      <c r="W1329" s="6">
        <v>115</v>
      </c>
      <c r="X1329" s="6">
        <v>14</v>
      </c>
      <c r="Y1329" s="32">
        <v>24</v>
      </c>
      <c r="Z1329" s="32" t="s">
        <v>1079</v>
      </c>
      <c r="AA1329" s="122"/>
      <c r="AB1329" s="32"/>
      <c r="AC1329" s="32">
        <v>0</v>
      </c>
      <c r="AD1329" s="32">
        <v>0</v>
      </c>
      <c r="AE1329" s="10">
        <v>0</v>
      </c>
      <c r="AF1329" s="10"/>
    </row>
    <row r="1330" spans="1:32" ht="25.5" x14ac:dyDescent="0.2">
      <c r="A1330" s="130">
        <f>IF(B1330&gt;0,MAX($A$4:A1329)+1,"")</f>
        <v>1327</v>
      </c>
      <c r="B1330" s="32" t="s">
        <v>86</v>
      </c>
      <c r="C1330" s="32">
        <v>5</v>
      </c>
      <c r="D1330" s="31" t="s">
        <v>1017</v>
      </c>
      <c r="E1330" s="32" t="s">
        <v>7286</v>
      </c>
      <c r="F1330" s="32" t="s">
        <v>9051</v>
      </c>
      <c r="G1330" s="7" t="s">
        <v>8217</v>
      </c>
      <c r="H1330" s="125" t="s">
        <v>9052</v>
      </c>
      <c r="I1330" s="125" t="s">
        <v>8218</v>
      </c>
      <c r="J1330" s="32" t="s">
        <v>9545</v>
      </c>
      <c r="K1330" s="32" t="s">
        <v>9546</v>
      </c>
      <c r="L1330" s="32" t="s">
        <v>9547</v>
      </c>
      <c r="M1330" s="32" t="s">
        <v>9548</v>
      </c>
      <c r="N1330" s="32" t="s">
        <v>9053</v>
      </c>
      <c r="O1330" s="32" t="s">
        <v>9549</v>
      </c>
      <c r="P1330" s="32" t="s">
        <v>1093</v>
      </c>
      <c r="Q1330" s="32" t="s">
        <v>1092</v>
      </c>
      <c r="R1330" s="35">
        <v>20000</v>
      </c>
      <c r="S1330" s="35">
        <v>20000</v>
      </c>
      <c r="T1330" s="6" t="s">
        <v>1092</v>
      </c>
      <c r="U1330" s="6" t="s">
        <v>1092</v>
      </c>
      <c r="V1330" s="5" t="s">
        <v>317</v>
      </c>
      <c r="W1330" s="6">
        <v>115</v>
      </c>
      <c r="X1330" s="6">
        <v>14</v>
      </c>
      <c r="Y1330" s="32">
        <v>21</v>
      </c>
      <c r="Z1330" s="32" t="s">
        <v>1079</v>
      </c>
      <c r="AA1330" s="122"/>
      <c r="AB1330" s="32"/>
      <c r="AC1330" s="32">
        <v>0</v>
      </c>
      <c r="AD1330" s="32">
        <v>0</v>
      </c>
      <c r="AE1330" s="10">
        <v>0</v>
      </c>
      <c r="AF1330" s="10"/>
    </row>
    <row r="1331" spans="1:32" ht="25.5" x14ac:dyDescent="0.2">
      <c r="A1331" s="130">
        <f>IF(B1331&gt;0,MAX($A$4:A1330)+1,"")</f>
        <v>1328</v>
      </c>
      <c r="B1331" s="32" t="s">
        <v>86</v>
      </c>
      <c r="C1331" s="32">
        <v>5</v>
      </c>
      <c r="D1331" s="31" t="s">
        <v>1017</v>
      </c>
      <c r="E1331" s="32" t="s">
        <v>7286</v>
      </c>
      <c r="F1331" s="32" t="s">
        <v>7846</v>
      </c>
      <c r="G1331" s="7" t="s">
        <v>9550</v>
      </c>
      <c r="H1331" s="125" t="s">
        <v>7848</v>
      </c>
      <c r="I1331" s="125" t="s">
        <v>7849</v>
      </c>
      <c r="J1331" s="32" t="s">
        <v>9551</v>
      </c>
      <c r="K1331" s="32" t="s">
        <v>9552</v>
      </c>
      <c r="L1331" s="32" t="s">
        <v>9553</v>
      </c>
      <c r="M1331" s="32" t="s">
        <v>9554</v>
      </c>
      <c r="N1331" s="32" t="s">
        <v>9555</v>
      </c>
      <c r="O1331" s="32" t="s">
        <v>9556</v>
      </c>
      <c r="P1331" s="32" t="s">
        <v>1093</v>
      </c>
      <c r="Q1331" s="32" t="s">
        <v>1092</v>
      </c>
      <c r="R1331" s="35">
        <v>4000</v>
      </c>
      <c r="S1331" s="35">
        <v>4000</v>
      </c>
      <c r="T1331" s="6" t="s">
        <v>1092</v>
      </c>
      <c r="U1331" s="6" t="s">
        <v>1092</v>
      </c>
      <c r="V1331" s="5" t="s">
        <v>386</v>
      </c>
      <c r="W1331" s="6">
        <v>115</v>
      </c>
      <c r="X1331" s="6">
        <v>14</v>
      </c>
      <c r="Y1331" s="32">
        <v>21</v>
      </c>
      <c r="Z1331" s="32" t="s">
        <v>1079</v>
      </c>
      <c r="AA1331" s="122"/>
      <c r="AB1331" s="32"/>
      <c r="AC1331" s="32">
        <v>0</v>
      </c>
      <c r="AD1331" s="32">
        <v>0</v>
      </c>
      <c r="AE1331" s="10">
        <v>0</v>
      </c>
      <c r="AF1331" s="10"/>
    </row>
    <row r="1332" spans="1:32" ht="25.5" x14ac:dyDescent="0.2">
      <c r="A1332" s="130">
        <f>IF(B1332&gt;0,MAX($A$4:A1331)+1,"")</f>
        <v>1329</v>
      </c>
      <c r="B1332" s="32" t="s">
        <v>86</v>
      </c>
      <c r="C1332" s="32">
        <v>5</v>
      </c>
      <c r="D1332" s="31" t="s">
        <v>1017</v>
      </c>
      <c r="E1332" s="32" t="s">
        <v>7286</v>
      </c>
      <c r="F1332" s="32" t="s">
        <v>9557</v>
      </c>
      <c r="G1332" s="7" t="s">
        <v>9558</v>
      </c>
      <c r="H1332" s="125" t="s">
        <v>7623</v>
      </c>
      <c r="I1332" s="125" t="s">
        <v>7550</v>
      </c>
      <c r="J1332" s="32" t="s">
        <v>9559</v>
      </c>
      <c r="K1332" s="32" t="s">
        <v>9560</v>
      </c>
      <c r="L1332" s="32" t="s">
        <v>9561</v>
      </c>
      <c r="M1332" s="32" t="s">
        <v>9562</v>
      </c>
      <c r="N1332" s="32" t="s">
        <v>9563</v>
      </c>
      <c r="O1332" s="32" t="s">
        <v>9564</v>
      </c>
      <c r="P1332" s="32" t="s">
        <v>1093</v>
      </c>
      <c r="Q1332" s="32" t="s">
        <v>1092</v>
      </c>
      <c r="R1332" s="35">
        <v>10000</v>
      </c>
      <c r="S1332" s="35">
        <v>10000</v>
      </c>
      <c r="T1332" s="6" t="s">
        <v>1092</v>
      </c>
      <c r="U1332" s="6" t="s">
        <v>1092</v>
      </c>
      <c r="V1332" s="5" t="s">
        <v>317</v>
      </c>
      <c r="W1332" s="6">
        <v>115</v>
      </c>
      <c r="X1332" s="6">
        <v>14</v>
      </c>
      <c r="Y1332" s="32">
        <v>24</v>
      </c>
      <c r="Z1332" s="32" t="s">
        <v>1079</v>
      </c>
      <c r="AA1332" s="122"/>
      <c r="AB1332" s="32"/>
      <c r="AC1332" s="32">
        <v>0</v>
      </c>
      <c r="AD1332" s="32">
        <v>0</v>
      </c>
      <c r="AE1332" s="10">
        <v>0</v>
      </c>
      <c r="AF1332" s="10"/>
    </row>
    <row r="1333" spans="1:32" ht="38.25" x14ac:dyDescent="0.2">
      <c r="A1333" s="130">
        <f>IF(B1333&gt;0,MAX($A$4:A1332)+1,"")</f>
        <v>1330</v>
      </c>
      <c r="B1333" s="32" t="s">
        <v>86</v>
      </c>
      <c r="C1333" s="32">
        <v>5</v>
      </c>
      <c r="D1333" s="31" t="s">
        <v>1017</v>
      </c>
      <c r="E1333" s="32" t="s">
        <v>7286</v>
      </c>
      <c r="F1333" s="32" t="s">
        <v>9240</v>
      </c>
      <c r="G1333" s="7" t="s">
        <v>5463</v>
      </c>
      <c r="H1333" s="125" t="s">
        <v>9241</v>
      </c>
      <c r="I1333" s="125" t="s">
        <v>5464</v>
      </c>
      <c r="J1333" s="32" t="s">
        <v>9242</v>
      </c>
      <c r="K1333" s="32" t="s">
        <v>9243</v>
      </c>
      <c r="L1333" s="32" t="s">
        <v>5467</v>
      </c>
      <c r="M1333" s="32" t="s">
        <v>9244</v>
      </c>
      <c r="N1333" s="32" t="s">
        <v>9245</v>
      </c>
      <c r="O1333" s="32" t="s">
        <v>9565</v>
      </c>
      <c r="P1333" s="32" t="s">
        <v>1093</v>
      </c>
      <c r="Q1333" s="32" t="s">
        <v>1092</v>
      </c>
      <c r="R1333" s="35">
        <v>15000</v>
      </c>
      <c r="S1333" s="35">
        <v>15000</v>
      </c>
      <c r="T1333" s="6" t="s">
        <v>1092</v>
      </c>
      <c r="U1333" s="6" t="s">
        <v>1092</v>
      </c>
      <c r="V1333" s="5" t="s">
        <v>317</v>
      </c>
      <c r="W1333" s="6">
        <v>115</v>
      </c>
      <c r="X1333" s="6">
        <v>13</v>
      </c>
      <c r="Y1333" s="32">
        <v>13</v>
      </c>
      <c r="Z1333" s="32" t="s">
        <v>1079</v>
      </c>
      <c r="AA1333" s="122"/>
      <c r="AB1333" s="32"/>
      <c r="AC1333" s="32">
        <v>0</v>
      </c>
      <c r="AD1333" s="32">
        <v>0</v>
      </c>
      <c r="AE1333" s="10">
        <v>0</v>
      </c>
      <c r="AF1333" s="10"/>
    </row>
    <row r="1334" spans="1:32" ht="38.25" x14ac:dyDescent="0.2">
      <c r="A1334" s="130">
        <f>IF(B1334&gt;0,MAX($A$4:A1333)+1,"")</f>
        <v>1331</v>
      </c>
      <c r="B1334" s="32" t="s">
        <v>86</v>
      </c>
      <c r="C1334" s="32">
        <v>5</v>
      </c>
      <c r="D1334" s="31" t="s">
        <v>1017</v>
      </c>
      <c r="E1334" s="32" t="s">
        <v>7286</v>
      </c>
      <c r="F1334" s="32" t="s">
        <v>8701</v>
      </c>
      <c r="G1334" s="7" t="s">
        <v>8702</v>
      </c>
      <c r="H1334" s="125" t="s">
        <v>8703</v>
      </c>
      <c r="I1334" s="125" t="s">
        <v>8237</v>
      </c>
      <c r="J1334" s="32" t="s">
        <v>8704</v>
      </c>
      <c r="K1334" s="32" t="s">
        <v>8705</v>
      </c>
      <c r="L1334" s="32" t="s">
        <v>8706</v>
      </c>
      <c r="M1334" s="32" t="s">
        <v>8707</v>
      </c>
      <c r="N1334" s="32" t="s">
        <v>8708</v>
      </c>
      <c r="O1334" s="32" t="s">
        <v>9566</v>
      </c>
      <c r="P1334" s="32" t="s">
        <v>1093</v>
      </c>
      <c r="Q1334" s="32" t="s">
        <v>1092</v>
      </c>
      <c r="R1334" s="35">
        <v>5000</v>
      </c>
      <c r="S1334" s="35">
        <v>5000</v>
      </c>
      <c r="T1334" s="6" t="s">
        <v>1092</v>
      </c>
      <c r="U1334" s="6" t="s">
        <v>1092</v>
      </c>
      <c r="V1334" s="5" t="s">
        <v>317</v>
      </c>
      <c r="W1334" s="6">
        <v>115</v>
      </c>
      <c r="X1334" s="6">
        <v>14</v>
      </c>
      <c r="Y1334" s="32">
        <v>24</v>
      </c>
      <c r="Z1334" s="32" t="s">
        <v>1079</v>
      </c>
      <c r="AA1334" s="122"/>
      <c r="AB1334" s="32"/>
      <c r="AC1334" s="32">
        <v>0</v>
      </c>
      <c r="AD1334" s="32">
        <v>0</v>
      </c>
      <c r="AE1334" s="10">
        <v>0</v>
      </c>
      <c r="AF1334" s="10"/>
    </row>
    <row r="1335" spans="1:32" ht="38.25" x14ac:dyDescent="0.2">
      <c r="A1335" s="130">
        <f>IF(B1335&gt;0,MAX($A$4:A1334)+1,"")</f>
        <v>1332</v>
      </c>
      <c r="B1335" s="32" t="s">
        <v>86</v>
      </c>
      <c r="C1335" s="32">
        <v>5</v>
      </c>
      <c r="D1335" s="31" t="s">
        <v>1017</v>
      </c>
      <c r="E1335" s="32" t="s">
        <v>7286</v>
      </c>
      <c r="F1335" s="32" t="s">
        <v>8565</v>
      </c>
      <c r="G1335" s="7" t="s">
        <v>9567</v>
      </c>
      <c r="H1335" s="125" t="s">
        <v>8566</v>
      </c>
      <c r="I1335" s="125" t="s">
        <v>9568</v>
      </c>
      <c r="J1335" s="32" t="s">
        <v>9569</v>
      </c>
      <c r="K1335" s="32" t="s">
        <v>9570</v>
      </c>
      <c r="L1335" s="32" t="s">
        <v>8569</v>
      </c>
      <c r="M1335" s="32" t="s">
        <v>8570</v>
      </c>
      <c r="N1335" s="32" t="s">
        <v>9571</v>
      </c>
      <c r="O1335" s="32" t="s">
        <v>9572</v>
      </c>
      <c r="P1335" s="32" t="s">
        <v>1093</v>
      </c>
      <c r="Q1335" s="32" t="s">
        <v>1092</v>
      </c>
      <c r="R1335" s="35">
        <v>20000</v>
      </c>
      <c r="S1335" s="35">
        <v>20000</v>
      </c>
      <c r="T1335" s="6" t="s">
        <v>1092</v>
      </c>
      <c r="U1335" s="6" t="s">
        <v>1092</v>
      </c>
      <c r="V1335" s="5" t="s">
        <v>317</v>
      </c>
      <c r="W1335" s="6">
        <v>115</v>
      </c>
      <c r="X1335" s="6">
        <v>14</v>
      </c>
      <c r="Y1335" s="32">
        <v>21</v>
      </c>
      <c r="Z1335" s="32" t="s">
        <v>1079</v>
      </c>
      <c r="AA1335" s="122"/>
      <c r="AB1335" s="32"/>
      <c r="AC1335" s="32">
        <v>0</v>
      </c>
      <c r="AD1335" s="32">
        <v>0</v>
      </c>
      <c r="AE1335" s="10">
        <v>0</v>
      </c>
      <c r="AF1335" s="10"/>
    </row>
    <row r="1336" spans="1:32" ht="25.5" x14ac:dyDescent="0.2">
      <c r="A1336" s="130">
        <f>IF(B1336&gt;0,MAX($A$4:A1335)+1,"")</f>
        <v>1333</v>
      </c>
      <c r="B1336" s="32" t="s">
        <v>86</v>
      </c>
      <c r="C1336" s="32">
        <v>5</v>
      </c>
      <c r="D1336" s="31" t="s">
        <v>1017</v>
      </c>
      <c r="E1336" s="32" t="s">
        <v>7286</v>
      </c>
      <c r="F1336" s="32" t="s">
        <v>8026</v>
      </c>
      <c r="G1336" s="7" t="s">
        <v>9255</v>
      </c>
      <c r="H1336" s="125" t="s">
        <v>9256</v>
      </c>
      <c r="I1336" s="125" t="s">
        <v>8027</v>
      </c>
      <c r="J1336" s="32" t="s">
        <v>9257</v>
      </c>
      <c r="K1336" s="32" t="s">
        <v>9258</v>
      </c>
      <c r="L1336" s="32" t="s">
        <v>9259</v>
      </c>
      <c r="M1336" s="32" t="s">
        <v>9260</v>
      </c>
      <c r="N1336" s="32" t="s">
        <v>9261</v>
      </c>
      <c r="O1336" s="32" t="s">
        <v>9573</v>
      </c>
      <c r="P1336" s="32" t="s">
        <v>1093</v>
      </c>
      <c r="Q1336" s="32" t="s">
        <v>1092</v>
      </c>
      <c r="R1336" s="35">
        <v>5000</v>
      </c>
      <c r="S1336" s="35">
        <v>5000</v>
      </c>
      <c r="T1336" s="6" t="s">
        <v>1092</v>
      </c>
      <c r="U1336" s="6" t="s">
        <v>1092</v>
      </c>
      <c r="V1336" s="5" t="s">
        <v>317</v>
      </c>
      <c r="W1336" s="6">
        <v>115</v>
      </c>
      <c r="X1336" s="6">
        <v>14</v>
      </c>
      <c r="Y1336" s="32">
        <v>24</v>
      </c>
      <c r="Z1336" s="32" t="s">
        <v>1079</v>
      </c>
      <c r="AA1336" s="122"/>
      <c r="AB1336" s="32"/>
      <c r="AC1336" s="32">
        <v>0</v>
      </c>
      <c r="AD1336" s="32">
        <v>0</v>
      </c>
      <c r="AE1336" s="10">
        <v>0</v>
      </c>
      <c r="AF1336" s="10"/>
    </row>
    <row r="1337" spans="1:32" ht="25.5" x14ac:dyDescent="0.2">
      <c r="A1337" s="130">
        <f>IF(B1337&gt;0,MAX($A$4:A1336)+1,"")</f>
        <v>1334</v>
      </c>
      <c r="B1337" s="32" t="s">
        <v>86</v>
      </c>
      <c r="C1337" s="32">
        <v>5</v>
      </c>
      <c r="D1337" s="31" t="s">
        <v>1017</v>
      </c>
      <c r="E1337" s="32" t="s">
        <v>7286</v>
      </c>
      <c r="F1337" s="32" t="s">
        <v>7742</v>
      </c>
      <c r="G1337" s="7" t="s">
        <v>9574</v>
      </c>
      <c r="H1337" s="125" t="s">
        <v>9223</v>
      </c>
      <c r="I1337" s="125" t="s">
        <v>7744</v>
      </c>
      <c r="J1337" s="32" t="s">
        <v>9224</v>
      </c>
      <c r="K1337" s="32" t="s">
        <v>9225</v>
      </c>
      <c r="L1337" s="32" t="s">
        <v>9226</v>
      </c>
      <c r="M1337" s="32" t="s">
        <v>9227</v>
      </c>
      <c r="N1337" s="32" t="s">
        <v>9228</v>
      </c>
      <c r="O1337" s="32" t="s">
        <v>9575</v>
      </c>
      <c r="P1337" s="32" t="s">
        <v>1093</v>
      </c>
      <c r="Q1337" s="32" t="s">
        <v>1092</v>
      </c>
      <c r="R1337" s="35">
        <v>40000</v>
      </c>
      <c r="S1337" s="35">
        <v>40000</v>
      </c>
      <c r="T1337" s="6" t="s">
        <v>1092</v>
      </c>
      <c r="U1337" s="6" t="s">
        <v>1092</v>
      </c>
      <c r="V1337" s="5" t="s">
        <v>317</v>
      </c>
      <c r="W1337" s="6">
        <v>115</v>
      </c>
      <c r="X1337" s="6">
        <v>14</v>
      </c>
      <c r="Y1337" s="32">
        <v>21</v>
      </c>
      <c r="Z1337" s="32" t="s">
        <v>1079</v>
      </c>
      <c r="AA1337" s="122"/>
      <c r="AB1337" s="32"/>
      <c r="AC1337" s="32">
        <v>0</v>
      </c>
      <c r="AD1337" s="32">
        <v>0</v>
      </c>
      <c r="AE1337" s="10">
        <v>0</v>
      </c>
      <c r="AF1337" s="10"/>
    </row>
    <row r="1338" spans="1:32" ht="25.5" x14ac:dyDescent="0.2">
      <c r="A1338" s="130">
        <f>IF(B1338&gt;0,MAX($A$4:A1337)+1,"")</f>
        <v>1335</v>
      </c>
      <c r="B1338" s="32" t="s">
        <v>86</v>
      </c>
      <c r="C1338" s="32">
        <v>5</v>
      </c>
      <c r="D1338" s="31" t="s">
        <v>1017</v>
      </c>
      <c r="E1338" s="32" t="s">
        <v>7286</v>
      </c>
      <c r="F1338" s="32" t="s">
        <v>9507</v>
      </c>
      <c r="G1338" s="7" t="s">
        <v>9508</v>
      </c>
      <c r="H1338" s="125" t="s">
        <v>9509</v>
      </c>
      <c r="I1338" s="125" t="s">
        <v>7990</v>
      </c>
      <c r="J1338" s="32" t="s">
        <v>9257</v>
      </c>
      <c r="K1338" s="32" t="s">
        <v>9510</v>
      </c>
      <c r="L1338" s="32" t="s">
        <v>9511</v>
      </c>
      <c r="M1338" s="32" t="s">
        <v>9512</v>
      </c>
      <c r="N1338" s="32" t="s">
        <v>9513</v>
      </c>
      <c r="O1338" s="32" t="s">
        <v>9576</v>
      </c>
      <c r="P1338" s="32" t="s">
        <v>1093</v>
      </c>
      <c r="Q1338" s="32" t="s">
        <v>1092</v>
      </c>
      <c r="R1338" s="35">
        <v>4000</v>
      </c>
      <c r="S1338" s="35">
        <v>4000</v>
      </c>
      <c r="T1338" s="6" t="s">
        <v>1092</v>
      </c>
      <c r="U1338" s="6" t="s">
        <v>1092</v>
      </c>
      <c r="V1338" s="5" t="s">
        <v>317</v>
      </c>
      <c r="W1338" s="6">
        <v>115</v>
      </c>
      <c r="X1338" s="6">
        <v>14</v>
      </c>
      <c r="Y1338" s="32">
        <v>24</v>
      </c>
      <c r="Z1338" s="32" t="s">
        <v>1079</v>
      </c>
      <c r="AA1338" s="122"/>
      <c r="AB1338" s="32"/>
      <c r="AC1338" s="32">
        <v>0</v>
      </c>
      <c r="AD1338" s="32">
        <v>0</v>
      </c>
      <c r="AE1338" s="10">
        <v>0</v>
      </c>
      <c r="AF1338" s="10"/>
    </row>
    <row r="1339" spans="1:32" ht="25.5" x14ac:dyDescent="0.2">
      <c r="A1339" s="130">
        <f>IF(B1339&gt;0,MAX($A$4:A1338)+1,"")</f>
        <v>1336</v>
      </c>
      <c r="B1339" s="32" t="s">
        <v>86</v>
      </c>
      <c r="C1339" s="32">
        <v>5</v>
      </c>
      <c r="D1339" s="31" t="s">
        <v>1017</v>
      </c>
      <c r="E1339" s="32" t="s">
        <v>7286</v>
      </c>
      <c r="F1339" s="32" t="s">
        <v>8026</v>
      </c>
      <c r="G1339" s="7" t="s">
        <v>9255</v>
      </c>
      <c r="H1339" s="125" t="s">
        <v>9256</v>
      </c>
      <c r="I1339" s="125" t="s">
        <v>8027</v>
      </c>
      <c r="J1339" s="32" t="s">
        <v>9257</v>
      </c>
      <c r="K1339" s="32" t="s">
        <v>9258</v>
      </c>
      <c r="L1339" s="32" t="s">
        <v>9259</v>
      </c>
      <c r="M1339" s="32" t="s">
        <v>9260</v>
      </c>
      <c r="N1339" s="32" t="s">
        <v>9261</v>
      </c>
      <c r="O1339" s="32" t="s">
        <v>9577</v>
      </c>
      <c r="P1339" s="32" t="s">
        <v>1093</v>
      </c>
      <c r="Q1339" s="32" t="s">
        <v>1092</v>
      </c>
      <c r="R1339" s="35">
        <v>4000</v>
      </c>
      <c r="S1339" s="35">
        <v>4000</v>
      </c>
      <c r="T1339" s="6" t="s">
        <v>1092</v>
      </c>
      <c r="U1339" s="6" t="s">
        <v>1092</v>
      </c>
      <c r="V1339" s="5" t="s">
        <v>317</v>
      </c>
      <c r="W1339" s="6">
        <v>115</v>
      </c>
      <c r="X1339" s="6">
        <v>14</v>
      </c>
      <c r="Y1339" s="32">
        <v>24</v>
      </c>
      <c r="Z1339" s="32" t="s">
        <v>1079</v>
      </c>
      <c r="AA1339" s="122"/>
      <c r="AB1339" s="32"/>
      <c r="AC1339" s="32">
        <v>0</v>
      </c>
      <c r="AD1339" s="32">
        <v>0</v>
      </c>
      <c r="AE1339" s="10">
        <v>0</v>
      </c>
      <c r="AF1339" s="10"/>
    </row>
    <row r="1340" spans="1:32" ht="25.5" x14ac:dyDescent="0.2">
      <c r="A1340" s="130">
        <f>IF(B1340&gt;0,MAX($A$4:A1339)+1,"")</f>
        <v>1337</v>
      </c>
      <c r="B1340" s="32" t="s">
        <v>86</v>
      </c>
      <c r="C1340" s="32">
        <v>5</v>
      </c>
      <c r="D1340" s="31" t="s">
        <v>1017</v>
      </c>
      <c r="E1340" s="32" t="s">
        <v>7286</v>
      </c>
      <c r="F1340" s="32" t="s">
        <v>7351</v>
      </c>
      <c r="G1340" s="7" t="s">
        <v>8372</v>
      </c>
      <c r="H1340" s="125" t="s">
        <v>8373</v>
      </c>
      <c r="I1340" s="125" t="s">
        <v>7352</v>
      </c>
      <c r="J1340" s="32" t="s">
        <v>9219</v>
      </c>
      <c r="K1340" s="32" t="s">
        <v>9220</v>
      </c>
      <c r="L1340" s="32" t="s">
        <v>8375</v>
      </c>
      <c r="M1340" s="32" t="s">
        <v>8376</v>
      </c>
      <c r="N1340" s="32" t="s">
        <v>8949</v>
      </c>
      <c r="O1340" s="32" t="s">
        <v>9578</v>
      </c>
      <c r="P1340" s="32" t="s">
        <v>1093</v>
      </c>
      <c r="Q1340" s="32" t="s">
        <v>1092</v>
      </c>
      <c r="R1340" s="35">
        <v>7000</v>
      </c>
      <c r="S1340" s="35">
        <v>7000</v>
      </c>
      <c r="T1340" s="6" t="s">
        <v>1092</v>
      </c>
      <c r="U1340" s="6" t="s">
        <v>1092</v>
      </c>
      <c r="V1340" s="5" t="s">
        <v>386</v>
      </c>
      <c r="W1340" s="6">
        <v>115</v>
      </c>
      <c r="X1340" s="6">
        <v>14</v>
      </c>
      <c r="Y1340" s="32">
        <v>24</v>
      </c>
      <c r="Z1340" s="32" t="s">
        <v>1079</v>
      </c>
      <c r="AA1340" s="122"/>
      <c r="AB1340" s="32"/>
      <c r="AC1340" s="32">
        <v>0</v>
      </c>
      <c r="AD1340" s="32">
        <v>0</v>
      </c>
      <c r="AE1340" s="10">
        <v>0</v>
      </c>
      <c r="AF1340" s="10"/>
    </row>
    <row r="1341" spans="1:32" ht="25.5" x14ac:dyDescent="0.2">
      <c r="A1341" s="130">
        <f>IF(B1341&gt;0,MAX($A$4:A1340)+1,"")</f>
        <v>1338</v>
      </c>
      <c r="B1341" s="32" t="s">
        <v>86</v>
      </c>
      <c r="C1341" s="32">
        <v>5</v>
      </c>
      <c r="D1341" s="31" t="s">
        <v>1017</v>
      </c>
      <c r="E1341" s="32" t="s">
        <v>7286</v>
      </c>
      <c r="F1341" s="32" t="s">
        <v>7810</v>
      </c>
      <c r="G1341" s="7" t="s">
        <v>9579</v>
      </c>
      <c r="H1341" s="125" t="s">
        <v>7812</v>
      </c>
      <c r="I1341" s="125" t="s">
        <v>7813</v>
      </c>
      <c r="J1341" s="32" t="s">
        <v>9580</v>
      </c>
      <c r="K1341" s="32" t="s">
        <v>9581</v>
      </c>
      <c r="L1341" s="32" t="s">
        <v>9582</v>
      </c>
      <c r="M1341" s="32" t="s">
        <v>1093</v>
      </c>
      <c r="N1341" s="32" t="s">
        <v>9583</v>
      </c>
      <c r="O1341" s="32" t="s">
        <v>9584</v>
      </c>
      <c r="P1341" s="32" t="s">
        <v>1093</v>
      </c>
      <c r="Q1341" s="32" t="s">
        <v>1092</v>
      </c>
      <c r="R1341" s="35">
        <v>13000</v>
      </c>
      <c r="S1341" s="35">
        <v>13000</v>
      </c>
      <c r="T1341" s="6" t="s">
        <v>1092</v>
      </c>
      <c r="U1341" s="6" t="s">
        <v>1092</v>
      </c>
      <c r="V1341" s="5" t="s">
        <v>317</v>
      </c>
      <c r="W1341" s="6">
        <v>115</v>
      </c>
      <c r="X1341" s="6">
        <v>14</v>
      </c>
      <c r="Y1341" s="32">
        <v>24</v>
      </c>
      <c r="Z1341" s="32" t="s">
        <v>1079</v>
      </c>
      <c r="AA1341" s="122"/>
      <c r="AB1341" s="32"/>
      <c r="AC1341" s="32">
        <v>0</v>
      </c>
      <c r="AD1341" s="32">
        <v>0</v>
      </c>
      <c r="AE1341" s="10">
        <v>0</v>
      </c>
      <c r="AF1341" s="10"/>
    </row>
    <row r="1342" spans="1:32" ht="38.25" x14ac:dyDescent="0.2">
      <c r="A1342" s="130">
        <f>IF(B1342&gt;0,MAX($A$4:A1341)+1,"")</f>
        <v>1339</v>
      </c>
      <c r="B1342" s="32" t="s">
        <v>86</v>
      </c>
      <c r="C1342" s="32">
        <v>5</v>
      </c>
      <c r="D1342" s="31" t="s">
        <v>1017</v>
      </c>
      <c r="E1342" s="32" t="s">
        <v>7286</v>
      </c>
      <c r="F1342" s="32" t="s">
        <v>8701</v>
      </c>
      <c r="G1342" s="7" t="s">
        <v>8702</v>
      </c>
      <c r="H1342" s="125" t="s">
        <v>8703</v>
      </c>
      <c r="I1342" s="125" t="s">
        <v>8237</v>
      </c>
      <c r="J1342" s="32" t="s">
        <v>8704</v>
      </c>
      <c r="K1342" s="32" t="s">
        <v>8705</v>
      </c>
      <c r="L1342" s="32" t="s">
        <v>8706</v>
      </c>
      <c r="M1342" s="32" t="s">
        <v>8707</v>
      </c>
      <c r="N1342" s="32" t="s">
        <v>8708</v>
      </c>
      <c r="O1342" s="32" t="s">
        <v>9585</v>
      </c>
      <c r="P1342" s="32" t="s">
        <v>1093</v>
      </c>
      <c r="Q1342" s="32" t="s">
        <v>1092</v>
      </c>
      <c r="R1342" s="35">
        <v>5000</v>
      </c>
      <c r="S1342" s="35">
        <v>5000</v>
      </c>
      <c r="T1342" s="6" t="s">
        <v>1092</v>
      </c>
      <c r="U1342" s="6" t="s">
        <v>1092</v>
      </c>
      <c r="V1342" s="5" t="s">
        <v>317</v>
      </c>
      <c r="W1342" s="6">
        <v>115</v>
      </c>
      <c r="X1342" s="6">
        <v>14</v>
      </c>
      <c r="Y1342" s="32">
        <v>21</v>
      </c>
      <c r="Z1342" s="32" t="s">
        <v>1079</v>
      </c>
      <c r="AA1342" s="122"/>
      <c r="AB1342" s="32"/>
      <c r="AC1342" s="32">
        <v>0</v>
      </c>
      <c r="AD1342" s="32">
        <v>0</v>
      </c>
      <c r="AE1342" s="10">
        <v>0</v>
      </c>
      <c r="AF1342" s="10"/>
    </row>
    <row r="1343" spans="1:32" ht="25.5" x14ac:dyDescent="0.2">
      <c r="A1343" s="130">
        <f>IF(B1343&gt;0,MAX($A$4:A1342)+1,"")</f>
        <v>1340</v>
      </c>
      <c r="B1343" s="32" t="s">
        <v>86</v>
      </c>
      <c r="C1343" s="32">
        <v>5</v>
      </c>
      <c r="D1343" s="31" t="s">
        <v>1017</v>
      </c>
      <c r="E1343" s="32" t="s">
        <v>7286</v>
      </c>
      <c r="F1343" s="32" t="s">
        <v>7351</v>
      </c>
      <c r="G1343" s="7" t="s">
        <v>9586</v>
      </c>
      <c r="H1343" s="125" t="s">
        <v>8373</v>
      </c>
      <c r="I1343" s="125" t="s">
        <v>7352</v>
      </c>
      <c r="J1343" s="32" t="s">
        <v>9219</v>
      </c>
      <c r="K1343" s="32" t="s">
        <v>9220</v>
      </c>
      <c r="L1343" s="32" t="s">
        <v>8375</v>
      </c>
      <c r="M1343" s="32" t="s">
        <v>8376</v>
      </c>
      <c r="N1343" s="32" t="s">
        <v>8949</v>
      </c>
      <c r="O1343" s="32" t="s">
        <v>9587</v>
      </c>
      <c r="P1343" s="32" t="s">
        <v>1093</v>
      </c>
      <c r="Q1343" s="32" t="s">
        <v>1092</v>
      </c>
      <c r="R1343" s="35">
        <v>7000</v>
      </c>
      <c r="S1343" s="35">
        <v>7000</v>
      </c>
      <c r="T1343" s="6" t="s">
        <v>1092</v>
      </c>
      <c r="U1343" s="6" t="s">
        <v>1092</v>
      </c>
      <c r="V1343" s="5" t="s">
        <v>386</v>
      </c>
      <c r="W1343" s="6">
        <v>115</v>
      </c>
      <c r="X1343" s="6">
        <v>14</v>
      </c>
      <c r="Y1343" s="32">
        <v>24</v>
      </c>
      <c r="Z1343" s="32" t="s">
        <v>1079</v>
      </c>
      <c r="AA1343" s="122"/>
      <c r="AB1343" s="32"/>
      <c r="AC1343" s="32">
        <v>0</v>
      </c>
      <c r="AD1343" s="32">
        <v>0</v>
      </c>
      <c r="AE1343" s="10">
        <v>0</v>
      </c>
      <c r="AF1343" s="10"/>
    </row>
    <row r="1344" spans="1:32" ht="38.25" x14ac:dyDescent="0.2">
      <c r="A1344" s="130">
        <f>IF(B1344&gt;0,MAX($A$4:A1343)+1,"")</f>
        <v>1341</v>
      </c>
      <c r="B1344" s="32" t="s">
        <v>86</v>
      </c>
      <c r="C1344" s="32">
        <v>5</v>
      </c>
      <c r="D1344" s="31" t="s">
        <v>1017</v>
      </c>
      <c r="E1344" s="32" t="s">
        <v>7286</v>
      </c>
      <c r="F1344" s="32" t="s">
        <v>8770</v>
      </c>
      <c r="G1344" s="7" t="s">
        <v>8771</v>
      </c>
      <c r="H1344" s="125" t="s">
        <v>8772</v>
      </c>
      <c r="I1344" s="125" t="s">
        <v>8773</v>
      </c>
      <c r="J1344" s="32" t="s">
        <v>8774</v>
      </c>
      <c r="K1344" s="32" t="s">
        <v>8775</v>
      </c>
      <c r="L1344" s="32" t="s">
        <v>8776</v>
      </c>
      <c r="M1344" s="32" t="s">
        <v>8777</v>
      </c>
      <c r="N1344" s="32" t="s">
        <v>8778</v>
      </c>
      <c r="O1344" s="32" t="s">
        <v>9588</v>
      </c>
      <c r="P1344" s="32" t="s">
        <v>1093</v>
      </c>
      <c r="Q1344" s="32" t="s">
        <v>1092</v>
      </c>
      <c r="R1344" s="35">
        <v>3000</v>
      </c>
      <c r="S1344" s="35">
        <v>3000</v>
      </c>
      <c r="T1344" s="6" t="s">
        <v>1092</v>
      </c>
      <c r="U1344" s="6" t="s">
        <v>1092</v>
      </c>
      <c r="V1344" s="5" t="s">
        <v>317</v>
      </c>
      <c r="W1344" s="6">
        <v>115</v>
      </c>
      <c r="X1344" s="6">
        <v>14</v>
      </c>
      <c r="Y1344" s="32">
        <v>24</v>
      </c>
      <c r="Z1344" s="32" t="s">
        <v>1079</v>
      </c>
      <c r="AA1344" s="122"/>
      <c r="AB1344" s="32"/>
      <c r="AC1344" s="32">
        <v>0</v>
      </c>
      <c r="AD1344" s="32">
        <v>0</v>
      </c>
      <c r="AE1344" s="10">
        <v>0</v>
      </c>
      <c r="AF1344" s="10"/>
    </row>
    <row r="1345" spans="1:32" ht="25.5" x14ac:dyDescent="0.2">
      <c r="A1345" s="130">
        <f>IF(B1345&gt;0,MAX($A$4:A1344)+1,"")</f>
        <v>1342</v>
      </c>
      <c r="B1345" s="32" t="s">
        <v>86</v>
      </c>
      <c r="C1345" s="32">
        <v>5</v>
      </c>
      <c r="D1345" s="31" t="s">
        <v>1017</v>
      </c>
      <c r="E1345" s="32" t="s">
        <v>7286</v>
      </c>
      <c r="F1345" s="32" t="s">
        <v>8975</v>
      </c>
      <c r="G1345" s="7" t="s">
        <v>9263</v>
      </c>
      <c r="H1345" s="125" t="s">
        <v>9264</v>
      </c>
      <c r="I1345" s="125" t="s">
        <v>8977</v>
      </c>
      <c r="J1345" s="32" t="s">
        <v>9265</v>
      </c>
      <c r="K1345" s="32" t="s">
        <v>9266</v>
      </c>
      <c r="L1345" s="32" t="s">
        <v>9267</v>
      </c>
      <c r="M1345" s="32" t="s">
        <v>9268</v>
      </c>
      <c r="N1345" s="32" t="s">
        <v>9273</v>
      </c>
      <c r="O1345" s="32" t="s">
        <v>9589</v>
      </c>
      <c r="P1345" s="32" t="s">
        <v>1093</v>
      </c>
      <c r="Q1345" s="32" t="s">
        <v>1092</v>
      </c>
      <c r="R1345" s="35">
        <v>3000</v>
      </c>
      <c r="S1345" s="35">
        <v>3000</v>
      </c>
      <c r="T1345" s="6" t="s">
        <v>1092</v>
      </c>
      <c r="U1345" s="6" t="s">
        <v>1092</v>
      </c>
      <c r="V1345" s="5" t="s">
        <v>386</v>
      </c>
      <c r="W1345" s="6">
        <v>115</v>
      </c>
      <c r="X1345" s="6">
        <v>14</v>
      </c>
      <c r="Y1345" s="32">
        <v>21</v>
      </c>
      <c r="Z1345" s="32" t="s">
        <v>1079</v>
      </c>
      <c r="AA1345" s="122"/>
      <c r="AB1345" s="32"/>
      <c r="AC1345" s="32">
        <v>0</v>
      </c>
      <c r="AD1345" s="32">
        <v>0</v>
      </c>
      <c r="AE1345" s="10">
        <v>0</v>
      </c>
      <c r="AF1345" s="10"/>
    </row>
    <row r="1346" spans="1:32" ht="25.5" x14ac:dyDescent="0.2">
      <c r="A1346" s="130">
        <f>IF(B1346&gt;0,MAX($A$4:A1345)+1,"")</f>
        <v>1343</v>
      </c>
      <c r="B1346" s="32" t="s">
        <v>86</v>
      </c>
      <c r="C1346" s="32">
        <v>5</v>
      </c>
      <c r="D1346" s="31" t="s">
        <v>1017</v>
      </c>
      <c r="E1346" s="32" t="s">
        <v>7286</v>
      </c>
      <c r="F1346" s="32" t="s">
        <v>9590</v>
      </c>
      <c r="G1346" s="7" t="s">
        <v>9591</v>
      </c>
      <c r="H1346" s="125">
        <v>26730147815</v>
      </c>
      <c r="I1346" s="125" t="s">
        <v>9592</v>
      </c>
      <c r="J1346" s="32" t="s">
        <v>9593</v>
      </c>
      <c r="K1346" s="32" t="s">
        <v>9594</v>
      </c>
      <c r="L1346" s="32" t="s">
        <v>9595</v>
      </c>
      <c r="M1346" s="32" t="s">
        <v>9596</v>
      </c>
      <c r="N1346" s="32" t="s">
        <v>9597</v>
      </c>
      <c r="O1346" s="32" t="s">
        <v>9598</v>
      </c>
      <c r="P1346" s="32" t="s">
        <v>1093</v>
      </c>
      <c r="Q1346" s="32" t="s">
        <v>1092</v>
      </c>
      <c r="R1346" s="35">
        <v>10000</v>
      </c>
      <c r="S1346" s="35">
        <v>7000</v>
      </c>
      <c r="T1346" s="6" t="s">
        <v>1092</v>
      </c>
      <c r="U1346" s="6" t="s">
        <v>1092</v>
      </c>
      <c r="V1346" s="5" t="s">
        <v>317</v>
      </c>
      <c r="W1346" s="6">
        <v>115</v>
      </c>
      <c r="X1346" s="6">
        <v>14</v>
      </c>
      <c r="Y1346" s="32">
        <v>24</v>
      </c>
      <c r="Z1346" s="32" t="s">
        <v>1079</v>
      </c>
      <c r="AA1346" s="122"/>
      <c r="AB1346" s="32"/>
      <c r="AC1346" s="32">
        <v>0</v>
      </c>
      <c r="AD1346" s="32">
        <v>0</v>
      </c>
      <c r="AE1346" s="10">
        <v>0</v>
      </c>
      <c r="AF1346" s="10"/>
    </row>
    <row r="1347" spans="1:32" ht="25.5" x14ac:dyDescent="0.2">
      <c r="A1347" s="130">
        <f>IF(B1347&gt;0,MAX($A$4:A1346)+1,"")</f>
        <v>1344</v>
      </c>
      <c r="B1347" s="32" t="s">
        <v>86</v>
      </c>
      <c r="C1347" s="32">
        <v>5</v>
      </c>
      <c r="D1347" s="31" t="s">
        <v>1017</v>
      </c>
      <c r="E1347" s="32" t="s">
        <v>7286</v>
      </c>
      <c r="F1347" s="32" t="s">
        <v>8871</v>
      </c>
      <c r="G1347" s="7" t="s">
        <v>9599</v>
      </c>
      <c r="H1347" s="125" t="s">
        <v>8873</v>
      </c>
      <c r="I1347" s="125" t="s">
        <v>8874</v>
      </c>
      <c r="J1347" s="32" t="s">
        <v>8875</v>
      </c>
      <c r="K1347" s="32" t="s">
        <v>8876</v>
      </c>
      <c r="L1347" s="32" t="s">
        <v>8877</v>
      </c>
      <c r="M1347" s="32" t="s">
        <v>8878</v>
      </c>
      <c r="N1347" s="32" t="s">
        <v>8879</v>
      </c>
      <c r="O1347" s="32" t="s">
        <v>9600</v>
      </c>
      <c r="P1347" s="32" t="s">
        <v>1093</v>
      </c>
      <c r="Q1347" s="32" t="s">
        <v>1092</v>
      </c>
      <c r="R1347" s="35">
        <v>15000</v>
      </c>
      <c r="S1347" s="35">
        <v>13000</v>
      </c>
      <c r="T1347" s="6" t="s">
        <v>1092</v>
      </c>
      <c r="U1347" s="6" t="s">
        <v>1092</v>
      </c>
      <c r="V1347" s="5" t="s">
        <v>317</v>
      </c>
      <c r="W1347" s="6">
        <v>115</v>
      </c>
      <c r="X1347" s="6">
        <v>14</v>
      </c>
      <c r="Y1347" s="32">
        <v>24</v>
      </c>
      <c r="Z1347" s="32" t="s">
        <v>1079</v>
      </c>
      <c r="AA1347" s="122"/>
      <c r="AB1347" s="32"/>
      <c r="AC1347" s="32">
        <v>0</v>
      </c>
      <c r="AD1347" s="32">
        <v>0</v>
      </c>
      <c r="AE1347" s="10">
        <v>0</v>
      </c>
      <c r="AF1347" s="10"/>
    </row>
    <row r="1348" spans="1:32" ht="25.5" x14ac:dyDescent="0.2">
      <c r="A1348" s="130">
        <f>IF(B1348&gt;0,MAX($A$4:A1347)+1,"")</f>
        <v>1345</v>
      </c>
      <c r="B1348" s="32" t="s">
        <v>86</v>
      </c>
      <c r="C1348" s="32">
        <v>5</v>
      </c>
      <c r="D1348" s="31" t="s">
        <v>1017</v>
      </c>
      <c r="E1348" s="32" t="s">
        <v>7286</v>
      </c>
      <c r="F1348" s="32" t="s">
        <v>9601</v>
      </c>
      <c r="G1348" s="7" t="s">
        <v>9602</v>
      </c>
      <c r="H1348" s="125" t="s">
        <v>9603</v>
      </c>
      <c r="I1348" s="125" t="s">
        <v>9604</v>
      </c>
      <c r="J1348" s="32" t="s">
        <v>9605</v>
      </c>
      <c r="K1348" s="32" t="s">
        <v>9606</v>
      </c>
      <c r="L1348" s="32" t="s">
        <v>9607</v>
      </c>
      <c r="M1348" s="32" t="s">
        <v>9608</v>
      </c>
      <c r="N1348" s="32" t="s">
        <v>9609</v>
      </c>
      <c r="O1348" s="32" t="s">
        <v>9610</v>
      </c>
      <c r="P1348" s="32" t="s">
        <v>1093</v>
      </c>
      <c r="Q1348" s="32" t="s">
        <v>1092</v>
      </c>
      <c r="R1348" s="35">
        <v>40000</v>
      </c>
      <c r="S1348" s="35">
        <v>40000</v>
      </c>
      <c r="T1348" s="6" t="s">
        <v>1092</v>
      </c>
      <c r="U1348" s="6" t="s">
        <v>1092</v>
      </c>
      <c r="V1348" s="5" t="s">
        <v>317</v>
      </c>
      <c r="W1348" s="6">
        <v>115</v>
      </c>
      <c r="X1348" s="6">
        <v>14</v>
      </c>
      <c r="Y1348" s="32">
        <v>21</v>
      </c>
      <c r="Z1348" s="32" t="s">
        <v>1079</v>
      </c>
      <c r="AA1348" s="122"/>
      <c r="AB1348" s="32"/>
      <c r="AC1348" s="32">
        <v>0</v>
      </c>
      <c r="AD1348" s="32">
        <v>0</v>
      </c>
      <c r="AE1348" s="10">
        <v>0</v>
      </c>
      <c r="AF1348" s="10"/>
    </row>
    <row r="1349" spans="1:32" ht="25.5" x14ac:dyDescent="0.2">
      <c r="A1349" s="130">
        <f>IF(B1349&gt;0,MAX($A$4:A1348)+1,"")</f>
        <v>1346</v>
      </c>
      <c r="B1349" s="32" t="s">
        <v>86</v>
      </c>
      <c r="C1349" s="32">
        <v>5</v>
      </c>
      <c r="D1349" s="31" t="s">
        <v>1017</v>
      </c>
      <c r="E1349" s="32" t="s">
        <v>7286</v>
      </c>
      <c r="F1349" s="32" t="s">
        <v>9611</v>
      </c>
      <c r="G1349" s="7" t="s">
        <v>9612</v>
      </c>
      <c r="H1349" s="125" t="s">
        <v>9613</v>
      </c>
      <c r="I1349" s="125" t="s">
        <v>9614</v>
      </c>
      <c r="J1349" s="32" t="s">
        <v>9615</v>
      </c>
      <c r="K1349" s="32" t="s">
        <v>9616</v>
      </c>
      <c r="L1349" s="32"/>
      <c r="M1349" s="32" t="s">
        <v>9617</v>
      </c>
      <c r="N1349" s="32" t="s">
        <v>9618</v>
      </c>
      <c r="O1349" s="32" t="s">
        <v>9619</v>
      </c>
      <c r="P1349" s="32"/>
      <c r="Q1349" s="32" t="s">
        <v>1092</v>
      </c>
      <c r="R1349" s="35">
        <v>15000</v>
      </c>
      <c r="S1349" s="35">
        <v>15000</v>
      </c>
      <c r="T1349" s="6">
        <v>1</v>
      </c>
      <c r="U1349" s="6">
        <v>1</v>
      </c>
      <c r="V1349" s="5" t="s">
        <v>345</v>
      </c>
      <c r="W1349" s="6">
        <v>19</v>
      </c>
      <c r="X1349" s="6">
        <v>14</v>
      </c>
      <c r="Y1349" s="32">
        <v>21</v>
      </c>
      <c r="Z1349" s="32" t="s">
        <v>1079</v>
      </c>
      <c r="AA1349" s="122"/>
      <c r="AB1349" s="32"/>
      <c r="AC1349" s="32">
        <v>0</v>
      </c>
      <c r="AD1349" s="32">
        <v>0</v>
      </c>
      <c r="AE1349" s="10">
        <v>0</v>
      </c>
      <c r="AF1349" s="10"/>
    </row>
    <row r="1350" spans="1:32" ht="25.5" x14ac:dyDescent="0.2">
      <c r="A1350" s="130">
        <f>IF(B1350&gt;0,MAX($A$4:A1349)+1,"")</f>
        <v>1347</v>
      </c>
      <c r="B1350" s="32" t="s">
        <v>86</v>
      </c>
      <c r="C1350" s="32">
        <v>5</v>
      </c>
      <c r="D1350" s="31" t="s">
        <v>1017</v>
      </c>
      <c r="E1350" s="32" t="s">
        <v>7286</v>
      </c>
      <c r="F1350" s="32" t="s">
        <v>9051</v>
      </c>
      <c r="G1350" s="7" t="s">
        <v>8217</v>
      </c>
      <c r="H1350" s="125" t="s">
        <v>9052</v>
      </c>
      <c r="I1350" s="125" t="s">
        <v>8218</v>
      </c>
      <c r="J1350" s="32" t="s">
        <v>9545</v>
      </c>
      <c r="K1350" s="32" t="s">
        <v>9546</v>
      </c>
      <c r="L1350" s="32"/>
      <c r="M1350" s="32" t="s">
        <v>9548</v>
      </c>
      <c r="N1350" s="32" t="s">
        <v>9053</v>
      </c>
      <c r="O1350" s="32" t="s">
        <v>9620</v>
      </c>
      <c r="P1350" s="32"/>
      <c r="Q1350" s="32" t="s">
        <v>1092</v>
      </c>
      <c r="R1350" s="35">
        <v>40000</v>
      </c>
      <c r="S1350" s="35">
        <v>40000</v>
      </c>
      <c r="T1350" s="6">
        <v>1</v>
      </c>
      <c r="U1350" s="6">
        <v>1</v>
      </c>
      <c r="V1350" s="5" t="s">
        <v>345</v>
      </c>
      <c r="W1350" s="6">
        <v>19</v>
      </c>
      <c r="X1350" s="6">
        <v>14</v>
      </c>
      <c r="Y1350" s="32">
        <v>21</v>
      </c>
      <c r="Z1350" s="32" t="s">
        <v>1079</v>
      </c>
      <c r="AA1350" s="122"/>
      <c r="AB1350" s="32"/>
      <c r="AC1350" s="32">
        <v>0</v>
      </c>
      <c r="AD1350" s="32">
        <v>0</v>
      </c>
      <c r="AE1350" s="10">
        <v>0</v>
      </c>
      <c r="AF1350" s="10"/>
    </row>
    <row r="1351" spans="1:32" ht="25.5" x14ac:dyDescent="0.2">
      <c r="A1351" s="130">
        <f>IF(B1351&gt;0,MAX($A$4:A1350)+1,"")</f>
        <v>1348</v>
      </c>
      <c r="B1351" s="32" t="s">
        <v>86</v>
      </c>
      <c r="C1351" s="32">
        <v>5</v>
      </c>
      <c r="D1351" s="31" t="s">
        <v>1017</v>
      </c>
      <c r="E1351" s="32" t="s">
        <v>7286</v>
      </c>
      <c r="F1351" s="32" t="s">
        <v>9530</v>
      </c>
      <c r="G1351" s="7" t="s">
        <v>7531</v>
      </c>
      <c r="H1351" s="125" t="s">
        <v>9532</v>
      </c>
      <c r="I1351" s="125" t="s">
        <v>7532</v>
      </c>
      <c r="J1351" s="32" t="s">
        <v>9534</v>
      </c>
      <c r="K1351" s="32" t="s">
        <v>9535</v>
      </c>
      <c r="L1351" s="32"/>
      <c r="M1351" s="32" t="s">
        <v>9537</v>
      </c>
      <c r="N1351" s="32" t="s">
        <v>7533</v>
      </c>
      <c r="O1351" s="32" t="s">
        <v>9621</v>
      </c>
      <c r="P1351" s="32"/>
      <c r="Q1351" s="32" t="s">
        <v>1092</v>
      </c>
      <c r="R1351" s="35">
        <v>4000</v>
      </c>
      <c r="S1351" s="35">
        <v>4000</v>
      </c>
      <c r="T1351" s="6">
        <v>1</v>
      </c>
      <c r="U1351" s="6">
        <v>1</v>
      </c>
      <c r="V1351" s="5" t="s">
        <v>345</v>
      </c>
      <c r="W1351" s="6">
        <v>19</v>
      </c>
      <c r="X1351" s="6">
        <v>14</v>
      </c>
      <c r="Y1351" s="32">
        <v>21</v>
      </c>
      <c r="Z1351" s="32" t="s">
        <v>1079</v>
      </c>
      <c r="AA1351" s="122"/>
      <c r="AB1351" s="32"/>
      <c r="AC1351" s="32">
        <v>0</v>
      </c>
      <c r="AD1351" s="32">
        <v>0</v>
      </c>
      <c r="AE1351" s="10">
        <v>0</v>
      </c>
      <c r="AF1351" s="10"/>
    </row>
    <row r="1352" spans="1:32" ht="25.5" x14ac:dyDescent="0.2">
      <c r="A1352" s="130">
        <f>IF(B1352&gt;0,MAX($A$4:A1351)+1,"")</f>
        <v>1349</v>
      </c>
      <c r="B1352" s="32" t="s">
        <v>86</v>
      </c>
      <c r="C1352" s="32">
        <v>5</v>
      </c>
      <c r="D1352" s="31" t="s">
        <v>1017</v>
      </c>
      <c r="E1352" s="32" t="s">
        <v>7286</v>
      </c>
      <c r="F1352" s="32" t="s">
        <v>9611</v>
      </c>
      <c r="G1352" s="7" t="s">
        <v>9612</v>
      </c>
      <c r="H1352" s="125" t="s">
        <v>9613</v>
      </c>
      <c r="I1352" s="125" t="s">
        <v>9614</v>
      </c>
      <c r="J1352" s="32" t="s">
        <v>9615</v>
      </c>
      <c r="K1352" s="32" t="s">
        <v>9616</v>
      </c>
      <c r="L1352" s="32"/>
      <c r="M1352" s="32" t="s">
        <v>9617</v>
      </c>
      <c r="N1352" s="32" t="s">
        <v>9622</v>
      </c>
      <c r="O1352" s="32" t="s">
        <v>9623</v>
      </c>
      <c r="P1352" s="32"/>
      <c r="Q1352" s="32" t="s">
        <v>1092</v>
      </c>
      <c r="R1352" s="35">
        <v>3000</v>
      </c>
      <c r="S1352" s="35">
        <v>3000</v>
      </c>
      <c r="T1352" s="6">
        <v>1</v>
      </c>
      <c r="U1352" s="6">
        <v>1</v>
      </c>
      <c r="V1352" s="5" t="s">
        <v>345</v>
      </c>
      <c r="W1352" s="6">
        <v>19</v>
      </c>
      <c r="X1352" s="6">
        <v>14</v>
      </c>
      <c r="Y1352" s="32">
        <v>21</v>
      </c>
      <c r="Z1352" s="32" t="s">
        <v>1079</v>
      </c>
      <c r="AA1352" s="122"/>
      <c r="AB1352" s="32"/>
      <c r="AC1352" s="32">
        <v>0</v>
      </c>
      <c r="AD1352" s="32">
        <v>0</v>
      </c>
      <c r="AE1352" s="10">
        <v>0</v>
      </c>
      <c r="AF1352" s="10"/>
    </row>
    <row r="1353" spans="1:32" ht="25.5" x14ac:dyDescent="0.2">
      <c r="A1353" s="130">
        <f>IF(B1353&gt;0,MAX($A$4:A1352)+1,"")</f>
        <v>1350</v>
      </c>
      <c r="B1353" s="32" t="s">
        <v>86</v>
      </c>
      <c r="C1353" s="32">
        <v>5</v>
      </c>
      <c r="D1353" s="31" t="s">
        <v>1017</v>
      </c>
      <c r="E1353" s="32" t="s">
        <v>7286</v>
      </c>
      <c r="F1353" s="32" t="s">
        <v>9539</v>
      </c>
      <c r="G1353" s="7" t="s">
        <v>7303</v>
      </c>
      <c r="H1353" s="125" t="s">
        <v>7304</v>
      </c>
      <c r="I1353" s="125" t="s">
        <v>7305</v>
      </c>
      <c r="J1353" s="32" t="s">
        <v>9540</v>
      </c>
      <c r="K1353" s="32" t="s">
        <v>9541</v>
      </c>
      <c r="L1353" s="32"/>
      <c r="M1353" s="32" t="s">
        <v>9542</v>
      </c>
      <c r="N1353" s="32" t="s">
        <v>9543</v>
      </c>
      <c r="O1353" s="32" t="s">
        <v>9624</v>
      </c>
      <c r="P1353" s="32"/>
      <c r="Q1353" s="32" t="s">
        <v>1092</v>
      </c>
      <c r="R1353" s="35">
        <v>25000</v>
      </c>
      <c r="S1353" s="35">
        <v>25000</v>
      </c>
      <c r="T1353" s="6">
        <v>1</v>
      </c>
      <c r="U1353" s="6">
        <v>1</v>
      </c>
      <c r="V1353" s="5" t="s">
        <v>345</v>
      </c>
      <c r="W1353" s="6">
        <v>19</v>
      </c>
      <c r="X1353" s="6">
        <v>14</v>
      </c>
      <c r="Y1353" s="32">
        <v>21</v>
      </c>
      <c r="Z1353" s="32" t="s">
        <v>1079</v>
      </c>
      <c r="AA1353" s="122"/>
      <c r="AB1353" s="32"/>
      <c r="AC1353" s="32">
        <v>0</v>
      </c>
      <c r="AD1353" s="32">
        <v>0</v>
      </c>
      <c r="AE1353" s="10">
        <v>0</v>
      </c>
      <c r="AF1353" s="10"/>
    </row>
    <row r="1354" spans="1:32" ht="25.5" x14ac:dyDescent="0.2">
      <c r="A1354" s="130">
        <f>IF(B1354&gt;0,MAX($A$4:A1353)+1,"")</f>
        <v>1351</v>
      </c>
      <c r="B1354" s="32" t="s">
        <v>86</v>
      </c>
      <c r="C1354" s="32">
        <v>5</v>
      </c>
      <c r="D1354" s="31" t="s">
        <v>1017</v>
      </c>
      <c r="E1354" s="32" t="s">
        <v>7286</v>
      </c>
      <c r="F1354" s="32" t="s">
        <v>9625</v>
      </c>
      <c r="G1354" s="7" t="s">
        <v>9626</v>
      </c>
      <c r="H1354" s="125" t="s">
        <v>9627</v>
      </c>
      <c r="I1354" s="125" t="s">
        <v>9628</v>
      </c>
      <c r="J1354" s="32" t="s">
        <v>9629</v>
      </c>
      <c r="K1354" s="32" t="s">
        <v>9630</v>
      </c>
      <c r="L1354" s="32"/>
      <c r="M1354" s="32" t="s">
        <v>9631</v>
      </c>
      <c r="N1354" s="32" t="s">
        <v>9632</v>
      </c>
      <c r="O1354" s="32" t="s">
        <v>9633</v>
      </c>
      <c r="P1354" s="32"/>
      <c r="Q1354" s="32" t="s">
        <v>1092</v>
      </c>
      <c r="R1354" s="35">
        <v>3000</v>
      </c>
      <c r="S1354" s="35">
        <v>3000</v>
      </c>
      <c r="T1354" s="6">
        <v>1</v>
      </c>
      <c r="U1354" s="6">
        <v>1</v>
      </c>
      <c r="V1354" s="5" t="s">
        <v>345</v>
      </c>
      <c r="W1354" s="6">
        <v>19</v>
      </c>
      <c r="X1354" s="6">
        <v>14</v>
      </c>
      <c r="Y1354" s="32">
        <v>21</v>
      </c>
      <c r="Z1354" s="32" t="s">
        <v>1079</v>
      </c>
      <c r="AA1354" s="122"/>
      <c r="AB1354" s="32"/>
      <c r="AC1354" s="32">
        <v>0</v>
      </c>
      <c r="AD1354" s="32">
        <v>0</v>
      </c>
      <c r="AE1354" s="10">
        <v>0</v>
      </c>
      <c r="AF1354" s="10"/>
    </row>
    <row r="1355" spans="1:32" ht="25.5" x14ac:dyDescent="0.2">
      <c r="A1355" s="130">
        <f>IF(B1355&gt;0,MAX($A$4:A1354)+1,"")</f>
        <v>1352</v>
      </c>
      <c r="B1355" s="32" t="s">
        <v>86</v>
      </c>
      <c r="C1355" s="32">
        <v>5</v>
      </c>
      <c r="D1355" s="31" t="s">
        <v>1017</v>
      </c>
      <c r="E1355" s="32" t="s">
        <v>7286</v>
      </c>
      <c r="F1355" s="32" t="s">
        <v>9343</v>
      </c>
      <c r="G1355" s="7" t="s">
        <v>9344</v>
      </c>
      <c r="H1355" s="125" t="s">
        <v>9345</v>
      </c>
      <c r="I1355" s="125" t="s">
        <v>9346</v>
      </c>
      <c r="J1355" s="32" t="s">
        <v>9347</v>
      </c>
      <c r="K1355" s="32" t="s">
        <v>9348</v>
      </c>
      <c r="L1355" s="32"/>
      <c r="M1355" s="32" t="s">
        <v>1093</v>
      </c>
      <c r="N1355" s="32" t="s">
        <v>9350</v>
      </c>
      <c r="O1355" s="32" t="s">
        <v>9634</v>
      </c>
      <c r="P1355" s="32"/>
      <c r="Q1355" s="32" t="s">
        <v>1092</v>
      </c>
      <c r="R1355" s="35">
        <v>10000</v>
      </c>
      <c r="S1355" s="35">
        <v>10000</v>
      </c>
      <c r="T1355" s="6">
        <v>1</v>
      </c>
      <c r="U1355" s="6">
        <v>1</v>
      </c>
      <c r="V1355" s="5" t="s">
        <v>345</v>
      </c>
      <c r="W1355" s="6">
        <v>19</v>
      </c>
      <c r="X1355" s="6">
        <v>14</v>
      </c>
      <c r="Y1355" s="32">
        <v>21</v>
      </c>
      <c r="Z1355" s="32" t="s">
        <v>1079</v>
      </c>
      <c r="AA1355" s="122"/>
      <c r="AB1355" s="32"/>
      <c r="AC1355" s="32">
        <v>0</v>
      </c>
      <c r="AD1355" s="32">
        <v>0</v>
      </c>
      <c r="AE1355" s="10">
        <v>0</v>
      </c>
      <c r="AF1355" s="10"/>
    </row>
    <row r="1356" spans="1:32" ht="25.5" x14ac:dyDescent="0.2">
      <c r="A1356" s="130">
        <f>IF(B1356&gt;0,MAX($A$4:A1355)+1,"")</f>
        <v>1353</v>
      </c>
      <c r="B1356" s="32" t="s">
        <v>86</v>
      </c>
      <c r="C1356" s="32">
        <v>5</v>
      </c>
      <c r="D1356" s="31" t="s">
        <v>1017</v>
      </c>
      <c r="E1356" s="32" t="s">
        <v>7286</v>
      </c>
      <c r="F1356" s="32" t="s">
        <v>9635</v>
      </c>
      <c r="G1356" s="7" t="s">
        <v>9636</v>
      </c>
      <c r="H1356" s="125" t="s">
        <v>9637</v>
      </c>
      <c r="I1356" s="125" t="s">
        <v>9638</v>
      </c>
      <c r="J1356" s="32" t="s">
        <v>9639</v>
      </c>
      <c r="K1356" s="32" t="s">
        <v>9640</v>
      </c>
      <c r="L1356" s="32"/>
      <c r="M1356" s="32" t="s">
        <v>9641</v>
      </c>
      <c r="N1356" s="32" t="s">
        <v>9642</v>
      </c>
      <c r="O1356" s="32" t="s">
        <v>9643</v>
      </c>
      <c r="P1356" s="32"/>
      <c r="Q1356" s="32" t="s">
        <v>1092</v>
      </c>
      <c r="R1356" s="35">
        <v>10000</v>
      </c>
      <c r="S1356" s="35">
        <v>10000</v>
      </c>
      <c r="T1356" s="6">
        <v>1</v>
      </c>
      <c r="U1356" s="6">
        <v>1</v>
      </c>
      <c r="V1356" s="5" t="s">
        <v>345</v>
      </c>
      <c r="W1356" s="6">
        <v>19</v>
      </c>
      <c r="X1356" s="6">
        <v>14</v>
      </c>
      <c r="Y1356" s="32">
        <v>21</v>
      </c>
      <c r="Z1356" s="32" t="s">
        <v>1079</v>
      </c>
      <c r="AA1356" s="122"/>
      <c r="AB1356" s="32"/>
      <c r="AC1356" s="32">
        <v>0</v>
      </c>
      <c r="AD1356" s="32">
        <v>0</v>
      </c>
      <c r="AE1356" s="10">
        <v>0</v>
      </c>
      <c r="AF1356" s="10"/>
    </row>
    <row r="1357" spans="1:32" ht="25.5" x14ac:dyDescent="0.2">
      <c r="A1357" s="130">
        <f>IF(B1357&gt;0,MAX($A$4:A1356)+1,"")</f>
        <v>1354</v>
      </c>
      <c r="B1357" s="32" t="s">
        <v>86</v>
      </c>
      <c r="C1357" s="32">
        <v>5</v>
      </c>
      <c r="D1357" s="31" t="s">
        <v>1017</v>
      </c>
      <c r="E1357" s="32" t="s">
        <v>7286</v>
      </c>
      <c r="F1357" s="32" t="s">
        <v>9644</v>
      </c>
      <c r="G1357" s="7" t="s">
        <v>9645</v>
      </c>
      <c r="H1357" s="125" t="s">
        <v>9646</v>
      </c>
      <c r="I1357" s="125" t="s">
        <v>9647</v>
      </c>
      <c r="J1357" s="32" t="s">
        <v>9648</v>
      </c>
      <c r="K1357" s="32" t="s">
        <v>9649</v>
      </c>
      <c r="L1357" s="32"/>
      <c r="M1357" s="32" t="s">
        <v>9650</v>
      </c>
      <c r="N1357" s="32" t="s">
        <v>9651</v>
      </c>
      <c r="O1357" s="32" t="s">
        <v>9652</v>
      </c>
      <c r="P1357" s="32"/>
      <c r="Q1357" s="32" t="s">
        <v>1092</v>
      </c>
      <c r="R1357" s="35">
        <v>5000</v>
      </c>
      <c r="S1357" s="35">
        <v>5000</v>
      </c>
      <c r="T1357" s="6">
        <v>1</v>
      </c>
      <c r="U1357" s="6">
        <v>1</v>
      </c>
      <c r="V1357" s="5" t="s">
        <v>345</v>
      </c>
      <c r="W1357" s="6">
        <v>19</v>
      </c>
      <c r="X1357" s="6">
        <v>14</v>
      </c>
      <c r="Y1357" s="32">
        <v>21</v>
      </c>
      <c r="Z1357" s="32" t="s">
        <v>1079</v>
      </c>
      <c r="AA1357" s="122"/>
      <c r="AB1357" s="32"/>
      <c r="AC1357" s="32">
        <v>0</v>
      </c>
      <c r="AD1357" s="32">
        <v>0</v>
      </c>
      <c r="AE1357" s="10">
        <v>0</v>
      </c>
      <c r="AF1357" s="10"/>
    </row>
    <row r="1358" spans="1:32" ht="25.5" x14ac:dyDescent="0.2">
      <c r="A1358" s="130">
        <f>IF(B1358&gt;0,MAX($A$4:A1357)+1,"")</f>
        <v>1355</v>
      </c>
      <c r="B1358" s="32" t="s">
        <v>86</v>
      </c>
      <c r="C1358" s="32">
        <v>5</v>
      </c>
      <c r="D1358" s="31" t="s">
        <v>1017</v>
      </c>
      <c r="E1358" s="32" t="s">
        <v>7286</v>
      </c>
      <c r="F1358" s="32" t="s">
        <v>8975</v>
      </c>
      <c r="G1358" s="7" t="s">
        <v>8976</v>
      </c>
      <c r="H1358" s="125" t="s">
        <v>9264</v>
      </c>
      <c r="I1358" s="125" t="s">
        <v>8977</v>
      </c>
      <c r="J1358" s="32" t="s">
        <v>9265</v>
      </c>
      <c r="K1358" s="32" t="s">
        <v>9266</v>
      </c>
      <c r="L1358" s="32"/>
      <c r="M1358" s="32" t="s">
        <v>9268</v>
      </c>
      <c r="N1358" s="32" t="s">
        <v>9273</v>
      </c>
      <c r="O1358" s="32" t="s">
        <v>9653</v>
      </c>
      <c r="P1358" s="32"/>
      <c r="Q1358" s="32" t="s">
        <v>1092</v>
      </c>
      <c r="R1358" s="35">
        <v>4000</v>
      </c>
      <c r="S1358" s="35">
        <v>4000</v>
      </c>
      <c r="T1358" s="6">
        <v>1</v>
      </c>
      <c r="U1358" s="6">
        <v>1</v>
      </c>
      <c r="V1358" s="5" t="s">
        <v>345</v>
      </c>
      <c r="W1358" s="6">
        <v>19</v>
      </c>
      <c r="X1358" s="6">
        <v>14</v>
      </c>
      <c r="Y1358" s="32">
        <v>21</v>
      </c>
      <c r="Z1358" s="32" t="s">
        <v>1079</v>
      </c>
      <c r="AA1358" s="122"/>
      <c r="AB1358" s="32"/>
      <c r="AC1358" s="32">
        <v>0</v>
      </c>
      <c r="AD1358" s="32">
        <v>0</v>
      </c>
      <c r="AE1358" s="10">
        <v>0</v>
      </c>
      <c r="AF1358" s="10"/>
    </row>
    <row r="1359" spans="1:32" ht="25.5" x14ac:dyDescent="0.2">
      <c r="A1359" s="130">
        <f>IF(B1359&gt;0,MAX($A$4:A1358)+1,"")</f>
        <v>1356</v>
      </c>
      <c r="B1359" s="32" t="s">
        <v>86</v>
      </c>
      <c r="C1359" s="32">
        <v>5</v>
      </c>
      <c r="D1359" s="31" t="s">
        <v>1017</v>
      </c>
      <c r="E1359" s="32" t="s">
        <v>7286</v>
      </c>
      <c r="F1359" s="32" t="s">
        <v>9530</v>
      </c>
      <c r="G1359" s="7" t="s">
        <v>7531</v>
      </c>
      <c r="H1359" s="125" t="s">
        <v>9532</v>
      </c>
      <c r="I1359" s="125" t="s">
        <v>7532</v>
      </c>
      <c r="J1359" s="32" t="s">
        <v>9534</v>
      </c>
      <c r="K1359" s="32" t="s">
        <v>9535</v>
      </c>
      <c r="L1359" s="32"/>
      <c r="M1359" s="32" t="s">
        <v>9537</v>
      </c>
      <c r="N1359" s="32" t="s">
        <v>7533</v>
      </c>
      <c r="O1359" s="32" t="s">
        <v>9654</v>
      </c>
      <c r="P1359" s="32"/>
      <c r="Q1359" s="32" t="s">
        <v>1092</v>
      </c>
      <c r="R1359" s="35">
        <v>8000</v>
      </c>
      <c r="S1359" s="35">
        <v>8000</v>
      </c>
      <c r="T1359" s="6">
        <v>1</v>
      </c>
      <c r="U1359" s="6">
        <v>1</v>
      </c>
      <c r="V1359" s="5" t="s">
        <v>345</v>
      </c>
      <c r="W1359" s="6">
        <v>19</v>
      </c>
      <c r="X1359" s="6">
        <v>14</v>
      </c>
      <c r="Y1359" s="32">
        <v>21</v>
      </c>
      <c r="Z1359" s="32" t="s">
        <v>1079</v>
      </c>
      <c r="AA1359" s="122"/>
      <c r="AB1359" s="32"/>
      <c r="AC1359" s="32">
        <v>0</v>
      </c>
      <c r="AD1359" s="32">
        <v>0</v>
      </c>
      <c r="AE1359" s="10">
        <v>0</v>
      </c>
      <c r="AF1359" s="10"/>
    </row>
    <row r="1360" spans="1:32" ht="25.5" x14ac:dyDescent="0.2">
      <c r="A1360" s="130">
        <f>IF(B1360&gt;0,MAX($A$4:A1359)+1,"")</f>
        <v>1357</v>
      </c>
      <c r="B1360" s="32" t="s">
        <v>86</v>
      </c>
      <c r="C1360" s="32">
        <v>5</v>
      </c>
      <c r="D1360" s="31" t="s">
        <v>1017</v>
      </c>
      <c r="E1360" s="32" t="s">
        <v>7286</v>
      </c>
      <c r="F1360" s="32" t="s">
        <v>8158</v>
      </c>
      <c r="G1360" s="7" t="s">
        <v>8159</v>
      </c>
      <c r="H1360" s="125" t="s">
        <v>8472</v>
      </c>
      <c r="I1360" s="125" t="s">
        <v>8160</v>
      </c>
      <c r="J1360" s="32" t="s">
        <v>9655</v>
      </c>
      <c r="K1360" s="32" t="s">
        <v>9656</v>
      </c>
      <c r="L1360" s="32"/>
      <c r="M1360" s="32" t="s">
        <v>8475</v>
      </c>
      <c r="N1360" s="32" t="s">
        <v>9657</v>
      </c>
      <c r="O1360" s="32" t="s">
        <v>9658</v>
      </c>
      <c r="P1360" s="32"/>
      <c r="Q1360" s="32" t="s">
        <v>1092</v>
      </c>
      <c r="R1360" s="35">
        <v>60000</v>
      </c>
      <c r="S1360" s="35">
        <v>60000</v>
      </c>
      <c r="T1360" s="6">
        <v>1</v>
      </c>
      <c r="U1360" s="6">
        <v>1</v>
      </c>
      <c r="V1360" s="5" t="s">
        <v>345</v>
      </c>
      <c r="W1360" s="6">
        <v>19</v>
      </c>
      <c r="X1360" s="6">
        <v>14</v>
      </c>
      <c r="Y1360" s="32">
        <v>21</v>
      </c>
      <c r="Z1360" s="32" t="s">
        <v>1079</v>
      </c>
      <c r="AA1360" s="122"/>
      <c r="AB1360" s="32"/>
      <c r="AC1360" s="32">
        <v>0</v>
      </c>
      <c r="AD1360" s="32">
        <v>0</v>
      </c>
      <c r="AE1360" s="10">
        <v>0</v>
      </c>
      <c r="AF1360" s="10"/>
    </row>
    <row r="1361" spans="1:32" ht="38.25" x14ac:dyDescent="0.2">
      <c r="A1361" s="130">
        <f>IF(B1361&gt;0,MAX($A$4:A1360)+1,"")</f>
        <v>1358</v>
      </c>
      <c r="B1361" s="32" t="s">
        <v>86</v>
      </c>
      <c r="C1361" s="32">
        <v>5</v>
      </c>
      <c r="D1361" s="31" t="s">
        <v>1017</v>
      </c>
      <c r="E1361" s="32" t="s">
        <v>7286</v>
      </c>
      <c r="F1361" s="32" t="s">
        <v>7689</v>
      </c>
      <c r="G1361" s="7" t="s">
        <v>9659</v>
      </c>
      <c r="H1361" s="125" t="s">
        <v>7691</v>
      </c>
      <c r="I1361" s="125" t="s">
        <v>7401</v>
      </c>
      <c r="J1361" s="32" t="s">
        <v>9660</v>
      </c>
      <c r="K1361" s="32" t="s">
        <v>9661</v>
      </c>
      <c r="L1361" s="32"/>
      <c r="M1361" s="32" t="s">
        <v>9662</v>
      </c>
      <c r="N1361" s="32" t="s">
        <v>9663</v>
      </c>
      <c r="O1361" s="32" t="s">
        <v>9664</v>
      </c>
      <c r="P1361" s="32"/>
      <c r="Q1361" s="32" t="s">
        <v>1092</v>
      </c>
      <c r="R1361" s="35">
        <v>14000</v>
      </c>
      <c r="S1361" s="35">
        <v>14000</v>
      </c>
      <c r="T1361" s="6">
        <v>1</v>
      </c>
      <c r="U1361" s="6">
        <v>1</v>
      </c>
      <c r="V1361" s="5" t="s">
        <v>345</v>
      </c>
      <c r="W1361" s="6">
        <v>19</v>
      </c>
      <c r="X1361" s="6">
        <v>14</v>
      </c>
      <c r="Y1361" s="32">
        <v>21</v>
      </c>
      <c r="Z1361" s="32" t="s">
        <v>1079</v>
      </c>
      <c r="AA1361" s="122"/>
      <c r="AB1361" s="32"/>
      <c r="AC1361" s="32">
        <v>0</v>
      </c>
      <c r="AD1361" s="32">
        <v>0</v>
      </c>
      <c r="AE1361" s="10">
        <v>0</v>
      </c>
      <c r="AF1361" s="10"/>
    </row>
    <row r="1362" spans="1:32" ht="25.5" x14ac:dyDescent="0.2">
      <c r="A1362" s="130">
        <f>IF(B1362&gt;0,MAX($A$4:A1361)+1,"")</f>
        <v>1359</v>
      </c>
      <c r="B1362" s="32" t="s">
        <v>86</v>
      </c>
      <c r="C1362" s="32">
        <v>5</v>
      </c>
      <c r="D1362" s="31" t="s">
        <v>1017</v>
      </c>
      <c r="E1362" s="32" t="s">
        <v>7286</v>
      </c>
      <c r="F1362" s="32" t="s">
        <v>9665</v>
      </c>
      <c r="G1362" s="7" t="s">
        <v>9666</v>
      </c>
      <c r="H1362" s="125" t="s">
        <v>9667</v>
      </c>
      <c r="I1362" s="125" t="s">
        <v>9668</v>
      </c>
      <c r="J1362" s="32" t="s">
        <v>9669</v>
      </c>
      <c r="K1362" s="32" t="s">
        <v>9670</v>
      </c>
      <c r="L1362" s="32"/>
      <c r="M1362" s="32" t="s">
        <v>9671</v>
      </c>
      <c r="N1362" s="32" t="s">
        <v>9672</v>
      </c>
      <c r="O1362" s="32" t="s">
        <v>9673</v>
      </c>
      <c r="P1362" s="32"/>
      <c r="Q1362" s="32" t="s">
        <v>1092</v>
      </c>
      <c r="R1362" s="35">
        <v>6000</v>
      </c>
      <c r="S1362" s="35">
        <v>6000</v>
      </c>
      <c r="T1362" s="6">
        <v>1</v>
      </c>
      <c r="U1362" s="6">
        <v>1</v>
      </c>
      <c r="V1362" s="5" t="s">
        <v>345</v>
      </c>
      <c r="W1362" s="6">
        <v>19</v>
      </c>
      <c r="X1362" s="6">
        <v>14</v>
      </c>
      <c r="Y1362" s="32">
        <v>21</v>
      </c>
      <c r="Z1362" s="32" t="s">
        <v>1078</v>
      </c>
      <c r="AA1362" s="122"/>
      <c r="AB1362" s="32"/>
      <c r="AC1362" s="32">
        <v>0</v>
      </c>
      <c r="AD1362" s="32">
        <v>0</v>
      </c>
      <c r="AE1362" s="10">
        <v>0</v>
      </c>
      <c r="AF1362" s="10"/>
    </row>
    <row r="1363" spans="1:32" ht="25.5" x14ac:dyDescent="0.2">
      <c r="A1363" s="130">
        <f>IF(B1363&gt;0,MAX($A$4:A1362)+1,"")</f>
        <v>1360</v>
      </c>
      <c r="B1363" s="32" t="s">
        <v>86</v>
      </c>
      <c r="C1363" s="32">
        <v>5</v>
      </c>
      <c r="D1363" s="31" t="s">
        <v>1017</v>
      </c>
      <c r="E1363" s="32" t="s">
        <v>7286</v>
      </c>
      <c r="F1363" s="32" t="s">
        <v>5936</v>
      </c>
      <c r="G1363" s="7" t="s">
        <v>5937</v>
      </c>
      <c r="H1363" s="125" t="s">
        <v>5938</v>
      </c>
      <c r="I1363" s="125" t="s">
        <v>5939</v>
      </c>
      <c r="J1363" s="32" t="s">
        <v>5940</v>
      </c>
      <c r="K1363" s="32" t="s">
        <v>5941</v>
      </c>
      <c r="L1363" s="32"/>
      <c r="M1363" s="32" t="s">
        <v>5943</v>
      </c>
      <c r="N1363" s="32" t="s">
        <v>5944</v>
      </c>
      <c r="O1363" s="32" t="s">
        <v>9674</v>
      </c>
      <c r="P1363" s="32"/>
      <c r="Q1363" s="32" t="s">
        <v>1092</v>
      </c>
      <c r="R1363" s="35">
        <v>10000</v>
      </c>
      <c r="S1363" s="35">
        <v>10000</v>
      </c>
      <c r="T1363" s="6">
        <v>1</v>
      </c>
      <c r="U1363" s="6">
        <v>1</v>
      </c>
      <c r="V1363" s="5" t="s">
        <v>345</v>
      </c>
      <c r="W1363" s="6">
        <v>19</v>
      </c>
      <c r="X1363" s="6">
        <v>14</v>
      </c>
      <c r="Y1363" s="32">
        <v>21</v>
      </c>
      <c r="Z1363" s="32" t="s">
        <v>1079</v>
      </c>
      <c r="AA1363" s="122"/>
      <c r="AB1363" s="32"/>
      <c r="AC1363" s="32">
        <v>0</v>
      </c>
      <c r="AD1363" s="32">
        <v>0</v>
      </c>
      <c r="AE1363" s="10">
        <v>0</v>
      </c>
      <c r="AF1363" s="10"/>
    </row>
    <row r="1364" spans="1:32" ht="25.5" x14ac:dyDescent="0.2">
      <c r="A1364" s="130">
        <f>IF(B1364&gt;0,MAX($A$4:A1363)+1,"")</f>
        <v>1361</v>
      </c>
      <c r="B1364" s="32" t="s">
        <v>86</v>
      </c>
      <c r="C1364" s="32">
        <v>5</v>
      </c>
      <c r="D1364" s="31" t="s">
        <v>1017</v>
      </c>
      <c r="E1364" s="32" t="s">
        <v>7286</v>
      </c>
      <c r="F1364" s="32" t="s">
        <v>7457</v>
      </c>
      <c r="G1364" s="7" t="s">
        <v>9675</v>
      </c>
      <c r="H1364" s="125" t="s">
        <v>9676</v>
      </c>
      <c r="I1364" s="125" t="s">
        <v>7459</v>
      </c>
      <c r="J1364" s="32" t="s">
        <v>9677</v>
      </c>
      <c r="K1364" s="32" t="s">
        <v>9678</v>
      </c>
      <c r="L1364" s="32"/>
      <c r="M1364" s="32" t="s">
        <v>9679</v>
      </c>
      <c r="N1364" s="32" t="s">
        <v>9680</v>
      </c>
      <c r="O1364" s="32" t="s">
        <v>9681</v>
      </c>
      <c r="P1364" s="32"/>
      <c r="Q1364" s="32" t="s">
        <v>1092</v>
      </c>
      <c r="R1364" s="35">
        <v>12000</v>
      </c>
      <c r="S1364" s="35">
        <v>12000</v>
      </c>
      <c r="T1364" s="6">
        <v>1</v>
      </c>
      <c r="U1364" s="6">
        <v>1</v>
      </c>
      <c r="V1364" s="5" t="s">
        <v>345</v>
      </c>
      <c r="W1364" s="6">
        <v>19</v>
      </c>
      <c r="X1364" s="6">
        <v>14</v>
      </c>
      <c r="Y1364" s="32">
        <v>21</v>
      </c>
      <c r="Z1364" s="32" t="s">
        <v>1079</v>
      </c>
      <c r="AA1364" s="122"/>
      <c r="AB1364" s="32"/>
      <c r="AC1364" s="32">
        <v>0</v>
      </c>
      <c r="AD1364" s="32">
        <v>0</v>
      </c>
      <c r="AE1364" s="10">
        <v>0</v>
      </c>
      <c r="AF1364" s="10"/>
    </row>
    <row r="1365" spans="1:32" ht="25.5" x14ac:dyDescent="0.2">
      <c r="A1365" s="130">
        <f>IF(B1365&gt;0,MAX($A$4:A1364)+1,"")</f>
        <v>1362</v>
      </c>
      <c r="B1365" s="32" t="s">
        <v>86</v>
      </c>
      <c r="C1365" s="32">
        <v>5</v>
      </c>
      <c r="D1365" s="31" t="s">
        <v>1017</v>
      </c>
      <c r="E1365" s="32" t="s">
        <v>7286</v>
      </c>
      <c r="F1365" s="32" t="s">
        <v>8975</v>
      </c>
      <c r="G1365" s="7" t="s">
        <v>8976</v>
      </c>
      <c r="H1365" s="125" t="s">
        <v>9264</v>
      </c>
      <c r="I1365" s="125" t="s">
        <v>8977</v>
      </c>
      <c r="J1365" s="32" t="s">
        <v>9265</v>
      </c>
      <c r="K1365" s="32" t="s">
        <v>9266</v>
      </c>
      <c r="L1365" s="32"/>
      <c r="M1365" s="32" t="s">
        <v>9268</v>
      </c>
      <c r="N1365" s="32" t="s">
        <v>9682</v>
      </c>
      <c r="O1365" s="32" t="s">
        <v>9683</v>
      </c>
      <c r="P1365" s="32"/>
      <c r="Q1365" s="32" t="s">
        <v>1092</v>
      </c>
      <c r="R1365" s="35">
        <v>6000</v>
      </c>
      <c r="S1365" s="35">
        <v>6000</v>
      </c>
      <c r="T1365" s="6">
        <v>1</v>
      </c>
      <c r="U1365" s="6">
        <v>1</v>
      </c>
      <c r="V1365" s="5" t="s">
        <v>345</v>
      </c>
      <c r="W1365" s="6">
        <v>19</v>
      </c>
      <c r="X1365" s="6">
        <v>14</v>
      </c>
      <c r="Y1365" s="32">
        <v>21</v>
      </c>
      <c r="Z1365" s="32" t="s">
        <v>1079</v>
      </c>
      <c r="AA1365" s="122"/>
      <c r="AB1365" s="32"/>
      <c r="AC1365" s="32">
        <v>0</v>
      </c>
      <c r="AD1365" s="32">
        <v>0</v>
      </c>
      <c r="AE1365" s="10">
        <v>0</v>
      </c>
      <c r="AF1365" s="10"/>
    </row>
    <row r="1366" spans="1:32" ht="25.5" x14ac:dyDescent="0.2">
      <c r="A1366" s="130">
        <f>IF(B1366&gt;0,MAX($A$4:A1365)+1,"")</f>
        <v>1363</v>
      </c>
      <c r="B1366" s="32" t="s">
        <v>86</v>
      </c>
      <c r="C1366" s="32">
        <v>5</v>
      </c>
      <c r="D1366" s="31" t="s">
        <v>1017</v>
      </c>
      <c r="E1366" s="32" t="s">
        <v>7286</v>
      </c>
      <c r="F1366" s="32" t="s">
        <v>7351</v>
      </c>
      <c r="G1366" s="7" t="s">
        <v>8372</v>
      </c>
      <c r="H1366" s="125" t="s">
        <v>8373</v>
      </c>
      <c r="I1366" s="125" t="s">
        <v>7352</v>
      </c>
      <c r="J1366" s="32" t="s">
        <v>9219</v>
      </c>
      <c r="K1366" s="32" t="s">
        <v>9220</v>
      </c>
      <c r="L1366" s="32"/>
      <c r="M1366" s="32" t="s">
        <v>8376</v>
      </c>
      <c r="N1366" s="32" t="s">
        <v>8949</v>
      </c>
      <c r="O1366" s="32" t="s">
        <v>9684</v>
      </c>
      <c r="P1366" s="32"/>
      <c r="Q1366" s="32" t="s">
        <v>1092</v>
      </c>
      <c r="R1366" s="35">
        <v>18000</v>
      </c>
      <c r="S1366" s="35">
        <v>18000</v>
      </c>
      <c r="T1366" s="6">
        <v>1</v>
      </c>
      <c r="U1366" s="6">
        <v>1</v>
      </c>
      <c r="V1366" s="5" t="s">
        <v>345</v>
      </c>
      <c r="W1366" s="6">
        <v>19</v>
      </c>
      <c r="X1366" s="6">
        <v>14</v>
      </c>
      <c r="Y1366" s="32">
        <v>21</v>
      </c>
      <c r="Z1366" s="32" t="s">
        <v>1079</v>
      </c>
      <c r="AA1366" s="122"/>
      <c r="AB1366" s="32"/>
      <c r="AC1366" s="32">
        <v>0</v>
      </c>
      <c r="AD1366" s="32">
        <v>0</v>
      </c>
      <c r="AE1366" s="10">
        <v>0</v>
      </c>
      <c r="AF1366" s="10"/>
    </row>
    <row r="1367" spans="1:32" ht="25.5" x14ac:dyDescent="0.2">
      <c r="A1367" s="130">
        <f>IF(B1367&gt;0,MAX($A$4:A1366)+1,"")</f>
        <v>1364</v>
      </c>
      <c r="B1367" s="32" t="s">
        <v>86</v>
      </c>
      <c r="C1367" s="32">
        <v>5</v>
      </c>
      <c r="D1367" s="31" t="s">
        <v>1017</v>
      </c>
      <c r="E1367" s="32" t="s">
        <v>7286</v>
      </c>
      <c r="F1367" s="32" t="s">
        <v>8011</v>
      </c>
      <c r="G1367" s="7" t="s">
        <v>9685</v>
      </c>
      <c r="H1367" s="125" t="s">
        <v>9001</v>
      </c>
      <c r="I1367" s="125" t="s">
        <v>8013</v>
      </c>
      <c r="J1367" s="32" t="s">
        <v>9332</v>
      </c>
      <c r="K1367" s="32" t="s">
        <v>9333</v>
      </c>
      <c r="L1367" s="32"/>
      <c r="M1367" s="32" t="s">
        <v>9335</v>
      </c>
      <c r="N1367" s="32" t="s">
        <v>9000</v>
      </c>
      <c r="O1367" s="32" t="s">
        <v>9686</v>
      </c>
      <c r="P1367" s="32"/>
      <c r="Q1367" s="32" t="s">
        <v>1092</v>
      </c>
      <c r="R1367" s="35">
        <v>4000</v>
      </c>
      <c r="S1367" s="35">
        <v>4000</v>
      </c>
      <c r="T1367" s="6">
        <v>1</v>
      </c>
      <c r="U1367" s="6">
        <v>1</v>
      </c>
      <c r="V1367" s="5" t="s">
        <v>345</v>
      </c>
      <c r="W1367" s="6">
        <v>19</v>
      </c>
      <c r="X1367" s="6">
        <v>14</v>
      </c>
      <c r="Y1367" s="32">
        <v>21</v>
      </c>
      <c r="Z1367" s="32" t="s">
        <v>1079</v>
      </c>
      <c r="AA1367" s="122"/>
      <c r="AB1367" s="32"/>
      <c r="AC1367" s="32">
        <v>0</v>
      </c>
      <c r="AD1367" s="32">
        <v>0</v>
      </c>
      <c r="AE1367" s="10">
        <v>0</v>
      </c>
      <c r="AF1367" s="10"/>
    </row>
    <row r="1368" spans="1:32" ht="38.25" x14ac:dyDescent="0.2">
      <c r="A1368" s="130">
        <f>IF(B1368&gt;0,MAX($A$4:A1367)+1,"")</f>
        <v>1365</v>
      </c>
      <c r="B1368" s="32" t="s">
        <v>86</v>
      </c>
      <c r="C1368" s="32">
        <v>5</v>
      </c>
      <c r="D1368" s="31" t="s">
        <v>1017</v>
      </c>
      <c r="E1368" s="32" t="s">
        <v>7286</v>
      </c>
      <c r="F1368" s="32" t="s">
        <v>9687</v>
      </c>
      <c r="G1368" s="7" t="s">
        <v>9688</v>
      </c>
      <c r="H1368" s="125" t="s">
        <v>9689</v>
      </c>
      <c r="I1368" s="125" t="s">
        <v>9690</v>
      </c>
      <c r="J1368" s="32" t="s">
        <v>9691</v>
      </c>
      <c r="K1368" s="32" t="s">
        <v>9692</v>
      </c>
      <c r="L1368" s="32"/>
      <c r="M1368" s="32" t="s">
        <v>1093</v>
      </c>
      <c r="N1368" s="32" t="s">
        <v>9693</v>
      </c>
      <c r="O1368" s="32" t="s">
        <v>9694</v>
      </c>
      <c r="P1368" s="32"/>
      <c r="Q1368" s="32" t="s">
        <v>1092</v>
      </c>
      <c r="R1368" s="35">
        <v>12000</v>
      </c>
      <c r="S1368" s="35">
        <v>12000</v>
      </c>
      <c r="T1368" s="6">
        <v>1</v>
      </c>
      <c r="U1368" s="6">
        <v>1</v>
      </c>
      <c r="V1368" s="5" t="s">
        <v>345</v>
      </c>
      <c r="W1368" s="6">
        <v>19</v>
      </c>
      <c r="X1368" s="6">
        <v>14</v>
      </c>
      <c r="Y1368" s="32">
        <v>21</v>
      </c>
      <c r="Z1368" s="32" t="s">
        <v>1079</v>
      </c>
      <c r="AA1368" s="122"/>
      <c r="AB1368" s="32"/>
      <c r="AC1368" s="32">
        <v>0</v>
      </c>
      <c r="AD1368" s="32">
        <v>0</v>
      </c>
      <c r="AE1368" s="10">
        <v>0</v>
      </c>
      <c r="AF1368" s="10"/>
    </row>
    <row r="1369" spans="1:32" ht="38.25" x14ac:dyDescent="0.2">
      <c r="A1369" s="130">
        <f>IF(B1369&gt;0,MAX($A$4:A1368)+1,"")</f>
        <v>1366</v>
      </c>
      <c r="B1369" s="32" t="s">
        <v>86</v>
      </c>
      <c r="C1369" s="32">
        <v>5</v>
      </c>
      <c r="D1369" s="31" t="s">
        <v>1017</v>
      </c>
      <c r="E1369" s="32" t="s">
        <v>7286</v>
      </c>
      <c r="F1369" s="32" t="s">
        <v>9695</v>
      </c>
      <c r="G1369" s="7" t="s">
        <v>7541</v>
      </c>
      <c r="H1369" s="125" t="s">
        <v>9696</v>
      </c>
      <c r="I1369" s="125" t="s">
        <v>7542</v>
      </c>
      <c r="J1369" s="32" t="s">
        <v>9697</v>
      </c>
      <c r="K1369" s="32" t="s">
        <v>9698</v>
      </c>
      <c r="L1369" s="32"/>
      <c r="M1369" s="32" t="s">
        <v>9699</v>
      </c>
      <c r="N1369" s="32" t="s">
        <v>9700</v>
      </c>
      <c r="O1369" s="32" t="s">
        <v>9701</v>
      </c>
      <c r="P1369" s="32"/>
      <c r="Q1369" s="32" t="s">
        <v>1092</v>
      </c>
      <c r="R1369" s="35">
        <v>7000</v>
      </c>
      <c r="S1369" s="35">
        <v>7000</v>
      </c>
      <c r="T1369" s="6">
        <v>1</v>
      </c>
      <c r="U1369" s="6">
        <v>1</v>
      </c>
      <c r="V1369" s="5" t="s">
        <v>345</v>
      </c>
      <c r="W1369" s="6">
        <v>19</v>
      </c>
      <c r="X1369" s="6">
        <v>14</v>
      </c>
      <c r="Y1369" s="32">
        <v>21</v>
      </c>
      <c r="Z1369" s="32" t="s">
        <v>1079</v>
      </c>
      <c r="AA1369" s="122"/>
      <c r="AB1369" s="32"/>
      <c r="AC1369" s="32">
        <v>0</v>
      </c>
      <c r="AD1369" s="32">
        <v>0</v>
      </c>
      <c r="AE1369" s="10">
        <v>0</v>
      </c>
      <c r="AF1369" s="10"/>
    </row>
    <row r="1370" spans="1:32" ht="25.5" x14ac:dyDescent="0.2">
      <c r="A1370" s="130">
        <f>IF(B1370&gt;0,MAX($A$4:A1369)+1,"")</f>
        <v>1367</v>
      </c>
      <c r="B1370" s="32" t="s">
        <v>86</v>
      </c>
      <c r="C1370" s="32">
        <v>5</v>
      </c>
      <c r="D1370" s="31" t="s">
        <v>1017</v>
      </c>
      <c r="E1370" s="32" t="s">
        <v>7286</v>
      </c>
      <c r="F1370" s="32" t="s">
        <v>9702</v>
      </c>
      <c r="G1370" s="7" t="s">
        <v>9703</v>
      </c>
      <c r="H1370" s="125" t="s">
        <v>9704</v>
      </c>
      <c r="I1370" s="125" t="s">
        <v>9705</v>
      </c>
      <c r="J1370" s="32" t="s">
        <v>9706</v>
      </c>
      <c r="K1370" s="32" t="s">
        <v>9707</v>
      </c>
      <c r="L1370" s="32"/>
      <c r="M1370" s="32" t="s">
        <v>9708</v>
      </c>
      <c r="N1370" s="32" t="s">
        <v>9709</v>
      </c>
      <c r="O1370" s="32" t="s">
        <v>9710</v>
      </c>
      <c r="P1370" s="32"/>
      <c r="Q1370" s="32" t="s">
        <v>1092</v>
      </c>
      <c r="R1370" s="35">
        <v>20000</v>
      </c>
      <c r="S1370" s="35">
        <v>20000</v>
      </c>
      <c r="T1370" s="6">
        <v>1</v>
      </c>
      <c r="U1370" s="6">
        <v>1</v>
      </c>
      <c r="V1370" s="5" t="s">
        <v>345</v>
      </c>
      <c r="W1370" s="6">
        <v>19</v>
      </c>
      <c r="X1370" s="6">
        <v>14</v>
      </c>
      <c r="Y1370" s="32">
        <v>21</v>
      </c>
      <c r="Z1370" s="32" t="s">
        <v>1079</v>
      </c>
      <c r="AA1370" s="122"/>
      <c r="AB1370" s="32"/>
      <c r="AC1370" s="32">
        <v>0</v>
      </c>
      <c r="AD1370" s="32">
        <v>0</v>
      </c>
      <c r="AE1370" s="10">
        <v>0</v>
      </c>
      <c r="AF1370" s="10"/>
    </row>
    <row r="1371" spans="1:32" ht="25.5" x14ac:dyDescent="0.2">
      <c r="A1371" s="130">
        <f>IF(B1371&gt;0,MAX($A$4:A1370)+1,"")</f>
        <v>1368</v>
      </c>
      <c r="B1371" s="32" t="s">
        <v>86</v>
      </c>
      <c r="C1371" s="32">
        <v>5</v>
      </c>
      <c r="D1371" s="31" t="s">
        <v>1017</v>
      </c>
      <c r="E1371" s="32" t="s">
        <v>7286</v>
      </c>
      <c r="F1371" s="32" t="s">
        <v>9711</v>
      </c>
      <c r="G1371" s="7" t="s">
        <v>9712</v>
      </c>
      <c r="H1371" s="125" t="s">
        <v>7580</v>
      </c>
      <c r="I1371" s="125" t="s">
        <v>7581</v>
      </c>
      <c r="J1371" s="32" t="s">
        <v>9713</v>
      </c>
      <c r="K1371" s="32" t="s">
        <v>9714</v>
      </c>
      <c r="L1371" s="32"/>
      <c r="M1371" s="32" t="s">
        <v>9715</v>
      </c>
      <c r="N1371" s="32" t="s">
        <v>9716</v>
      </c>
      <c r="O1371" s="32" t="s">
        <v>9717</v>
      </c>
      <c r="P1371" s="32"/>
      <c r="Q1371" s="32" t="s">
        <v>1092</v>
      </c>
      <c r="R1371" s="35">
        <v>6000</v>
      </c>
      <c r="S1371" s="35">
        <v>6000</v>
      </c>
      <c r="T1371" s="6">
        <v>1</v>
      </c>
      <c r="U1371" s="6">
        <v>1</v>
      </c>
      <c r="V1371" s="5" t="s">
        <v>345</v>
      </c>
      <c r="W1371" s="6">
        <v>19</v>
      </c>
      <c r="X1371" s="6">
        <v>14</v>
      </c>
      <c r="Y1371" s="32">
        <v>21</v>
      </c>
      <c r="Z1371" s="32" t="s">
        <v>1079</v>
      </c>
      <c r="AA1371" s="122"/>
      <c r="AB1371" s="32"/>
      <c r="AC1371" s="32">
        <v>0</v>
      </c>
      <c r="AD1371" s="32">
        <v>0</v>
      </c>
      <c r="AE1371" s="10">
        <v>0</v>
      </c>
      <c r="AF1371" s="10"/>
    </row>
    <row r="1372" spans="1:32" ht="38.25" x14ac:dyDescent="0.2">
      <c r="A1372" s="130">
        <f>IF(B1372&gt;0,MAX($A$4:A1371)+1,"")</f>
        <v>1369</v>
      </c>
      <c r="B1372" s="32" t="s">
        <v>86</v>
      </c>
      <c r="C1372" s="32">
        <v>5</v>
      </c>
      <c r="D1372" s="31" t="s">
        <v>1017</v>
      </c>
      <c r="E1372" s="32" t="s">
        <v>7286</v>
      </c>
      <c r="F1372" s="32" t="s">
        <v>8504</v>
      </c>
      <c r="G1372" s="7" t="s">
        <v>8505</v>
      </c>
      <c r="H1372" s="125" t="s">
        <v>8506</v>
      </c>
      <c r="I1372" s="125" t="s">
        <v>8507</v>
      </c>
      <c r="J1372" s="32" t="s">
        <v>9718</v>
      </c>
      <c r="K1372" s="32" t="s">
        <v>9719</v>
      </c>
      <c r="L1372" s="32"/>
      <c r="M1372" s="32" t="s">
        <v>8510</v>
      </c>
      <c r="N1372" s="32" t="s">
        <v>9720</v>
      </c>
      <c r="O1372" s="32" t="s">
        <v>9721</v>
      </c>
      <c r="P1372" s="32"/>
      <c r="Q1372" s="32" t="s">
        <v>1092</v>
      </c>
      <c r="R1372" s="35">
        <v>8000</v>
      </c>
      <c r="S1372" s="35">
        <v>8000</v>
      </c>
      <c r="T1372" s="6">
        <v>1</v>
      </c>
      <c r="U1372" s="6">
        <v>1</v>
      </c>
      <c r="V1372" s="5" t="s">
        <v>345</v>
      </c>
      <c r="W1372" s="6">
        <v>19</v>
      </c>
      <c r="X1372" s="6">
        <v>14</v>
      </c>
      <c r="Y1372" s="32">
        <v>21</v>
      </c>
      <c r="Z1372" s="32" t="s">
        <v>1079</v>
      </c>
      <c r="AA1372" s="122"/>
      <c r="AB1372" s="32"/>
      <c r="AC1372" s="32">
        <v>0</v>
      </c>
      <c r="AD1372" s="32">
        <v>0</v>
      </c>
      <c r="AE1372" s="10">
        <v>0</v>
      </c>
      <c r="AF1372" s="10"/>
    </row>
    <row r="1373" spans="1:32" ht="25.5" x14ac:dyDescent="0.2">
      <c r="A1373" s="130">
        <f>IF(B1373&gt;0,MAX($A$4:A1372)+1,"")</f>
        <v>1370</v>
      </c>
      <c r="B1373" s="32" t="s">
        <v>86</v>
      </c>
      <c r="C1373" s="32">
        <v>5</v>
      </c>
      <c r="D1373" s="31" t="s">
        <v>1017</v>
      </c>
      <c r="E1373" s="32" t="s">
        <v>7286</v>
      </c>
      <c r="F1373" s="32" t="s">
        <v>9722</v>
      </c>
      <c r="G1373" s="7" t="s">
        <v>6487</v>
      </c>
      <c r="H1373" s="125" t="s">
        <v>9723</v>
      </c>
      <c r="I1373" s="125" t="s">
        <v>9724</v>
      </c>
      <c r="J1373" s="32" t="s">
        <v>9725</v>
      </c>
      <c r="K1373" s="32" t="s">
        <v>9726</v>
      </c>
      <c r="L1373" s="32"/>
      <c r="M1373" s="32" t="s">
        <v>9727</v>
      </c>
      <c r="N1373" s="32" t="s">
        <v>9728</v>
      </c>
      <c r="O1373" s="32" t="s">
        <v>9729</v>
      </c>
      <c r="P1373" s="32"/>
      <c r="Q1373" s="32" t="s">
        <v>1092</v>
      </c>
      <c r="R1373" s="35">
        <v>28000</v>
      </c>
      <c r="S1373" s="35">
        <v>28000</v>
      </c>
      <c r="T1373" s="6">
        <v>1</v>
      </c>
      <c r="U1373" s="6">
        <v>1</v>
      </c>
      <c r="V1373" s="5" t="s">
        <v>345</v>
      </c>
      <c r="W1373" s="6">
        <v>19</v>
      </c>
      <c r="X1373" s="6">
        <v>14</v>
      </c>
      <c r="Y1373" s="32">
        <v>21</v>
      </c>
      <c r="Z1373" s="32" t="s">
        <v>1079</v>
      </c>
      <c r="AA1373" s="122"/>
      <c r="AB1373" s="32"/>
      <c r="AC1373" s="32">
        <v>0</v>
      </c>
      <c r="AD1373" s="32">
        <v>0</v>
      </c>
      <c r="AE1373" s="10">
        <v>0</v>
      </c>
      <c r="AF1373" s="10"/>
    </row>
    <row r="1374" spans="1:32" ht="25.5" x14ac:dyDescent="0.2">
      <c r="A1374" s="130">
        <f>IF(B1374&gt;0,MAX($A$4:A1373)+1,"")</f>
        <v>1371</v>
      </c>
      <c r="B1374" s="32" t="s">
        <v>86</v>
      </c>
      <c r="C1374" s="32">
        <v>5</v>
      </c>
      <c r="D1374" s="31" t="s">
        <v>1017</v>
      </c>
      <c r="E1374" s="32" t="s">
        <v>7286</v>
      </c>
      <c r="F1374" s="32" t="s">
        <v>7765</v>
      </c>
      <c r="G1374" s="7" t="s">
        <v>7766</v>
      </c>
      <c r="H1374" s="125" t="s">
        <v>7767</v>
      </c>
      <c r="I1374" s="125" t="s">
        <v>7768</v>
      </c>
      <c r="J1374" s="32" t="s">
        <v>9730</v>
      </c>
      <c r="K1374" s="32" t="s">
        <v>9731</v>
      </c>
      <c r="L1374" s="32"/>
      <c r="M1374" s="32" t="s">
        <v>1093</v>
      </c>
      <c r="N1374" s="32" t="s">
        <v>9732</v>
      </c>
      <c r="O1374" s="32" t="s">
        <v>9733</v>
      </c>
      <c r="P1374" s="32"/>
      <c r="Q1374" s="32" t="s">
        <v>1092</v>
      </c>
      <c r="R1374" s="35">
        <v>10000</v>
      </c>
      <c r="S1374" s="35">
        <v>10000</v>
      </c>
      <c r="T1374" s="6">
        <v>1</v>
      </c>
      <c r="U1374" s="6">
        <v>1</v>
      </c>
      <c r="V1374" s="5" t="s">
        <v>345</v>
      </c>
      <c r="W1374" s="6">
        <v>19</v>
      </c>
      <c r="X1374" s="6">
        <v>14</v>
      </c>
      <c r="Y1374" s="32">
        <v>21</v>
      </c>
      <c r="Z1374" s="32" t="s">
        <v>1079</v>
      </c>
      <c r="AA1374" s="122"/>
      <c r="AB1374" s="32"/>
      <c r="AC1374" s="32">
        <v>0</v>
      </c>
      <c r="AD1374" s="32">
        <v>0</v>
      </c>
      <c r="AE1374" s="10">
        <v>0</v>
      </c>
      <c r="AF1374" s="10"/>
    </row>
    <row r="1375" spans="1:32" ht="38.25" x14ac:dyDescent="0.2">
      <c r="A1375" s="130">
        <f>IF(B1375&gt;0,MAX($A$4:A1374)+1,"")</f>
        <v>1372</v>
      </c>
      <c r="B1375" s="32" t="s">
        <v>86</v>
      </c>
      <c r="C1375" s="32">
        <v>5</v>
      </c>
      <c r="D1375" s="31" t="s">
        <v>1017</v>
      </c>
      <c r="E1375" s="32" t="s">
        <v>7286</v>
      </c>
      <c r="F1375" s="32" t="s">
        <v>9734</v>
      </c>
      <c r="G1375" s="7" t="s">
        <v>9735</v>
      </c>
      <c r="H1375" s="125" t="s">
        <v>9736</v>
      </c>
      <c r="I1375" s="125" t="s">
        <v>9737</v>
      </c>
      <c r="J1375" s="32" t="s">
        <v>9738</v>
      </c>
      <c r="K1375" s="32" t="s">
        <v>9739</v>
      </c>
      <c r="L1375" s="32"/>
      <c r="M1375" s="32" t="s">
        <v>9740</v>
      </c>
      <c r="N1375" s="32" t="s">
        <v>9741</v>
      </c>
      <c r="O1375" s="32" t="s">
        <v>9742</v>
      </c>
      <c r="P1375" s="32"/>
      <c r="Q1375" s="32" t="s">
        <v>1092</v>
      </c>
      <c r="R1375" s="35">
        <v>5000</v>
      </c>
      <c r="S1375" s="35">
        <v>5000</v>
      </c>
      <c r="T1375" s="6">
        <v>1</v>
      </c>
      <c r="U1375" s="6">
        <v>1</v>
      </c>
      <c r="V1375" s="5" t="s">
        <v>345</v>
      </c>
      <c r="W1375" s="6">
        <v>19</v>
      </c>
      <c r="X1375" s="6">
        <v>14</v>
      </c>
      <c r="Y1375" s="32">
        <v>21</v>
      </c>
      <c r="Z1375" s="32" t="s">
        <v>1079</v>
      </c>
      <c r="AA1375" s="122"/>
      <c r="AB1375" s="32"/>
      <c r="AC1375" s="32">
        <v>0</v>
      </c>
      <c r="AD1375" s="32">
        <v>0</v>
      </c>
      <c r="AE1375" s="10">
        <v>0</v>
      </c>
      <c r="AF1375" s="10"/>
    </row>
    <row r="1376" spans="1:32" ht="25.5" x14ac:dyDescent="0.2">
      <c r="A1376" s="130">
        <f>IF(B1376&gt;0,MAX($A$4:A1375)+1,"")</f>
        <v>1373</v>
      </c>
      <c r="B1376" s="32" t="s">
        <v>86</v>
      </c>
      <c r="C1376" s="32">
        <v>5</v>
      </c>
      <c r="D1376" s="31" t="s">
        <v>1017</v>
      </c>
      <c r="E1376" s="32" t="s">
        <v>7286</v>
      </c>
      <c r="F1376" s="32" t="s">
        <v>9530</v>
      </c>
      <c r="G1376" s="7" t="s">
        <v>7531</v>
      </c>
      <c r="H1376" s="125" t="s">
        <v>9532</v>
      </c>
      <c r="I1376" s="125" t="s">
        <v>7532</v>
      </c>
      <c r="J1376" s="32" t="s">
        <v>9534</v>
      </c>
      <c r="K1376" s="32" t="s">
        <v>9535</v>
      </c>
      <c r="L1376" s="32"/>
      <c r="M1376" s="32" t="s">
        <v>9537</v>
      </c>
      <c r="N1376" s="32" t="s">
        <v>7533</v>
      </c>
      <c r="O1376" s="32" t="s">
        <v>9743</v>
      </c>
      <c r="P1376" s="32"/>
      <c r="Q1376" s="32" t="s">
        <v>1092</v>
      </c>
      <c r="R1376" s="35">
        <v>30000</v>
      </c>
      <c r="S1376" s="35">
        <v>30000</v>
      </c>
      <c r="T1376" s="6">
        <v>1</v>
      </c>
      <c r="U1376" s="6">
        <v>1</v>
      </c>
      <c r="V1376" s="5" t="s">
        <v>345</v>
      </c>
      <c r="W1376" s="6">
        <v>19</v>
      </c>
      <c r="X1376" s="6">
        <v>14</v>
      </c>
      <c r="Y1376" s="32">
        <v>21</v>
      </c>
      <c r="Z1376" s="32" t="s">
        <v>1079</v>
      </c>
      <c r="AA1376" s="122"/>
      <c r="AB1376" s="32"/>
      <c r="AC1376" s="32">
        <v>0</v>
      </c>
      <c r="AD1376" s="32">
        <v>0</v>
      </c>
      <c r="AE1376" s="10">
        <v>0</v>
      </c>
      <c r="AF1376" s="10"/>
    </row>
    <row r="1377" spans="1:32" ht="25.5" x14ac:dyDescent="0.2">
      <c r="A1377" s="130">
        <f>IF(B1377&gt;0,MAX($A$4:A1376)+1,"")</f>
        <v>1374</v>
      </c>
      <c r="B1377" s="32" t="s">
        <v>86</v>
      </c>
      <c r="C1377" s="32">
        <v>5</v>
      </c>
      <c r="D1377" s="31" t="s">
        <v>1017</v>
      </c>
      <c r="E1377" s="32" t="s">
        <v>7286</v>
      </c>
      <c r="F1377" s="32" t="s">
        <v>9744</v>
      </c>
      <c r="G1377" s="7" t="s">
        <v>8259</v>
      </c>
      <c r="H1377" s="125" t="s">
        <v>9745</v>
      </c>
      <c r="I1377" s="125" t="s">
        <v>8260</v>
      </c>
      <c r="J1377" s="32" t="s">
        <v>9746</v>
      </c>
      <c r="K1377" s="32" t="s">
        <v>9747</v>
      </c>
      <c r="L1377" s="32"/>
      <c r="M1377" s="32" t="s">
        <v>9748</v>
      </c>
      <c r="N1377" s="32" t="s">
        <v>9749</v>
      </c>
      <c r="O1377" s="32" t="s">
        <v>9750</v>
      </c>
      <c r="P1377" s="32"/>
      <c r="Q1377" s="32" t="s">
        <v>1092</v>
      </c>
      <c r="R1377" s="35">
        <v>35000</v>
      </c>
      <c r="S1377" s="35">
        <v>35000</v>
      </c>
      <c r="T1377" s="6">
        <v>1</v>
      </c>
      <c r="U1377" s="6">
        <v>1</v>
      </c>
      <c r="V1377" s="5" t="s">
        <v>345</v>
      </c>
      <c r="W1377" s="6">
        <v>19</v>
      </c>
      <c r="X1377" s="6">
        <v>14</v>
      </c>
      <c r="Y1377" s="32">
        <v>21</v>
      </c>
      <c r="Z1377" s="32" t="s">
        <v>1079</v>
      </c>
      <c r="AA1377" s="122"/>
      <c r="AB1377" s="32"/>
      <c r="AC1377" s="32">
        <v>0</v>
      </c>
      <c r="AD1377" s="32">
        <v>0</v>
      </c>
      <c r="AE1377" s="10">
        <v>0</v>
      </c>
      <c r="AF1377" s="10"/>
    </row>
    <row r="1378" spans="1:32" ht="25.5" x14ac:dyDescent="0.2">
      <c r="A1378" s="130">
        <f>IF(B1378&gt;0,MAX($A$4:A1377)+1,"")</f>
        <v>1375</v>
      </c>
      <c r="B1378" s="32" t="s">
        <v>86</v>
      </c>
      <c r="C1378" s="32">
        <v>5</v>
      </c>
      <c r="D1378" s="31" t="s">
        <v>1017</v>
      </c>
      <c r="E1378" s="32" t="s">
        <v>7286</v>
      </c>
      <c r="F1378" s="32" t="s">
        <v>8581</v>
      </c>
      <c r="G1378" s="7" t="s">
        <v>8582</v>
      </c>
      <c r="H1378" s="125" t="s">
        <v>8583</v>
      </c>
      <c r="I1378" s="125" t="s">
        <v>8584</v>
      </c>
      <c r="J1378" s="32" t="s">
        <v>9751</v>
      </c>
      <c r="K1378" s="32" t="s">
        <v>9752</v>
      </c>
      <c r="L1378" s="32"/>
      <c r="M1378" s="32" t="s">
        <v>9753</v>
      </c>
      <c r="N1378" s="32" t="s">
        <v>9754</v>
      </c>
      <c r="O1378" s="32" t="s">
        <v>9755</v>
      </c>
      <c r="P1378" s="32"/>
      <c r="Q1378" s="32" t="s">
        <v>1092</v>
      </c>
      <c r="R1378" s="35">
        <v>9000</v>
      </c>
      <c r="S1378" s="35">
        <v>9000</v>
      </c>
      <c r="T1378" s="6">
        <v>1</v>
      </c>
      <c r="U1378" s="6">
        <v>1</v>
      </c>
      <c r="V1378" s="5" t="s">
        <v>345</v>
      </c>
      <c r="W1378" s="6">
        <v>19</v>
      </c>
      <c r="X1378" s="6">
        <v>14</v>
      </c>
      <c r="Y1378" s="32">
        <v>21</v>
      </c>
      <c r="Z1378" s="32" t="s">
        <v>1079</v>
      </c>
      <c r="AA1378" s="122"/>
      <c r="AB1378" s="32"/>
      <c r="AC1378" s="32">
        <v>0</v>
      </c>
      <c r="AD1378" s="32">
        <v>0</v>
      </c>
      <c r="AE1378" s="10">
        <v>0</v>
      </c>
      <c r="AF1378" s="10"/>
    </row>
    <row r="1379" spans="1:32" ht="25.5" x14ac:dyDescent="0.2">
      <c r="A1379" s="130">
        <f>IF(B1379&gt;0,MAX($A$4:A1378)+1,"")</f>
        <v>1376</v>
      </c>
      <c r="B1379" s="32" t="s">
        <v>86</v>
      </c>
      <c r="C1379" s="32">
        <v>5</v>
      </c>
      <c r="D1379" s="31" t="s">
        <v>1017</v>
      </c>
      <c r="E1379" s="32" t="s">
        <v>7286</v>
      </c>
      <c r="F1379" s="32" t="s">
        <v>9756</v>
      </c>
      <c r="G1379" s="7" t="s">
        <v>9757</v>
      </c>
      <c r="H1379" s="125" t="s">
        <v>9758</v>
      </c>
      <c r="I1379" s="125" t="s">
        <v>9759</v>
      </c>
      <c r="J1379" s="32" t="s">
        <v>9760</v>
      </c>
      <c r="K1379" s="32" t="s">
        <v>9761</v>
      </c>
      <c r="L1379" s="32"/>
      <c r="M1379" s="32" t="s">
        <v>9762</v>
      </c>
      <c r="N1379" s="32" t="s">
        <v>9763</v>
      </c>
      <c r="O1379" s="32" t="s">
        <v>9764</v>
      </c>
      <c r="P1379" s="32"/>
      <c r="Q1379" s="32" t="s">
        <v>1092</v>
      </c>
      <c r="R1379" s="35">
        <v>30000</v>
      </c>
      <c r="S1379" s="35">
        <v>30000</v>
      </c>
      <c r="T1379" s="6">
        <v>1</v>
      </c>
      <c r="U1379" s="6">
        <v>1</v>
      </c>
      <c r="V1379" s="5" t="s">
        <v>345</v>
      </c>
      <c r="W1379" s="6">
        <v>19</v>
      </c>
      <c r="X1379" s="6">
        <v>14</v>
      </c>
      <c r="Y1379" s="32">
        <v>21</v>
      </c>
      <c r="Z1379" s="32" t="s">
        <v>1079</v>
      </c>
      <c r="AA1379" s="122"/>
      <c r="AB1379" s="32"/>
      <c r="AC1379" s="32">
        <v>0</v>
      </c>
      <c r="AD1379" s="32">
        <v>0</v>
      </c>
      <c r="AE1379" s="10">
        <v>0</v>
      </c>
      <c r="AF1379" s="10"/>
    </row>
    <row r="1380" spans="1:32" ht="25.5" x14ac:dyDescent="0.2">
      <c r="A1380" s="130">
        <f>IF(B1380&gt;0,MAX($A$4:A1379)+1,"")</f>
        <v>1377</v>
      </c>
      <c r="B1380" s="32" t="s">
        <v>86</v>
      </c>
      <c r="C1380" s="32">
        <v>5</v>
      </c>
      <c r="D1380" s="31" t="s">
        <v>1017</v>
      </c>
      <c r="E1380" s="32" t="s">
        <v>7286</v>
      </c>
      <c r="F1380" s="32" t="s">
        <v>9625</v>
      </c>
      <c r="G1380" s="7" t="s">
        <v>9626</v>
      </c>
      <c r="H1380" s="125" t="s">
        <v>9627</v>
      </c>
      <c r="I1380" s="125" t="s">
        <v>9628</v>
      </c>
      <c r="J1380" s="32" t="s">
        <v>9629</v>
      </c>
      <c r="K1380" s="32" t="s">
        <v>9630</v>
      </c>
      <c r="L1380" s="32"/>
      <c r="M1380" s="32" t="s">
        <v>9631</v>
      </c>
      <c r="N1380" s="32" t="s">
        <v>9765</v>
      </c>
      <c r="O1380" s="32" t="s">
        <v>9766</v>
      </c>
      <c r="P1380" s="32"/>
      <c r="Q1380" s="32" t="s">
        <v>1092</v>
      </c>
      <c r="R1380" s="35">
        <v>6000</v>
      </c>
      <c r="S1380" s="35">
        <v>6000</v>
      </c>
      <c r="T1380" s="6">
        <v>1</v>
      </c>
      <c r="U1380" s="6">
        <v>1</v>
      </c>
      <c r="V1380" s="5" t="s">
        <v>345</v>
      </c>
      <c r="W1380" s="6">
        <v>19</v>
      </c>
      <c r="X1380" s="6">
        <v>14</v>
      </c>
      <c r="Y1380" s="32">
        <v>21</v>
      </c>
      <c r="Z1380" s="32" t="s">
        <v>1079</v>
      </c>
      <c r="AA1380" s="122"/>
      <c r="AB1380" s="32"/>
      <c r="AC1380" s="32">
        <v>0</v>
      </c>
      <c r="AD1380" s="32">
        <v>0</v>
      </c>
      <c r="AE1380" s="10">
        <v>0</v>
      </c>
      <c r="AF1380" s="10"/>
    </row>
    <row r="1381" spans="1:32" ht="51" x14ac:dyDescent="0.2">
      <c r="A1381" s="130">
        <f>IF(B1381&gt;0,MAX($A$4:A1380)+1,"")</f>
        <v>1378</v>
      </c>
      <c r="B1381" s="32" t="s">
        <v>86</v>
      </c>
      <c r="C1381" s="32">
        <v>5</v>
      </c>
      <c r="D1381" s="31" t="s">
        <v>1017</v>
      </c>
      <c r="E1381" s="32" t="s">
        <v>7286</v>
      </c>
      <c r="F1381" s="32" t="s">
        <v>8442</v>
      </c>
      <c r="G1381" s="7" t="s">
        <v>9767</v>
      </c>
      <c r="H1381" s="125" t="s">
        <v>8443</v>
      </c>
      <c r="I1381" s="125" t="s">
        <v>7882</v>
      </c>
      <c r="J1381" s="32" t="s">
        <v>9429</v>
      </c>
      <c r="K1381" s="32" t="s">
        <v>9430</v>
      </c>
      <c r="L1381" s="32"/>
      <c r="M1381" s="32" t="s">
        <v>8446</v>
      </c>
      <c r="N1381" s="32" t="s">
        <v>9431</v>
      </c>
      <c r="O1381" s="32" t="s">
        <v>9768</v>
      </c>
      <c r="P1381" s="32"/>
      <c r="Q1381" s="32" t="s">
        <v>1092</v>
      </c>
      <c r="R1381" s="35">
        <v>45000</v>
      </c>
      <c r="S1381" s="35">
        <v>45000</v>
      </c>
      <c r="T1381" s="6">
        <v>1</v>
      </c>
      <c r="U1381" s="6">
        <v>1</v>
      </c>
      <c r="V1381" s="5" t="s">
        <v>345</v>
      </c>
      <c r="W1381" s="6">
        <v>19</v>
      </c>
      <c r="X1381" s="6">
        <v>14</v>
      </c>
      <c r="Y1381" s="32">
        <v>21</v>
      </c>
      <c r="Z1381" s="32" t="s">
        <v>1079</v>
      </c>
      <c r="AA1381" s="122"/>
      <c r="AB1381" s="32"/>
      <c r="AC1381" s="32">
        <v>0</v>
      </c>
      <c r="AD1381" s="32">
        <v>0</v>
      </c>
      <c r="AE1381" s="10">
        <v>0</v>
      </c>
      <c r="AF1381" s="10"/>
    </row>
    <row r="1382" spans="1:32" ht="25.5" x14ac:dyDescent="0.2">
      <c r="A1382" s="130">
        <f>IF(B1382&gt;0,MAX($A$4:A1381)+1,"")</f>
        <v>1379</v>
      </c>
      <c r="B1382" s="32" t="s">
        <v>86</v>
      </c>
      <c r="C1382" s="32">
        <v>5</v>
      </c>
      <c r="D1382" s="31" t="s">
        <v>1017</v>
      </c>
      <c r="E1382" s="32" t="s">
        <v>7286</v>
      </c>
      <c r="F1382" s="32" t="s">
        <v>9033</v>
      </c>
      <c r="G1382" s="7" t="s">
        <v>9034</v>
      </c>
      <c r="H1382" s="125" t="s">
        <v>9035</v>
      </c>
      <c r="I1382" s="125" t="s">
        <v>9036</v>
      </c>
      <c r="J1382" s="32" t="s">
        <v>9769</v>
      </c>
      <c r="K1382" s="32" t="s">
        <v>9770</v>
      </c>
      <c r="L1382" s="32"/>
      <c r="M1382" s="32" t="s">
        <v>9771</v>
      </c>
      <c r="N1382" s="32" t="s">
        <v>9037</v>
      </c>
      <c r="O1382" s="32" t="s">
        <v>9772</v>
      </c>
      <c r="P1382" s="32"/>
      <c r="Q1382" s="32" t="s">
        <v>1092</v>
      </c>
      <c r="R1382" s="35">
        <v>6000</v>
      </c>
      <c r="S1382" s="35">
        <v>6000</v>
      </c>
      <c r="T1382" s="6">
        <v>1</v>
      </c>
      <c r="U1382" s="6">
        <v>1</v>
      </c>
      <c r="V1382" s="5" t="s">
        <v>345</v>
      </c>
      <c r="W1382" s="6">
        <v>19</v>
      </c>
      <c r="X1382" s="6">
        <v>14</v>
      </c>
      <c r="Y1382" s="32">
        <v>21</v>
      </c>
      <c r="Z1382" s="32" t="s">
        <v>1079</v>
      </c>
      <c r="AA1382" s="122"/>
      <c r="AB1382" s="32"/>
      <c r="AC1382" s="32">
        <v>0</v>
      </c>
      <c r="AD1382" s="32">
        <v>0</v>
      </c>
      <c r="AE1382" s="10">
        <v>0</v>
      </c>
      <c r="AF1382" s="10"/>
    </row>
    <row r="1383" spans="1:32" ht="25.5" x14ac:dyDescent="0.2">
      <c r="A1383" s="130">
        <f>IF(B1383&gt;0,MAX($A$4:A1382)+1,"")</f>
        <v>1380</v>
      </c>
      <c r="B1383" s="32" t="s">
        <v>86</v>
      </c>
      <c r="C1383" s="32">
        <v>5</v>
      </c>
      <c r="D1383" s="31" t="s">
        <v>1017</v>
      </c>
      <c r="E1383" s="32" t="s">
        <v>7286</v>
      </c>
      <c r="F1383" s="32" t="s">
        <v>7346</v>
      </c>
      <c r="G1383" s="7" t="s">
        <v>8303</v>
      </c>
      <c r="H1383" s="125" t="s">
        <v>9113</v>
      </c>
      <c r="I1383" s="125" t="s">
        <v>7347</v>
      </c>
      <c r="J1383" s="32" t="s">
        <v>9773</v>
      </c>
      <c r="K1383" s="32" t="s">
        <v>9774</v>
      </c>
      <c r="L1383" s="32"/>
      <c r="M1383" s="32" t="s">
        <v>9775</v>
      </c>
      <c r="N1383" s="32" t="s">
        <v>9114</v>
      </c>
      <c r="O1383" s="32" t="s">
        <v>9776</v>
      </c>
      <c r="P1383" s="32"/>
      <c r="Q1383" s="32" t="s">
        <v>1092</v>
      </c>
      <c r="R1383" s="35">
        <v>10000</v>
      </c>
      <c r="S1383" s="35">
        <v>10000</v>
      </c>
      <c r="T1383" s="6">
        <v>1</v>
      </c>
      <c r="U1383" s="6">
        <v>1</v>
      </c>
      <c r="V1383" s="5" t="s">
        <v>345</v>
      </c>
      <c r="W1383" s="6">
        <v>19</v>
      </c>
      <c r="X1383" s="6">
        <v>14</v>
      </c>
      <c r="Y1383" s="32">
        <v>21</v>
      </c>
      <c r="Z1383" s="32" t="s">
        <v>1079</v>
      </c>
      <c r="AA1383" s="122"/>
      <c r="AB1383" s="32"/>
      <c r="AC1383" s="32">
        <v>0</v>
      </c>
      <c r="AD1383" s="32">
        <v>0</v>
      </c>
      <c r="AE1383" s="10">
        <v>0</v>
      </c>
      <c r="AF1383" s="10"/>
    </row>
    <row r="1384" spans="1:32" ht="25.5" x14ac:dyDescent="0.2">
      <c r="A1384" s="130">
        <f>IF(B1384&gt;0,MAX($A$4:A1383)+1,"")</f>
        <v>1381</v>
      </c>
      <c r="B1384" s="32" t="s">
        <v>86</v>
      </c>
      <c r="C1384" s="32">
        <v>5</v>
      </c>
      <c r="D1384" s="31" t="s">
        <v>1017</v>
      </c>
      <c r="E1384" s="32" t="s">
        <v>7286</v>
      </c>
      <c r="F1384" s="32" t="s">
        <v>8504</v>
      </c>
      <c r="G1384" s="7" t="s">
        <v>8505</v>
      </c>
      <c r="H1384" s="125" t="s">
        <v>8506</v>
      </c>
      <c r="I1384" s="125" t="s">
        <v>8507</v>
      </c>
      <c r="J1384" s="32" t="s">
        <v>9718</v>
      </c>
      <c r="K1384" s="32" t="s">
        <v>9719</v>
      </c>
      <c r="L1384" s="32"/>
      <c r="M1384" s="32" t="s">
        <v>8510</v>
      </c>
      <c r="N1384" s="32" t="s">
        <v>9720</v>
      </c>
      <c r="O1384" s="32" t="s">
        <v>9777</v>
      </c>
      <c r="P1384" s="32"/>
      <c r="Q1384" s="32" t="s">
        <v>1092</v>
      </c>
      <c r="R1384" s="35">
        <v>8000</v>
      </c>
      <c r="S1384" s="35">
        <v>8000</v>
      </c>
      <c r="T1384" s="6">
        <v>1</v>
      </c>
      <c r="U1384" s="6">
        <v>1</v>
      </c>
      <c r="V1384" s="5" t="s">
        <v>345</v>
      </c>
      <c r="W1384" s="6">
        <v>19</v>
      </c>
      <c r="X1384" s="6">
        <v>14</v>
      </c>
      <c r="Y1384" s="32">
        <v>21</v>
      </c>
      <c r="Z1384" s="32" t="s">
        <v>1079</v>
      </c>
      <c r="AA1384" s="122"/>
      <c r="AB1384" s="32"/>
      <c r="AC1384" s="32">
        <v>0</v>
      </c>
      <c r="AD1384" s="32">
        <v>0</v>
      </c>
      <c r="AE1384" s="10">
        <v>0</v>
      </c>
      <c r="AF1384" s="10"/>
    </row>
    <row r="1385" spans="1:32" ht="25.5" x14ac:dyDescent="0.2">
      <c r="A1385" s="130">
        <f>IF(B1385&gt;0,MAX($A$4:A1384)+1,"")</f>
        <v>1382</v>
      </c>
      <c r="B1385" s="32" t="s">
        <v>86</v>
      </c>
      <c r="C1385" s="32">
        <v>5</v>
      </c>
      <c r="D1385" s="31" t="s">
        <v>1017</v>
      </c>
      <c r="E1385" s="32" t="s">
        <v>7286</v>
      </c>
      <c r="F1385" s="32" t="s">
        <v>7846</v>
      </c>
      <c r="G1385" s="7" t="s">
        <v>9778</v>
      </c>
      <c r="H1385" s="125" t="s">
        <v>7848</v>
      </c>
      <c r="I1385" s="125" t="s">
        <v>7849</v>
      </c>
      <c r="J1385" s="32" t="s">
        <v>9551</v>
      </c>
      <c r="K1385" s="32" t="s">
        <v>9552</v>
      </c>
      <c r="L1385" s="32"/>
      <c r="M1385" s="32" t="s">
        <v>9554</v>
      </c>
      <c r="N1385" s="32" t="s">
        <v>9555</v>
      </c>
      <c r="O1385" s="32" t="s">
        <v>9779</v>
      </c>
      <c r="P1385" s="32"/>
      <c r="Q1385" s="32" t="s">
        <v>1092</v>
      </c>
      <c r="R1385" s="35">
        <v>13000</v>
      </c>
      <c r="S1385" s="35">
        <v>13000</v>
      </c>
      <c r="T1385" s="6">
        <v>1</v>
      </c>
      <c r="U1385" s="6">
        <v>1</v>
      </c>
      <c r="V1385" s="5" t="s">
        <v>345</v>
      </c>
      <c r="W1385" s="6">
        <v>19</v>
      </c>
      <c r="X1385" s="6">
        <v>14</v>
      </c>
      <c r="Y1385" s="32">
        <v>21</v>
      </c>
      <c r="Z1385" s="32" t="s">
        <v>1079</v>
      </c>
      <c r="AA1385" s="122"/>
      <c r="AB1385" s="32"/>
      <c r="AC1385" s="32">
        <v>0</v>
      </c>
      <c r="AD1385" s="32">
        <v>0</v>
      </c>
      <c r="AE1385" s="10">
        <v>0</v>
      </c>
      <c r="AF1385" s="10"/>
    </row>
    <row r="1386" spans="1:32" ht="25.5" x14ac:dyDescent="0.2">
      <c r="A1386" s="130">
        <f>IF(B1386&gt;0,MAX($A$4:A1385)+1,"")</f>
        <v>1383</v>
      </c>
      <c r="B1386" s="32" t="s">
        <v>86</v>
      </c>
      <c r="C1386" s="32">
        <v>5</v>
      </c>
      <c r="D1386" s="31" t="s">
        <v>1017</v>
      </c>
      <c r="E1386" s="32" t="s">
        <v>7286</v>
      </c>
      <c r="F1386" s="32" t="s">
        <v>9744</v>
      </c>
      <c r="G1386" s="7" t="s">
        <v>8259</v>
      </c>
      <c r="H1386" s="125" t="s">
        <v>9745</v>
      </c>
      <c r="I1386" s="125" t="s">
        <v>8260</v>
      </c>
      <c r="J1386" s="32" t="s">
        <v>9746</v>
      </c>
      <c r="K1386" s="32" t="s">
        <v>9747</v>
      </c>
      <c r="L1386" s="32"/>
      <c r="M1386" s="32" t="s">
        <v>9748</v>
      </c>
      <c r="N1386" s="32" t="s">
        <v>9749</v>
      </c>
      <c r="O1386" s="32" t="s">
        <v>9780</v>
      </c>
      <c r="P1386" s="32"/>
      <c r="Q1386" s="32" t="s">
        <v>1092</v>
      </c>
      <c r="R1386" s="35">
        <v>12000</v>
      </c>
      <c r="S1386" s="35">
        <v>12000</v>
      </c>
      <c r="T1386" s="6">
        <v>1</v>
      </c>
      <c r="U1386" s="6">
        <v>1</v>
      </c>
      <c r="V1386" s="5" t="s">
        <v>345</v>
      </c>
      <c r="W1386" s="6">
        <v>19</v>
      </c>
      <c r="X1386" s="6">
        <v>14</v>
      </c>
      <c r="Y1386" s="32">
        <v>21</v>
      </c>
      <c r="Z1386" s="32" t="s">
        <v>1079</v>
      </c>
      <c r="AA1386" s="122"/>
      <c r="AB1386" s="32"/>
      <c r="AC1386" s="32">
        <v>0</v>
      </c>
      <c r="AD1386" s="32">
        <v>0</v>
      </c>
      <c r="AE1386" s="10">
        <v>0</v>
      </c>
      <c r="AF1386" s="10"/>
    </row>
    <row r="1387" spans="1:32" ht="25.5" x14ac:dyDescent="0.2">
      <c r="A1387" s="130">
        <f>IF(B1387&gt;0,MAX($A$4:A1386)+1,"")</f>
        <v>1384</v>
      </c>
      <c r="B1387" s="32" t="s">
        <v>86</v>
      </c>
      <c r="C1387" s="32">
        <v>5</v>
      </c>
      <c r="D1387" s="31" t="s">
        <v>1017</v>
      </c>
      <c r="E1387" s="32" t="s">
        <v>7286</v>
      </c>
      <c r="F1387" s="32" t="s">
        <v>9665</v>
      </c>
      <c r="G1387" s="7" t="s">
        <v>9666</v>
      </c>
      <c r="H1387" s="125" t="s">
        <v>9667</v>
      </c>
      <c r="I1387" s="125" t="s">
        <v>9668</v>
      </c>
      <c r="J1387" s="32" t="s">
        <v>9669</v>
      </c>
      <c r="K1387" s="32" t="s">
        <v>9670</v>
      </c>
      <c r="L1387" s="32"/>
      <c r="M1387" s="32" t="s">
        <v>9671</v>
      </c>
      <c r="N1387" s="32" t="s">
        <v>9672</v>
      </c>
      <c r="O1387" s="32" t="s">
        <v>9781</v>
      </c>
      <c r="P1387" s="32"/>
      <c r="Q1387" s="32" t="s">
        <v>1092</v>
      </c>
      <c r="R1387" s="35">
        <v>4000</v>
      </c>
      <c r="S1387" s="35">
        <v>4000</v>
      </c>
      <c r="T1387" s="6">
        <v>1</v>
      </c>
      <c r="U1387" s="6">
        <v>1</v>
      </c>
      <c r="V1387" s="5" t="s">
        <v>345</v>
      </c>
      <c r="W1387" s="6">
        <v>19</v>
      </c>
      <c r="X1387" s="6">
        <v>14</v>
      </c>
      <c r="Y1387" s="32">
        <v>21</v>
      </c>
      <c r="Z1387" s="32" t="s">
        <v>1079</v>
      </c>
      <c r="AA1387" s="122"/>
      <c r="AB1387" s="32"/>
      <c r="AC1387" s="32">
        <v>0</v>
      </c>
      <c r="AD1387" s="32">
        <v>0</v>
      </c>
      <c r="AE1387" s="10">
        <v>0</v>
      </c>
      <c r="AF1387" s="10"/>
    </row>
    <row r="1388" spans="1:32" ht="25.5" x14ac:dyDescent="0.2">
      <c r="A1388" s="130">
        <f>IF(B1388&gt;0,MAX($A$4:A1387)+1,"")</f>
        <v>1385</v>
      </c>
      <c r="B1388" s="32" t="s">
        <v>86</v>
      </c>
      <c r="C1388" s="32">
        <v>5</v>
      </c>
      <c r="D1388" s="31" t="s">
        <v>1017</v>
      </c>
      <c r="E1388" s="32" t="s">
        <v>7286</v>
      </c>
      <c r="F1388" s="32" t="s">
        <v>9116</v>
      </c>
      <c r="G1388" s="7" t="s">
        <v>9782</v>
      </c>
      <c r="H1388" s="125" t="s">
        <v>9783</v>
      </c>
      <c r="I1388" s="125" t="s">
        <v>9118</v>
      </c>
      <c r="J1388" s="32" t="s">
        <v>9784</v>
      </c>
      <c r="K1388" s="32" t="s">
        <v>9785</v>
      </c>
      <c r="L1388" s="32"/>
      <c r="M1388" s="32" t="s">
        <v>9786</v>
      </c>
      <c r="N1388" s="32" t="s">
        <v>9119</v>
      </c>
      <c r="O1388" s="32" t="s">
        <v>9787</v>
      </c>
      <c r="P1388" s="32"/>
      <c r="Q1388" s="32" t="s">
        <v>1092</v>
      </c>
      <c r="R1388" s="35">
        <v>5000</v>
      </c>
      <c r="S1388" s="35">
        <v>5000</v>
      </c>
      <c r="T1388" s="6">
        <v>1</v>
      </c>
      <c r="U1388" s="6">
        <v>1</v>
      </c>
      <c r="V1388" s="5" t="s">
        <v>345</v>
      </c>
      <c r="W1388" s="6">
        <v>19</v>
      </c>
      <c r="X1388" s="6">
        <v>14</v>
      </c>
      <c r="Y1388" s="32">
        <v>21</v>
      </c>
      <c r="Z1388" s="32" t="s">
        <v>1079</v>
      </c>
      <c r="AA1388" s="122"/>
      <c r="AB1388" s="32"/>
      <c r="AC1388" s="32">
        <v>0</v>
      </c>
      <c r="AD1388" s="32">
        <v>0</v>
      </c>
      <c r="AE1388" s="10">
        <v>0</v>
      </c>
      <c r="AF1388" s="10"/>
    </row>
    <row r="1389" spans="1:32" ht="25.5" x14ac:dyDescent="0.2">
      <c r="A1389" s="130">
        <f>IF(B1389&gt;0,MAX($A$4:A1388)+1,"")</f>
        <v>1386</v>
      </c>
      <c r="B1389" s="32" t="s">
        <v>86</v>
      </c>
      <c r="C1389" s="32">
        <v>5</v>
      </c>
      <c r="D1389" s="31" t="s">
        <v>1017</v>
      </c>
      <c r="E1389" s="32" t="s">
        <v>7286</v>
      </c>
      <c r="F1389" s="32" t="s">
        <v>9530</v>
      </c>
      <c r="G1389" s="7" t="s">
        <v>7531</v>
      </c>
      <c r="H1389" s="125" t="s">
        <v>9532</v>
      </c>
      <c r="I1389" s="125" t="s">
        <v>7532</v>
      </c>
      <c r="J1389" s="32" t="s">
        <v>9534</v>
      </c>
      <c r="K1389" s="32" t="s">
        <v>9535</v>
      </c>
      <c r="L1389" s="32"/>
      <c r="M1389" s="32" t="s">
        <v>9537</v>
      </c>
      <c r="N1389" s="32" t="s">
        <v>7533</v>
      </c>
      <c r="O1389" s="32" t="s">
        <v>9788</v>
      </c>
      <c r="P1389" s="32"/>
      <c r="Q1389" s="32" t="s">
        <v>1092</v>
      </c>
      <c r="R1389" s="35">
        <v>10000</v>
      </c>
      <c r="S1389" s="35">
        <v>10000</v>
      </c>
      <c r="T1389" s="6">
        <v>1</v>
      </c>
      <c r="U1389" s="6">
        <v>1</v>
      </c>
      <c r="V1389" s="5" t="s">
        <v>345</v>
      </c>
      <c r="W1389" s="6">
        <v>19</v>
      </c>
      <c r="X1389" s="6">
        <v>14</v>
      </c>
      <c r="Y1389" s="32">
        <v>21</v>
      </c>
      <c r="Z1389" s="32" t="s">
        <v>1079</v>
      </c>
      <c r="AA1389" s="122"/>
      <c r="AB1389" s="32"/>
      <c r="AC1389" s="32">
        <v>0</v>
      </c>
      <c r="AD1389" s="32">
        <v>0</v>
      </c>
      <c r="AE1389" s="10">
        <v>0</v>
      </c>
      <c r="AF1389" s="10"/>
    </row>
    <row r="1390" spans="1:32" ht="25.5" x14ac:dyDescent="0.2">
      <c r="A1390" s="130">
        <f>IF(B1390&gt;0,MAX($A$4:A1389)+1,"")</f>
        <v>1387</v>
      </c>
      <c r="B1390" s="32" t="s">
        <v>86</v>
      </c>
      <c r="C1390" s="32">
        <v>5</v>
      </c>
      <c r="D1390" s="31" t="s">
        <v>1017</v>
      </c>
      <c r="E1390" s="32" t="s">
        <v>7286</v>
      </c>
      <c r="F1390" s="32" t="s">
        <v>8581</v>
      </c>
      <c r="G1390" s="7" t="s">
        <v>8582</v>
      </c>
      <c r="H1390" s="125" t="s">
        <v>8583</v>
      </c>
      <c r="I1390" s="125" t="s">
        <v>8584</v>
      </c>
      <c r="J1390" s="32" t="s">
        <v>9751</v>
      </c>
      <c r="K1390" s="32" t="s">
        <v>9752</v>
      </c>
      <c r="L1390" s="32"/>
      <c r="M1390" s="32" t="s">
        <v>9753</v>
      </c>
      <c r="N1390" s="32" t="s">
        <v>9754</v>
      </c>
      <c r="O1390" s="32" t="s">
        <v>9789</v>
      </c>
      <c r="P1390" s="32"/>
      <c r="Q1390" s="32" t="s">
        <v>1092</v>
      </c>
      <c r="R1390" s="35">
        <v>3000</v>
      </c>
      <c r="S1390" s="35">
        <v>3000</v>
      </c>
      <c r="T1390" s="6">
        <v>1</v>
      </c>
      <c r="U1390" s="6">
        <v>1</v>
      </c>
      <c r="V1390" s="5" t="s">
        <v>345</v>
      </c>
      <c r="W1390" s="6">
        <v>19</v>
      </c>
      <c r="X1390" s="6">
        <v>14</v>
      </c>
      <c r="Y1390" s="32">
        <v>21</v>
      </c>
      <c r="Z1390" s="32" t="s">
        <v>1079</v>
      </c>
      <c r="AA1390" s="122"/>
      <c r="AB1390" s="32"/>
      <c r="AC1390" s="32">
        <v>0</v>
      </c>
      <c r="AD1390" s="32">
        <v>0</v>
      </c>
      <c r="AE1390" s="10">
        <v>0</v>
      </c>
      <c r="AF1390" s="10"/>
    </row>
    <row r="1391" spans="1:32" ht="25.5" x14ac:dyDescent="0.2">
      <c r="A1391" s="130">
        <f>IF(B1391&gt;0,MAX($A$4:A1390)+1,"")</f>
        <v>1388</v>
      </c>
      <c r="B1391" s="32" t="s">
        <v>86</v>
      </c>
      <c r="C1391" s="32">
        <v>5</v>
      </c>
      <c r="D1391" s="31" t="s">
        <v>1017</v>
      </c>
      <c r="E1391" s="32" t="s">
        <v>7286</v>
      </c>
      <c r="F1391" s="32" t="s">
        <v>9687</v>
      </c>
      <c r="G1391" s="7" t="s">
        <v>9688</v>
      </c>
      <c r="H1391" s="125" t="s">
        <v>9689</v>
      </c>
      <c r="I1391" s="125" t="s">
        <v>9690</v>
      </c>
      <c r="J1391" s="32" t="s">
        <v>9691</v>
      </c>
      <c r="K1391" s="32" t="s">
        <v>9692</v>
      </c>
      <c r="L1391" s="32"/>
      <c r="M1391" s="32" t="s">
        <v>1093</v>
      </c>
      <c r="N1391" s="32" t="s">
        <v>9693</v>
      </c>
      <c r="O1391" s="32" t="s">
        <v>9790</v>
      </c>
      <c r="P1391" s="32"/>
      <c r="Q1391" s="32" t="s">
        <v>1092</v>
      </c>
      <c r="R1391" s="35">
        <v>6000</v>
      </c>
      <c r="S1391" s="35">
        <v>6000</v>
      </c>
      <c r="T1391" s="6">
        <v>1</v>
      </c>
      <c r="U1391" s="6">
        <v>1</v>
      </c>
      <c r="V1391" s="5" t="s">
        <v>345</v>
      </c>
      <c r="W1391" s="6">
        <v>19</v>
      </c>
      <c r="X1391" s="6">
        <v>14</v>
      </c>
      <c r="Y1391" s="32">
        <v>21</v>
      </c>
      <c r="Z1391" s="32" t="s">
        <v>1079</v>
      </c>
      <c r="AA1391" s="122"/>
      <c r="AB1391" s="32"/>
      <c r="AC1391" s="32">
        <v>0</v>
      </c>
      <c r="AD1391" s="32">
        <v>0</v>
      </c>
      <c r="AE1391" s="10">
        <v>0</v>
      </c>
      <c r="AF1391" s="10"/>
    </row>
    <row r="1392" spans="1:32" ht="25.5" x14ac:dyDescent="0.2">
      <c r="A1392" s="130">
        <f>IF(B1392&gt;0,MAX($A$4:A1391)+1,"")</f>
        <v>1389</v>
      </c>
      <c r="B1392" s="32" t="s">
        <v>86</v>
      </c>
      <c r="C1392" s="32">
        <v>5</v>
      </c>
      <c r="D1392" s="31" t="s">
        <v>1017</v>
      </c>
      <c r="E1392" s="32" t="s">
        <v>7286</v>
      </c>
      <c r="F1392" s="32" t="s">
        <v>9791</v>
      </c>
      <c r="G1392" s="7" t="s">
        <v>9792</v>
      </c>
      <c r="H1392" s="125" t="s">
        <v>9793</v>
      </c>
      <c r="I1392" s="125" t="s">
        <v>9794</v>
      </c>
      <c r="J1392" s="32" t="s">
        <v>9795</v>
      </c>
      <c r="K1392" s="32" t="s">
        <v>9796</v>
      </c>
      <c r="L1392" s="32"/>
      <c r="M1392" s="32" t="s">
        <v>9797</v>
      </c>
      <c r="N1392" s="32" t="s">
        <v>9798</v>
      </c>
      <c r="O1392" s="32" t="s">
        <v>9799</v>
      </c>
      <c r="P1392" s="32"/>
      <c r="Q1392" s="32" t="s">
        <v>1092</v>
      </c>
      <c r="R1392" s="35">
        <v>12000</v>
      </c>
      <c r="S1392" s="35">
        <v>12000</v>
      </c>
      <c r="T1392" s="6">
        <v>1</v>
      </c>
      <c r="U1392" s="6">
        <v>1</v>
      </c>
      <c r="V1392" s="5" t="s">
        <v>345</v>
      </c>
      <c r="W1392" s="6">
        <v>19</v>
      </c>
      <c r="X1392" s="6">
        <v>14</v>
      </c>
      <c r="Y1392" s="32">
        <v>21</v>
      </c>
      <c r="Z1392" s="32" t="s">
        <v>1079</v>
      </c>
      <c r="AA1392" s="122"/>
      <c r="AB1392" s="32"/>
      <c r="AC1392" s="32">
        <v>0</v>
      </c>
      <c r="AD1392" s="32">
        <v>0</v>
      </c>
      <c r="AE1392" s="10">
        <v>0</v>
      </c>
      <c r="AF1392" s="10"/>
    </row>
    <row r="1393" spans="1:32" ht="38.25" x14ac:dyDescent="0.2">
      <c r="A1393" s="130">
        <f>IF(B1393&gt;0,MAX($A$4:A1392)+1,"")</f>
        <v>1390</v>
      </c>
      <c r="B1393" s="32" t="s">
        <v>86</v>
      </c>
      <c r="C1393" s="32">
        <v>5</v>
      </c>
      <c r="D1393" s="31" t="s">
        <v>1017</v>
      </c>
      <c r="E1393" s="32" t="s">
        <v>7286</v>
      </c>
      <c r="F1393" s="32" t="s">
        <v>8979</v>
      </c>
      <c r="G1393" s="7" t="s">
        <v>8980</v>
      </c>
      <c r="H1393" s="125" t="s">
        <v>8981</v>
      </c>
      <c r="I1393" s="125" t="s">
        <v>8982</v>
      </c>
      <c r="J1393" s="32" t="s">
        <v>9800</v>
      </c>
      <c r="K1393" s="32" t="s">
        <v>9801</v>
      </c>
      <c r="L1393" s="32"/>
      <c r="M1393" s="32" t="s">
        <v>9802</v>
      </c>
      <c r="N1393" s="32" t="s">
        <v>8983</v>
      </c>
      <c r="O1393" s="32" t="s">
        <v>9803</v>
      </c>
      <c r="P1393" s="32"/>
      <c r="Q1393" s="32" t="s">
        <v>1092</v>
      </c>
      <c r="R1393" s="35">
        <v>5000</v>
      </c>
      <c r="S1393" s="35">
        <v>5000</v>
      </c>
      <c r="T1393" s="6">
        <v>1</v>
      </c>
      <c r="U1393" s="6">
        <v>1</v>
      </c>
      <c r="V1393" s="5" t="s">
        <v>345</v>
      </c>
      <c r="W1393" s="6">
        <v>19</v>
      </c>
      <c r="X1393" s="6">
        <v>14</v>
      </c>
      <c r="Y1393" s="32">
        <v>21</v>
      </c>
      <c r="Z1393" s="32" t="s">
        <v>1079</v>
      </c>
      <c r="AA1393" s="122"/>
      <c r="AB1393" s="32"/>
      <c r="AC1393" s="32">
        <v>0</v>
      </c>
      <c r="AD1393" s="32">
        <v>0</v>
      </c>
      <c r="AE1393" s="10">
        <v>0</v>
      </c>
      <c r="AF1393" s="10"/>
    </row>
    <row r="1394" spans="1:32" ht="25.5" x14ac:dyDescent="0.2">
      <c r="A1394" s="130">
        <f>IF(B1394&gt;0,MAX($A$4:A1393)+1,"")</f>
        <v>1391</v>
      </c>
      <c r="B1394" s="32" t="s">
        <v>86</v>
      </c>
      <c r="C1394" s="32">
        <v>5</v>
      </c>
      <c r="D1394" s="31" t="s">
        <v>1017</v>
      </c>
      <c r="E1394" s="32" t="s">
        <v>7286</v>
      </c>
      <c r="F1394" s="32" t="s">
        <v>9611</v>
      </c>
      <c r="G1394" s="7" t="s">
        <v>9612</v>
      </c>
      <c r="H1394" s="125" t="s">
        <v>9613</v>
      </c>
      <c r="I1394" s="125" t="s">
        <v>9614</v>
      </c>
      <c r="J1394" s="32" t="s">
        <v>9615</v>
      </c>
      <c r="K1394" s="32" t="s">
        <v>9616</v>
      </c>
      <c r="L1394" s="32"/>
      <c r="M1394" s="32" t="s">
        <v>9617</v>
      </c>
      <c r="N1394" s="32" t="s">
        <v>9622</v>
      </c>
      <c r="O1394" s="32" t="s">
        <v>9804</v>
      </c>
      <c r="P1394" s="32"/>
      <c r="Q1394" s="32" t="s">
        <v>1092</v>
      </c>
      <c r="R1394" s="35">
        <v>3000</v>
      </c>
      <c r="S1394" s="35">
        <v>3000</v>
      </c>
      <c r="T1394" s="6">
        <v>1</v>
      </c>
      <c r="U1394" s="6">
        <v>1</v>
      </c>
      <c r="V1394" s="5" t="s">
        <v>345</v>
      </c>
      <c r="W1394" s="6">
        <v>19</v>
      </c>
      <c r="X1394" s="6">
        <v>14</v>
      </c>
      <c r="Y1394" s="32">
        <v>21</v>
      </c>
      <c r="Z1394" s="32" t="s">
        <v>1079</v>
      </c>
      <c r="AA1394" s="122"/>
      <c r="AB1394" s="32"/>
      <c r="AC1394" s="32">
        <v>0</v>
      </c>
      <c r="AD1394" s="32">
        <v>0</v>
      </c>
      <c r="AE1394" s="10">
        <v>0</v>
      </c>
      <c r="AF1394" s="10"/>
    </row>
    <row r="1395" spans="1:32" ht="25.5" x14ac:dyDescent="0.2">
      <c r="A1395" s="130">
        <f>IF(B1395&gt;0,MAX($A$4:A1394)+1,"")</f>
        <v>1392</v>
      </c>
      <c r="B1395" s="32" t="s">
        <v>86</v>
      </c>
      <c r="C1395" s="32">
        <v>5</v>
      </c>
      <c r="D1395" s="31" t="s">
        <v>1017</v>
      </c>
      <c r="E1395" s="32" t="s">
        <v>7286</v>
      </c>
      <c r="F1395" s="32" t="s">
        <v>8158</v>
      </c>
      <c r="G1395" s="7" t="s">
        <v>8159</v>
      </c>
      <c r="H1395" s="125" t="s">
        <v>8472</v>
      </c>
      <c r="I1395" s="125" t="s">
        <v>8160</v>
      </c>
      <c r="J1395" s="32" t="s">
        <v>9655</v>
      </c>
      <c r="K1395" s="32" t="s">
        <v>9656</v>
      </c>
      <c r="L1395" s="32"/>
      <c r="M1395" s="32" t="s">
        <v>8475</v>
      </c>
      <c r="N1395" s="32" t="s">
        <v>9657</v>
      </c>
      <c r="O1395" s="32" t="s">
        <v>9805</v>
      </c>
      <c r="P1395" s="32"/>
      <c r="Q1395" s="32" t="s">
        <v>1092</v>
      </c>
      <c r="R1395" s="35">
        <v>10000</v>
      </c>
      <c r="S1395" s="35">
        <v>10000</v>
      </c>
      <c r="T1395" s="6">
        <v>1</v>
      </c>
      <c r="U1395" s="6">
        <v>1</v>
      </c>
      <c r="V1395" s="5" t="s">
        <v>345</v>
      </c>
      <c r="W1395" s="6">
        <v>19</v>
      </c>
      <c r="X1395" s="6">
        <v>14</v>
      </c>
      <c r="Y1395" s="32">
        <v>21</v>
      </c>
      <c r="Z1395" s="32" t="s">
        <v>1079</v>
      </c>
      <c r="AA1395" s="122"/>
      <c r="AB1395" s="32"/>
      <c r="AC1395" s="32">
        <v>0</v>
      </c>
      <c r="AD1395" s="32">
        <v>0</v>
      </c>
      <c r="AE1395" s="10">
        <v>0</v>
      </c>
      <c r="AF1395" s="10"/>
    </row>
    <row r="1396" spans="1:32" ht="25.5" x14ac:dyDescent="0.2">
      <c r="A1396" s="130">
        <f>IF(B1396&gt;0,MAX($A$4:A1395)+1,"")</f>
        <v>1393</v>
      </c>
      <c r="B1396" s="32" t="s">
        <v>86</v>
      </c>
      <c r="C1396" s="32">
        <v>5</v>
      </c>
      <c r="D1396" s="31" t="s">
        <v>1017</v>
      </c>
      <c r="E1396" s="32" t="s">
        <v>7286</v>
      </c>
      <c r="F1396" s="32" t="s">
        <v>9806</v>
      </c>
      <c r="G1396" s="7" t="s">
        <v>9807</v>
      </c>
      <c r="H1396" s="125" t="s">
        <v>9808</v>
      </c>
      <c r="I1396" s="125" t="s">
        <v>9809</v>
      </c>
      <c r="J1396" s="32" t="s">
        <v>9810</v>
      </c>
      <c r="K1396" s="32" t="s">
        <v>9811</v>
      </c>
      <c r="L1396" s="32"/>
      <c r="M1396" s="32" t="s">
        <v>9812</v>
      </c>
      <c r="N1396" s="32" t="s">
        <v>9813</v>
      </c>
      <c r="O1396" s="32" t="s">
        <v>9814</v>
      </c>
      <c r="P1396" s="32"/>
      <c r="Q1396" s="32" t="s">
        <v>1092</v>
      </c>
      <c r="R1396" s="35">
        <v>17000</v>
      </c>
      <c r="S1396" s="35">
        <v>17000</v>
      </c>
      <c r="T1396" s="6">
        <v>1</v>
      </c>
      <c r="U1396" s="6">
        <v>1</v>
      </c>
      <c r="V1396" s="5" t="s">
        <v>345</v>
      </c>
      <c r="W1396" s="6">
        <v>19</v>
      </c>
      <c r="X1396" s="6">
        <v>14</v>
      </c>
      <c r="Y1396" s="32">
        <v>21</v>
      </c>
      <c r="Z1396" s="32" t="s">
        <v>1079</v>
      </c>
      <c r="AA1396" s="122"/>
      <c r="AB1396" s="32"/>
      <c r="AC1396" s="32">
        <v>0</v>
      </c>
      <c r="AD1396" s="32">
        <v>0</v>
      </c>
      <c r="AE1396" s="10">
        <v>0</v>
      </c>
      <c r="AF1396" s="10"/>
    </row>
    <row r="1397" spans="1:32" ht="25.5" x14ac:dyDescent="0.2">
      <c r="A1397" s="130">
        <f>IF(B1397&gt;0,MAX($A$4:A1396)+1,"")</f>
        <v>1394</v>
      </c>
      <c r="B1397" s="32" t="s">
        <v>86</v>
      </c>
      <c r="C1397" s="32">
        <v>5</v>
      </c>
      <c r="D1397" s="31" t="s">
        <v>1017</v>
      </c>
      <c r="E1397" s="32" t="s">
        <v>7286</v>
      </c>
      <c r="F1397" s="32" t="s">
        <v>9815</v>
      </c>
      <c r="G1397" s="7" t="s">
        <v>7327</v>
      </c>
      <c r="H1397" s="125" t="s">
        <v>7328</v>
      </c>
      <c r="I1397" s="125" t="s">
        <v>7329</v>
      </c>
      <c r="J1397" s="32" t="s">
        <v>7330</v>
      </c>
      <c r="K1397" s="32" t="s">
        <v>7331</v>
      </c>
      <c r="L1397" s="32"/>
      <c r="M1397" s="32" t="s">
        <v>7333</v>
      </c>
      <c r="N1397" s="32" t="s">
        <v>7334</v>
      </c>
      <c r="O1397" s="32" t="s">
        <v>9816</v>
      </c>
      <c r="P1397" s="32"/>
      <c r="Q1397" s="32" t="s">
        <v>1092</v>
      </c>
      <c r="R1397" s="35">
        <v>7000</v>
      </c>
      <c r="S1397" s="35">
        <v>7000</v>
      </c>
      <c r="T1397" s="6">
        <v>1</v>
      </c>
      <c r="U1397" s="6">
        <v>1</v>
      </c>
      <c r="V1397" s="5" t="s">
        <v>345</v>
      </c>
      <c r="W1397" s="6">
        <v>19</v>
      </c>
      <c r="X1397" s="6">
        <v>14</v>
      </c>
      <c r="Y1397" s="32">
        <v>21</v>
      </c>
      <c r="Z1397" s="32" t="s">
        <v>1079</v>
      </c>
      <c r="AA1397" s="122"/>
      <c r="AB1397" s="32"/>
      <c r="AC1397" s="32">
        <v>0</v>
      </c>
      <c r="AD1397" s="32">
        <v>0</v>
      </c>
      <c r="AE1397" s="10">
        <v>0</v>
      </c>
      <c r="AF1397" s="10"/>
    </row>
    <row r="1398" spans="1:32" ht="25.5" x14ac:dyDescent="0.2">
      <c r="A1398" s="130">
        <f>IF(B1398&gt;0,MAX($A$4:A1397)+1,"")</f>
        <v>1395</v>
      </c>
      <c r="B1398" s="32" t="s">
        <v>86</v>
      </c>
      <c r="C1398" s="32">
        <v>5</v>
      </c>
      <c r="D1398" s="31" t="s">
        <v>1017</v>
      </c>
      <c r="E1398" s="32" t="s">
        <v>7286</v>
      </c>
      <c r="F1398" s="32" t="s">
        <v>9611</v>
      </c>
      <c r="G1398" s="7" t="s">
        <v>9612</v>
      </c>
      <c r="H1398" s="125" t="s">
        <v>9613</v>
      </c>
      <c r="I1398" s="125" t="s">
        <v>9614</v>
      </c>
      <c r="J1398" s="32" t="s">
        <v>9615</v>
      </c>
      <c r="K1398" s="32" t="s">
        <v>9616</v>
      </c>
      <c r="L1398" s="32"/>
      <c r="M1398" s="32" t="s">
        <v>9617</v>
      </c>
      <c r="N1398" s="32" t="s">
        <v>9618</v>
      </c>
      <c r="O1398" s="32" t="s">
        <v>9817</v>
      </c>
      <c r="P1398" s="32"/>
      <c r="Q1398" s="32" t="s">
        <v>1092</v>
      </c>
      <c r="R1398" s="35">
        <v>20000</v>
      </c>
      <c r="S1398" s="35">
        <v>20000</v>
      </c>
      <c r="T1398" s="6">
        <v>1</v>
      </c>
      <c r="U1398" s="6">
        <v>1</v>
      </c>
      <c r="V1398" s="5" t="s">
        <v>345</v>
      </c>
      <c r="W1398" s="6">
        <v>19</v>
      </c>
      <c r="X1398" s="6">
        <v>14</v>
      </c>
      <c r="Y1398" s="32">
        <v>21</v>
      </c>
      <c r="Z1398" s="32" t="s">
        <v>1079</v>
      </c>
      <c r="AA1398" s="122"/>
      <c r="AB1398" s="32"/>
      <c r="AC1398" s="32">
        <v>0</v>
      </c>
      <c r="AD1398" s="32">
        <v>0</v>
      </c>
      <c r="AE1398" s="10">
        <v>0</v>
      </c>
      <c r="AF1398" s="10"/>
    </row>
    <row r="1399" spans="1:32" ht="25.5" x14ac:dyDescent="0.2">
      <c r="A1399" s="130">
        <f>IF(B1399&gt;0,MAX($A$4:A1398)+1,"")</f>
        <v>1396</v>
      </c>
      <c r="B1399" s="32" t="s">
        <v>86</v>
      </c>
      <c r="C1399" s="32">
        <v>5</v>
      </c>
      <c r="D1399" s="31" t="s">
        <v>1017</v>
      </c>
      <c r="E1399" s="32" t="s">
        <v>7286</v>
      </c>
      <c r="F1399" s="32" t="s">
        <v>9058</v>
      </c>
      <c r="G1399" s="7" t="s">
        <v>7337</v>
      </c>
      <c r="H1399" s="125" t="s">
        <v>7338</v>
      </c>
      <c r="I1399" s="125" t="s">
        <v>7339</v>
      </c>
      <c r="J1399" s="32" t="s">
        <v>9818</v>
      </c>
      <c r="K1399" s="32" t="s">
        <v>7341</v>
      </c>
      <c r="L1399" s="32"/>
      <c r="M1399" s="32" t="s">
        <v>7343</v>
      </c>
      <c r="N1399" s="32" t="s">
        <v>9059</v>
      </c>
      <c r="O1399" s="32" t="s">
        <v>9819</v>
      </c>
      <c r="P1399" s="32"/>
      <c r="Q1399" s="32" t="s">
        <v>1092</v>
      </c>
      <c r="R1399" s="35">
        <v>15000</v>
      </c>
      <c r="S1399" s="35">
        <v>15000</v>
      </c>
      <c r="T1399" s="6">
        <v>1</v>
      </c>
      <c r="U1399" s="6">
        <v>1</v>
      </c>
      <c r="V1399" s="5" t="s">
        <v>345</v>
      </c>
      <c r="W1399" s="6">
        <v>19</v>
      </c>
      <c r="X1399" s="6">
        <v>14</v>
      </c>
      <c r="Y1399" s="32">
        <v>21</v>
      </c>
      <c r="Z1399" s="32" t="s">
        <v>1079</v>
      </c>
      <c r="AA1399" s="122"/>
      <c r="AB1399" s="32"/>
      <c r="AC1399" s="32">
        <v>0</v>
      </c>
      <c r="AD1399" s="32">
        <v>0</v>
      </c>
      <c r="AE1399" s="10">
        <v>0</v>
      </c>
      <c r="AF1399" s="10"/>
    </row>
    <row r="1400" spans="1:32" ht="25.5" x14ac:dyDescent="0.2">
      <c r="A1400" s="130">
        <f>IF(B1400&gt;0,MAX($A$4:A1399)+1,"")</f>
        <v>1397</v>
      </c>
      <c r="B1400" s="32" t="s">
        <v>86</v>
      </c>
      <c r="C1400" s="32">
        <v>5</v>
      </c>
      <c r="D1400" s="31" t="s">
        <v>1017</v>
      </c>
      <c r="E1400" s="32" t="s">
        <v>7286</v>
      </c>
      <c r="F1400" s="32" t="s">
        <v>7608</v>
      </c>
      <c r="G1400" s="7" t="s">
        <v>9820</v>
      </c>
      <c r="H1400" s="125" t="s">
        <v>7610</v>
      </c>
      <c r="I1400" s="125" t="s">
        <v>7611</v>
      </c>
      <c r="J1400" s="32" t="s">
        <v>9821</v>
      </c>
      <c r="K1400" s="32" t="s">
        <v>9822</v>
      </c>
      <c r="L1400" s="32"/>
      <c r="M1400" s="32" t="s">
        <v>9823</v>
      </c>
      <c r="N1400" s="32" t="s">
        <v>9824</v>
      </c>
      <c r="O1400" s="32" t="s">
        <v>9825</v>
      </c>
      <c r="P1400" s="32"/>
      <c r="Q1400" s="32" t="s">
        <v>1092</v>
      </c>
      <c r="R1400" s="35">
        <v>10000</v>
      </c>
      <c r="S1400" s="35">
        <v>10000</v>
      </c>
      <c r="T1400" s="6">
        <v>1</v>
      </c>
      <c r="U1400" s="6">
        <v>1</v>
      </c>
      <c r="V1400" s="5" t="s">
        <v>345</v>
      </c>
      <c r="W1400" s="6">
        <v>19</v>
      </c>
      <c r="X1400" s="6">
        <v>14</v>
      </c>
      <c r="Y1400" s="32">
        <v>21</v>
      </c>
      <c r="Z1400" s="32" t="s">
        <v>1079</v>
      </c>
      <c r="AA1400" s="122"/>
      <c r="AB1400" s="32"/>
      <c r="AC1400" s="32">
        <v>0</v>
      </c>
      <c r="AD1400" s="32">
        <v>0</v>
      </c>
      <c r="AE1400" s="10">
        <v>0</v>
      </c>
      <c r="AF1400" s="10"/>
    </row>
    <row r="1401" spans="1:32" ht="25.5" x14ac:dyDescent="0.2">
      <c r="A1401" s="130">
        <f>IF(B1401&gt;0,MAX($A$4:A1400)+1,"")</f>
        <v>1398</v>
      </c>
      <c r="B1401" s="32" t="s">
        <v>86</v>
      </c>
      <c r="C1401" s="32">
        <v>5</v>
      </c>
      <c r="D1401" s="31" t="s">
        <v>1017</v>
      </c>
      <c r="E1401" s="32" t="s">
        <v>7286</v>
      </c>
      <c r="F1401" s="32" t="s">
        <v>4639</v>
      </c>
      <c r="G1401" s="7" t="s">
        <v>4640</v>
      </c>
      <c r="H1401" s="125" t="s">
        <v>4641</v>
      </c>
      <c r="I1401" s="125" t="s">
        <v>4642</v>
      </c>
      <c r="J1401" s="32" t="s">
        <v>5859</v>
      </c>
      <c r="K1401" s="32" t="s">
        <v>5860</v>
      </c>
      <c r="L1401" s="32"/>
      <c r="M1401" s="32" t="s">
        <v>4646</v>
      </c>
      <c r="N1401" s="32" t="s">
        <v>4647</v>
      </c>
      <c r="O1401" s="32" t="s">
        <v>9826</v>
      </c>
      <c r="P1401" s="32"/>
      <c r="Q1401" s="32" t="s">
        <v>1092</v>
      </c>
      <c r="R1401" s="35">
        <v>7000</v>
      </c>
      <c r="S1401" s="35">
        <v>7000</v>
      </c>
      <c r="T1401" s="6">
        <v>1</v>
      </c>
      <c r="U1401" s="6">
        <v>1</v>
      </c>
      <c r="V1401" s="5" t="s">
        <v>345</v>
      </c>
      <c r="W1401" s="6">
        <v>19</v>
      </c>
      <c r="X1401" s="6">
        <v>14</v>
      </c>
      <c r="Y1401" s="32">
        <v>21</v>
      </c>
      <c r="Z1401" s="32" t="s">
        <v>1079</v>
      </c>
      <c r="AA1401" s="122"/>
      <c r="AB1401" s="32"/>
      <c r="AC1401" s="32">
        <v>0</v>
      </c>
      <c r="AD1401" s="32">
        <v>0</v>
      </c>
      <c r="AE1401" s="10">
        <v>0</v>
      </c>
      <c r="AF1401" s="10"/>
    </row>
    <row r="1402" spans="1:32" ht="25.5" x14ac:dyDescent="0.2">
      <c r="A1402" s="130">
        <f>IF(B1402&gt;0,MAX($A$4:A1401)+1,"")</f>
        <v>1399</v>
      </c>
      <c r="B1402" s="32" t="s">
        <v>86</v>
      </c>
      <c r="C1402" s="32">
        <v>5</v>
      </c>
      <c r="D1402" s="31" t="s">
        <v>1017</v>
      </c>
      <c r="E1402" s="32" t="s">
        <v>7286</v>
      </c>
      <c r="F1402" s="32" t="s">
        <v>8960</v>
      </c>
      <c r="G1402" s="7" t="s">
        <v>5250</v>
      </c>
      <c r="H1402" s="125" t="s">
        <v>8961</v>
      </c>
      <c r="I1402" s="125" t="s">
        <v>5251</v>
      </c>
      <c r="J1402" s="32" t="s">
        <v>5252</v>
      </c>
      <c r="K1402" s="32" t="s">
        <v>9827</v>
      </c>
      <c r="L1402" s="32"/>
      <c r="M1402" s="32" t="s">
        <v>5255</v>
      </c>
      <c r="N1402" s="32" t="s">
        <v>8962</v>
      </c>
      <c r="O1402" s="32" t="s">
        <v>9828</v>
      </c>
      <c r="P1402" s="32"/>
      <c r="Q1402" s="32" t="s">
        <v>1092</v>
      </c>
      <c r="R1402" s="35">
        <v>12000</v>
      </c>
      <c r="S1402" s="35">
        <v>12000</v>
      </c>
      <c r="T1402" s="6">
        <v>1</v>
      </c>
      <c r="U1402" s="6">
        <v>1</v>
      </c>
      <c r="V1402" s="5" t="s">
        <v>345</v>
      </c>
      <c r="W1402" s="6">
        <v>19</v>
      </c>
      <c r="X1402" s="6">
        <v>14</v>
      </c>
      <c r="Y1402" s="32">
        <v>21</v>
      </c>
      <c r="Z1402" s="32" t="s">
        <v>1079</v>
      </c>
      <c r="AA1402" s="122"/>
      <c r="AB1402" s="32"/>
      <c r="AC1402" s="32">
        <v>0</v>
      </c>
      <c r="AD1402" s="32">
        <v>0</v>
      </c>
      <c r="AE1402" s="10">
        <v>0</v>
      </c>
      <c r="AF1402" s="10"/>
    </row>
    <row r="1403" spans="1:32" ht="25.5" x14ac:dyDescent="0.2">
      <c r="A1403" s="130">
        <f>IF(B1403&gt;0,MAX($A$4:A1402)+1,"")</f>
        <v>1400</v>
      </c>
      <c r="B1403" s="32" t="s">
        <v>86</v>
      </c>
      <c r="C1403" s="32">
        <v>5</v>
      </c>
      <c r="D1403" s="31" t="s">
        <v>1017</v>
      </c>
      <c r="E1403" s="32" t="s">
        <v>7286</v>
      </c>
      <c r="F1403" s="32" t="s">
        <v>9557</v>
      </c>
      <c r="G1403" s="7" t="s">
        <v>7622</v>
      </c>
      <c r="H1403" s="125" t="s">
        <v>7623</v>
      </c>
      <c r="I1403" s="125" t="s">
        <v>7550</v>
      </c>
      <c r="J1403" s="32" t="s">
        <v>9559</v>
      </c>
      <c r="K1403" s="32" t="s">
        <v>9560</v>
      </c>
      <c r="L1403" s="32"/>
      <c r="M1403" s="32" t="s">
        <v>9562</v>
      </c>
      <c r="N1403" s="32" t="s">
        <v>9563</v>
      </c>
      <c r="O1403" s="32" t="s">
        <v>9829</v>
      </c>
      <c r="P1403" s="32"/>
      <c r="Q1403" s="32" t="s">
        <v>1092</v>
      </c>
      <c r="R1403" s="35">
        <v>10000</v>
      </c>
      <c r="S1403" s="35">
        <v>10000</v>
      </c>
      <c r="T1403" s="6">
        <v>1</v>
      </c>
      <c r="U1403" s="6">
        <v>1</v>
      </c>
      <c r="V1403" s="5" t="s">
        <v>345</v>
      </c>
      <c r="W1403" s="6">
        <v>19</v>
      </c>
      <c r="X1403" s="6">
        <v>14</v>
      </c>
      <c r="Y1403" s="32">
        <v>21</v>
      </c>
      <c r="Z1403" s="32" t="s">
        <v>1079</v>
      </c>
      <c r="AA1403" s="122"/>
      <c r="AB1403" s="32"/>
      <c r="AC1403" s="32">
        <v>0</v>
      </c>
      <c r="AD1403" s="32">
        <v>0</v>
      </c>
      <c r="AE1403" s="10">
        <v>0</v>
      </c>
      <c r="AF1403" s="10"/>
    </row>
    <row r="1404" spans="1:32" ht="25.5" x14ac:dyDescent="0.2">
      <c r="A1404" s="130">
        <f>IF(B1404&gt;0,MAX($A$4:A1403)+1,"")</f>
        <v>1401</v>
      </c>
      <c r="B1404" s="32" t="s">
        <v>86</v>
      </c>
      <c r="C1404" s="32">
        <v>5</v>
      </c>
      <c r="D1404" s="31" t="s">
        <v>1017</v>
      </c>
      <c r="E1404" s="32" t="s">
        <v>7286</v>
      </c>
      <c r="F1404" s="32" t="s">
        <v>8011</v>
      </c>
      <c r="G1404" s="7" t="s">
        <v>9685</v>
      </c>
      <c r="H1404" s="125" t="s">
        <v>9001</v>
      </c>
      <c r="I1404" s="125" t="s">
        <v>8013</v>
      </c>
      <c r="J1404" s="32" t="s">
        <v>9332</v>
      </c>
      <c r="K1404" s="32" t="s">
        <v>9333</v>
      </c>
      <c r="L1404" s="32"/>
      <c r="M1404" s="32" t="s">
        <v>9335</v>
      </c>
      <c r="N1404" s="32" t="s">
        <v>9000</v>
      </c>
      <c r="O1404" s="32" t="s">
        <v>9830</v>
      </c>
      <c r="P1404" s="32"/>
      <c r="Q1404" s="32" t="s">
        <v>1092</v>
      </c>
      <c r="R1404" s="35">
        <v>4000</v>
      </c>
      <c r="S1404" s="35">
        <v>4000</v>
      </c>
      <c r="T1404" s="6">
        <v>1</v>
      </c>
      <c r="U1404" s="6">
        <v>1</v>
      </c>
      <c r="V1404" s="5" t="s">
        <v>345</v>
      </c>
      <c r="W1404" s="6">
        <v>19</v>
      </c>
      <c r="X1404" s="6">
        <v>14</v>
      </c>
      <c r="Y1404" s="32">
        <v>21</v>
      </c>
      <c r="Z1404" s="32" t="s">
        <v>1079</v>
      </c>
      <c r="AA1404" s="122"/>
      <c r="AB1404" s="32"/>
      <c r="AC1404" s="32">
        <v>0</v>
      </c>
      <c r="AD1404" s="32">
        <v>0</v>
      </c>
      <c r="AE1404" s="10">
        <v>0</v>
      </c>
      <c r="AF1404" s="10"/>
    </row>
    <row r="1405" spans="1:32" ht="25.5" x14ac:dyDescent="0.2">
      <c r="A1405" s="130">
        <f>IF(B1405&gt;0,MAX($A$4:A1404)+1,"")</f>
        <v>1402</v>
      </c>
      <c r="B1405" s="32" t="s">
        <v>86</v>
      </c>
      <c r="C1405" s="32">
        <v>5</v>
      </c>
      <c r="D1405" s="31" t="s">
        <v>1017</v>
      </c>
      <c r="E1405" s="32" t="s">
        <v>7286</v>
      </c>
      <c r="F1405" s="32" t="s">
        <v>8412</v>
      </c>
      <c r="G1405" s="7" t="s">
        <v>8174</v>
      </c>
      <c r="H1405" s="125" t="s">
        <v>8413</v>
      </c>
      <c r="I1405" s="125" t="s">
        <v>8175</v>
      </c>
      <c r="J1405" s="32" t="s">
        <v>9831</v>
      </c>
      <c r="K1405" s="32" t="s">
        <v>9832</v>
      </c>
      <c r="L1405" s="32"/>
      <c r="M1405" s="32" t="s">
        <v>8416</v>
      </c>
      <c r="N1405" s="32" t="s">
        <v>9833</v>
      </c>
      <c r="O1405" s="32" t="s">
        <v>9834</v>
      </c>
      <c r="P1405" s="32"/>
      <c r="Q1405" s="32" t="s">
        <v>1092</v>
      </c>
      <c r="R1405" s="35">
        <v>18000</v>
      </c>
      <c r="S1405" s="35">
        <v>18000</v>
      </c>
      <c r="T1405" s="6">
        <v>1</v>
      </c>
      <c r="U1405" s="6">
        <v>1</v>
      </c>
      <c r="V1405" s="5" t="s">
        <v>345</v>
      </c>
      <c r="W1405" s="6">
        <v>19</v>
      </c>
      <c r="X1405" s="6">
        <v>14</v>
      </c>
      <c r="Y1405" s="32">
        <v>21</v>
      </c>
      <c r="Z1405" s="32" t="s">
        <v>1079</v>
      </c>
      <c r="AA1405" s="122"/>
      <c r="AB1405" s="32"/>
      <c r="AC1405" s="32">
        <v>0</v>
      </c>
      <c r="AD1405" s="32">
        <v>0</v>
      </c>
      <c r="AE1405" s="10">
        <v>0</v>
      </c>
      <c r="AF1405" s="10"/>
    </row>
    <row r="1406" spans="1:32" ht="38.25" x14ac:dyDescent="0.2">
      <c r="A1406" s="130">
        <f>IF(B1406&gt;0,MAX($A$4:A1405)+1,"")</f>
        <v>1403</v>
      </c>
      <c r="B1406" s="32" t="s">
        <v>86</v>
      </c>
      <c r="C1406" s="32">
        <v>5</v>
      </c>
      <c r="D1406" s="31" t="s">
        <v>1017</v>
      </c>
      <c r="E1406" s="32" t="s">
        <v>7286</v>
      </c>
      <c r="F1406" s="32" t="s">
        <v>7822</v>
      </c>
      <c r="G1406" s="7" t="s">
        <v>9230</v>
      </c>
      <c r="H1406" s="125" t="s">
        <v>7824</v>
      </c>
      <c r="I1406" s="125" t="s">
        <v>9231</v>
      </c>
      <c r="J1406" s="32" t="s">
        <v>9232</v>
      </c>
      <c r="K1406" s="32" t="s">
        <v>9233</v>
      </c>
      <c r="L1406" s="32"/>
      <c r="M1406" s="32" t="s">
        <v>9235</v>
      </c>
      <c r="N1406" s="32" t="s">
        <v>9236</v>
      </c>
      <c r="O1406" s="32" t="s">
        <v>9835</v>
      </c>
      <c r="P1406" s="32"/>
      <c r="Q1406" s="32" t="s">
        <v>1092</v>
      </c>
      <c r="R1406" s="35">
        <v>4000</v>
      </c>
      <c r="S1406" s="35">
        <v>4000</v>
      </c>
      <c r="T1406" s="6">
        <v>1</v>
      </c>
      <c r="U1406" s="6">
        <v>1</v>
      </c>
      <c r="V1406" s="5" t="s">
        <v>345</v>
      </c>
      <c r="W1406" s="6">
        <v>19</v>
      </c>
      <c r="X1406" s="6">
        <v>14</v>
      </c>
      <c r="Y1406" s="32">
        <v>21</v>
      </c>
      <c r="Z1406" s="32" t="s">
        <v>1079</v>
      </c>
      <c r="AA1406" s="122"/>
      <c r="AB1406" s="32"/>
      <c r="AC1406" s="32">
        <v>0</v>
      </c>
      <c r="AD1406" s="32">
        <v>0</v>
      </c>
      <c r="AE1406" s="10">
        <v>0</v>
      </c>
      <c r="AF1406" s="10"/>
    </row>
    <row r="1407" spans="1:32" ht="38.25" x14ac:dyDescent="0.2">
      <c r="A1407" s="130">
        <f>IF(B1407&gt;0,MAX($A$4:A1406)+1,"")</f>
        <v>1404</v>
      </c>
      <c r="B1407" s="32" t="s">
        <v>86</v>
      </c>
      <c r="C1407" s="32">
        <v>5</v>
      </c>
      <c r="D1407" s="31" t="s">
        <v>1017</v>
      </c>
      <c r="E1407" s="32" t="s">
        <v>7286</v>
      </c>
      <c r="F1407" s="32" t="s">
        <v>9695</v>
      </c>
      <c r="G1407" s="7" t="s">
        <v>7541</v>
      </c>
      <c r="H1407" s="125" t="s">
        <v>9696</v>
      </c>
      <c r="I1407" s="125" t="s">
        <v>7542</v>
      </c>
      <c r="J1407" s="32" t="s">
        <v>9697</v>
      </c>
      <c r="K1407" s="32" t="s">
        <v>9698</v>
      </c>
      <c r="L1407" s="32"/>
      <c r="M1407" s="32" t="s">
        <v>9699</v>
      </c>
      <c r="N1407" s="32" t="s">
        <v>9700</v>
      </c>
      <c r="O1407" s="32" t="s">
        <v>9836</v>
      </c>
      <c r="P1407" s="32"/>
      <c r="Q1407" s="32" t="s">
        <v>1092</v>
      </c>
      <c r="R1407" s="35">
        <v>15000</v>
      </c>
      <c r="S1407" s="35">
        <v>15000</v>
      </c>
      <c r="T1407" s="6">
        <v>1</v>
      </c>
      <c r="U1407" s="6">
        <v>1</v>
      </c>
      <c r="V1407" s="5" t="s">
        <v>345</v>
      </c>
      <c r="W1407" s="6">
        <v>19</v>
      </c>
      <c r="X1407" s="6">
        <v>14</v>
      </c>
      <c r="Y1407" s="32">
        <v>21</v>
      </c>
      <c r="Z1407" s="32" t="s">
        <v>1079</v>
      </c>
      <c r="AA1407" s="122"/>
      <c r="AB1407" s="32"/>
      <c r="AC1407" s="32">
        <v>0</v>
      </c>
      <c r="AD1407" s="32">
        <v>0</v>
      </c>
      <c r="AE1407" s="10">
        <v>0</v>
      </c>
      <c r="AF1407" s="10"/>
    </row>
    <row r="1408" spans="1:32" ht="25.5" x14ac:dyDescent="0.2">
      <c r="A1408" s="130">
        <f>IF(B1408&gt;0,MAX($A$4:A1407)+1,"")</f>
        <v>1405</v>
      </c>
      <c r="B1408" s="32" t="s">
        <v>86</v>
      </c>
      <c r="C1408" s="32">
        <v>5</v>
      </c>
      <c r="D1408" s="31" t="s">
        <v>1017</v>
      </c>
      <c r="E1408" s="32" t="s">
        <v>7286</v>
      </c>
      <c r="F1408" s="32" t="s">
        <v>9791</v>
      </c>
      <c r="G1408" s="7" t="s">
        <v>9792</v>
      </c>
      <c r="H1408" s="125" t="s">
        <v>9793</v>
      </c>
      <c r="I1408" s="125" t="s">
        <v>9794</v>
      </c>
      <c r="J1408" s="32" t="s">
        <v>9795</v>
      </c>
      <c r="K1408" s="32" t="s">
        <v>9796</v>
      </c>
      <c r="L1408" s="32"/>
      <c r="M1408" s="32" t="s">
        <v>9797</v>
      </c>
      <c r="N1408" s="32" t="s">
        <v>9798</v>
      </c>
      <c r="O1408" s="32" t="s">
        <v>9837</v>
      </c>
      <c r="P1408" s="32"/>
      <c r="Q1408" s="32" t="s">
        <v>1092</v>
      </c>
      <c r="R1408" s="35">
        <v>22000</v>
      </c>
      <c r="S1408" s="35">
        <v>22000</v>
      </c>
      <c r="T1408" s="6">
        <v>1</v>
      </c>
      <c r="U1408" s="6">
        <v>1</v>
      </c>
      <c r="V1408" s="5" t="s">
        <v>345</v>
      </c>
      <c r="W1408" s="6">
        <v>19</v>
      </c>
      <c r="X1408" s="6">
        <v>14</v>
      </c>
      <c r="Y1408" s="32">
        <v>21</v>
      </c>
      <c r="Z1408" s="32" t="s">
        <v>1079</v>
      </c>
      <c r="AA1408" s="122"/>
      <c r="AB1408" s="32"/>
      <c r="AC1408" s="32">
        <v>0</v>
      </c>
      <c r="AD1408" s="32">
        <v>0</v>
      </c>
      <c r="AE1408" s="10">
        <v>0</v>
      </c>
      <c r="AF1408" s="10"/>
    </row>
    <row r="1409" spans="1:32" ht="25.5" x14ac:dyDescent="0.2">
      <c r="A1409" s="130">
        <f>IF(B1409&gt;0,MAX($A$4:A1408)+1,"")</f>
        <v>1406</v>
      </c>
      <c r="B1409" s="32" t="s">
        <v>86</v>
      </c>
      <c r="C1409" s="32">
        <v>5</v>
      </c>
      <c r="D1409" s="31" t="s">
        <v>1017</v>
      </c>
      <c r="E1409" s="32" t="s">
        <v>7286</v>
      </c>
      <c r="F1409" s="32" t="s">
        <v>9838</v>
      </c>
      <c r="G1409" s="7" t="s">
        <v>9839</v>
      </c>
      <c r="H1409" s="125" t="s">
        <v>9840</v>
      </c>
      <c r="I1409" s="125" t="s">
        <v>9841</v>
      </c>
      <c r="J1409" s="32" t="s">
        <v>9842</v>
      </c>
      <c r="K1409" s="32" t="s">
        <v>9843</v>
      </c>
      <c r="L1409" s="32"/>
      <c r="M1409" s="32" t="s">
        <v>1093</v>
      </c>
      <c r="N1409" s="32" t="s">
        <v>9844</v>
      </c>
      <c r="O1409" s="32" t="s">
        <v>9845</v>
      </c>
      <c r="P1409" s="32"/>
      <c r="Q1409" s="32" t="s">
        <v>1092</v>
      </c>
      <c r="R1409" s="35">
        <v>4000</v>
      </c>
      <c r="S1409" s="35">
        <v>4000</v>
      </c>
      <c r="T1409" s="6">
        <v>1</v>
      </c>
      <c r="U1409" s="6">
        <v>1</v>
      </c>
      <c r="V1409" s="5" t="s">
        <v>345</v>
      </c>
      <c r="W1409" s="6">
        <v>19</v>
      </c>
      <c r="X1409" s="6">
        <v>14</v>
      </c>
      <c r="Y1409" s="32">
        <v>21</v>
      </c>
      <c r="Z1409" s="32" t="s">
        <v>1079</v>
      </c>
      <c r="AA1409" s="122"/>
      <c r="AB1409" s="32"/>
      <c r="AC1409" s="32">
        <v>0</v>
      </c>
      <c r="AD1409" s="32">
        <v>0</v>
      </c>
      <c r="AE1409" s="10">
        <v>0</v>
      </c>
      <c r="AF1409" s="10"/>
    </row>
    <row r="1410" spans="1:32" ht="38.25" x14ac:dyDescent="0.2">
      <c r="A1410" s="130">
        <f>IF(B1410&gt;0,MAX($A$4:A1409)+1,"")</f>
        <v>1407</v>
      </c>
      <c r="B1410" s="32" t="s">
        <v>86</v>
      </c>
      <c r="C1410" s="32">
        <v>5</v>
      </c>
      <c r="D1410" s="31" t="s">
        <v>1017</v>
      </c>
      <c r="E1410" s="32" t="s">
        <v>7286</v>
      </c>
      <c r="F1410" s="32" t="s">
        <v>9846</v>
      </c>
      <c r="G1410" s="7" t="s">
        <v>9847</v>
      </c>
      <c r="H1410" s="125" t="s">
        <v>9848</v>
      </c>
      <c r="I1410" s="125" t="s">
        <v>9849</v>
      </c>
      <c r="J1410" s="32" t="s">
        <v>9850</v>
      </c>
      <c r="K1410" s="32" t="s">
        <v>9851</v>
      </c>
      <c r="L1410" s="32"/>
      <c r="M1410" s="32" t="s">
        <v>1093</v>
      </c>
      <c r="N1410" s="32" t="s">
        <v>9852</v>
      </c>
      <c r="O1410" s="32" t="s">
        <v>9853</v>
      </c>
      <c r="P1410" s="32"/>
      <c r="Q1410" s="32" t="s">
        <v>1092</v>
      </c>
      <c r="R1410" s="35">
        <v>7000</v>
      </c>
      <c r="S1410" s="35">
        <v>7000</v>
      </c>
      <c r="T1410" s="6">
        <v>1</v>
      </c>
      <c r="U1410" s="6">
        <v>1</v>
      </c>
      <c r="V1410" s="5" t="s">
        <v>345</v>
      </c>
      <c r="W1410" s="6">
        <v>19</v>
      </c>
      <c r="X1410" s="6">
        <v>14</v>
      </c>
      <c r="Y1410" s="32">
        <v>21</v>
      </c>
      <c r="Z1410" s="32" t="s">
        <v>1079</v>
      </c>
      <c r="AA1410" s="122"/>
      <c r="AB1410" s="32"/>
      <c r="AC1410" s="32">
        <v>0</v>
      </c>
      <c r="AD1410" s="32">
        <v>0</v>
      </c>
      <c r="AE1410" s="10">
        <v>0</v>
      </c>
      <c r="AF1410" s="10"/>
    </row>
    <row r="1411" spans="1:32" ht="25.5" x14ac:dyDescent="0.2">
      <c r="A1411" s="130">
        <f>IF(B1411&gt;0,MAX($A$4:A1410)+1,"")</f>
        <v>1408</v>
      </c>
      <c r="B1411" s="32" t="s">
        <v>86</v>
      </c>
      <c r="C1411" s="32">
        <v>5</v>
      </c>
      <c r="D1411" s="31" t="s">
        <v>1017</v>
      </c>
      <c r="E1411" s="32" t="s">
        <v>7286</v>
      </c>
      <c r="F1411" s="32" t="s">
        <v>9854</v>
      </c>
      <c r="G1411" s="7" t="s">
        <v>9855</v>
      </c>
      <c r="H1411" s="125" t="s">
        <v>9856</v>
      </c>
      <c r="I1411" s="125" t="s">
        <v>9857</v>
      </c>
      <c r="J1411" s="32" t="s">
        <v>9858</v>
      </c>
      <c r="K1411" s="32" t="s">
        <v>9859</v>
      </c>
      <c r="L1411" s="32"/>
      <c r="M1411" s="32" t="s">
        <v>9860</v>
      </c>
      <c r="N1411" s="32" t="s">
        <v>9861</v>
      </c>
      <c r="O1411" s="32" t="s">
        <v>9862</v>
      </c>
      <c r="P1411" s="32"/>
      <c r="Q1411" s="32" t="s">
        <v>1092</v>
      </c>
      <c r="R1411" s="35">
        <v>12000</v>
      </c>
      <c r="S1411" s="35">
        <v>12000</v>
      </c>
      <c r="T1411" s="6">
        <v>1</v>
      </c>
      <c r="U1411" s="6">
        <v>1</v>
      </c>
      <c r="V1411" s="5" t="s">
        <v>345</v>
      </c>
      <c r="W1411" s="6">
        <v>19</v>
      </c>
      <c r="X1411" s="6">
        <v>14</v>
      </c>
      <c r="Y1411" s="32">
        <v>21</v>
      </c>
      <c r="Z1411" s="32" t="s">
        <v>1079</v>
      </c>
      <c r="AA1411" s="122"/>
      <c r="AB1411" s="32"/>
      <c r="AC1411" s="32">
        <v>0</v>
      </c>
      <c r="AD1411" s="32">
        <v>0</v>
      </c>
      <c r="AE1411" s="10">
        <v>0</v>
      </c>
      <c r="AF1411" s="10"/>
    </row>
    <row r="1412" spans="1:32" ht="38.25" x14ac:dyDescent="0.2">
      <c r="A1412" s="130">
        <f>IF(B1412&gt;0,MAX($A$4:A1411)+1,"")</f>
        <v>1409</v>
      </c>
      <c r="B1412" s="32" t="s">
        <v>86</v>
      </c>
      <c r="C1412" s="32">
        <v>5</v>
      </c>
      <c r="D1412" s="31" t="s">
        <v>1017</v>
      </c>
      <c r="E1412" s="32" t="s">
        <v>7286</v>
      </c>
      <c r="F1412" s="32" t="s">
        <v>9863</v>
      </c>
      <c r="G1412" s="7" t="s">
        <v>9864</v>
      </c>
      <c r="H1412" s="125" t="s">
        <v>9865</v>
      </c>
      <c r="I1412" s="125" t="s">
        <v>9866</v>
      </c>
      <c r="J1412" s="32" t="s">
        <v>9867</v>
      </c>
      <c r="K1412" s="32" t="s">
        <v>9868</v>
      </c>
      <c r="L1412" s="32"/>
      <c r="M1412" s="32" t="s">
        <v>9869</v>
      </c>
      <c r="N1412" s="32" t="s">
        <v>9870</v>
      </c>
      <c r="O1412" s="32" t="s">
        <v>9871</v>
      </c>
      <c r="P1412" s="32"/>
      <c r="Q1412" s="32" t="s">
        <v>1092</v>
      </c>
      <c r="R1412" s="35">
        <v>12000</v>
      </c>
      <c r="S1412" s="35">
        <v>12000</v>
      </c>
      <c r="T1412" s="6">
        <v>1</v>
      </c>
      <c r="U1412" s="6">
        <v>1</v>
      </c>
      <c r="V1412" s="5" t="s">
        <v>345</v>
      </c>
      <c r="W1412" s="6">
        <v>19</v>
      </c>
      <c r="X1412" s="6">
        <v>14</v>
      </c>
      <c r="Y1412" s="32">
        <v>21</v>
      </c>
      <c r="Z1412" s="32" t="s">
        <v>1079</v>
      </c>
      <c r="AA1412" s="122"/>
      <c r="AB1412" s="32"/>
      <c r="AC1412" s="32">
        <v>0</v>
      </c>
      <c r="AD1412" s="32">
        <v>0</v>
      </c>
      <c r="AE1412" s="10">
        <v>0</v>
      </c>
      <c r="AF1412" s="10"/>
    </row>
    <row r="1413" spans="1:32" ht="25.5" x14ac:dyDescent="0.2">
      <c r="A1413" s="130">
        <f>IF(B1413&gt;0,MAX($A$4:A1412)+1,"")</f>
        <v>1410</v>
      </c>
      <c r="B1413" s="32" t="s">
        <v>86</v>
      </c>
      <c r="C1413" s="32">
        <v>5</v>
      </c>
      <c r="D1413" s="31" t="s">
        <v>1017</v>
      </c>
      <c r="E1413" s="32" t="s">
        <v>7286</v>
      </c>
      <c r="F1413" s="32" t="s">
        <v>9625</v>
      </c>
      <c r="G1413" s="7" t="s">
        <v>9626</v>
      </c>
      <c r="H1413" s="125" t="s">
        <v>9627</v>
      </c>
      <c r="I1413" s="125" t="s">
        <v>9628</v>
      </c>
      <c r="J1413" s="32" t="s">
        <v>9629</v>
      </c>
      <c r="K1413" s="32" t="s">
        <v>9630</v>
      </c>
      <c r="L1413" s="32"/>
      <c r="M1413" s="32" t="s">
        <v>9631</v>
      </c>
      <c r="N1413" s="32" t="s">
        <v>9632</v>
      </c>
      <c r="O1413" s="32" t="s">
        <v>9872</v>
      </c>
      <c r="P1413" s="32"/>
      <c r="Q1413" s="32" t="s">
        <v>1092</v>
      </c>
      <c r="R1413" s="35">
        <v>4000</v>
      </c>
      <c r="S1413" s="35">
        <v>4000</v>
      </c>
      <c r="T1413" s="6">
        <v>1</v>
      </c>
      <c r="U1413" s="6">
        <v>1</v>
      </c>
      <c r="V1413" s="5" t="s">
        <v>345</v>
      </c>
      <c r="W1413" s="6">
        <v>19</v>
      </c>
      <c r="X1413" s="6">
        <v>14</v>
      </c>
      <c r="Y1413" s="32">
        <v>21</v>
      </c>
      <c r="Z1413" s="32" t="s">
        <v>1079</v>
      </c>
      <c r="AA1413" s="122"/>
      <c r="AB1413" s="32"/>
      <c r="AC1413" s="32">
        <v>0</v>
      </c>
      <c r="AD1413" s="32">
        <v>0</v>
      </c>
      <c r="AE1413" s="10">
        <v>0</v>
      </c>
      <c r="AF1413" s="10"/>
    </row>
    <row r="1414" spans="1:32" ht="25.5" x14ac:dyDescent="0.2">
      <c r="A1414" s="130">
        <f>IF(B1414&gt;0,MAX($A$4:A1413)+1,"")</f>
        <v>1411</v>
      </c>
      <c r="B1414" s="32" t="s">
        <v>86</v>
      </c>
      <c r="C1414" s="32">
        <v>5</v>
      </c>
      <c r="D1414" s="31" t="s">
        <v>1017</v>
      </c>
      <c r="E1414" s="32" t="s">
        <v>7286</v>
      </c>
      <c r="F1414" s="32" t="s">
        <v>8011</v>
      </c>
      <c r="G1414" s="7" t="s">
        <v>9685</v>
      </c>
      <c r="H1414" s="125" t="s">
        <v>9001</v>
      </c>
      <c r="I1414" s="125" t="s">
        <v>8013</v>
      </c>
      <c r="J1414" s="32" t="s">
        <v>9332</v>
      </c>
      <c r="K1414" s="32" t="s">
        <v>9333</v>
      </c>
      <c r="L1414" s="32"/>
      <c r="M1414" s="32" t="s">
        <v>9335</v>
      </c>
      <c r="N1414" s="32" t="s">
        <v>9000</v>
      </c>
      <c r="O1414" s="32" t="s">
        <v>9873</v>
      </c>
      <c r="P1414" s="32"/>
      <c r="Q1414" s="32" t="s">
        <v>1092</v>
      </c>
      <c r="R1414" s="35">
        <v>8000</v>
      </c>
      <c r="S1414" s="35">
        <v>8000</v>
      </c>
      <c r="T1414" s="6">
        <v>1</v>
      </c>
      <c r="U1414" s="6">
        <v>1</v>
      </c>
      <c r="V1414" s="5" t="s">
        <v>345</v>
      </c>
      <c r="W1414" s="6">
        <v>19</v>
      </c>
      <c r="X1414" s="6">
        <v>14</v>
      </c>
      <c r="Y1414" s="32">
        <v>21</v>
      </c>
      <c r="Z1414" s="32" t="s">
        <v>1079</v>
      </c>
      <c r="AA1414" s="122"/>
      <c r="AB1414" s="32"/>
      <c r="AC1414" s="32">
        <v>0</v>
      </c>
      <c r="AD1414" s="32">
        <v>0</v>
      </c>
      <c r="AE1414" s="10">
        <v>0</v>
      </c>
      <c r="AF1414" s="10"/>
    </row>
    <row r="1415" spans="1:32" ht="25.5" x14ac:dyDescent="0.2">
      <c r="A1415" s="130">
        <f>IF(B1415&gt;0,MAX($A$4:A1414)+1,"")</f>
        <v>1412</v>
      </c>
      <c r="B1415" s="32" t="s">
        <v>86</v>
      </c>
      <c r="C1415" s="32">
        <v>5</v>
      </c>
      <c r="D1415" s="31" t="s">
        <v>1017</v>
      </c>
      <c r="E1415" s="32" t="s">
        <v>7286</v>
      </c>
      <c r="F1415" s="32" t="s">
        <v>8975</v>
      </c>
      <c r="G1415" s="7" t="s">
        <v>8976</v>
      </c>
      <c r="H1415" s="125" t="s">
        <v>9264</v>
      </c>
      <c r="I1415" s="125" t="s">
        <v>8977</v>
      </c>
      <c r="J1415" s="32" t="s">
        <v>9265</v>
      </c>
      <c r="K1415" s="32" t="s">
        <v>9266</v>
      </c>
      <c r="L1415" s="32"/>
      <c r="M1415" s="32" t="s">
        <v>9268</v>
      </c>
      <c r="N1415" s="32" t="s">
        <v>9273</v>
      </c>
      <c r="O1415" s="32" t="s">
        <v>9874</v>
      </c>
      <c r="P1415" s="32"/>
      <c r="Q1415" s="32" t="s">
        <v>1092</v>
      </c>
      <c r="R1415" s="35">
        <v>8000</v>
      </c>
      <c r="S1415" s="35">
        <v>8000</v>
      </c>
      <c r="T1415" s="6">
        <v>1</v>
      </c>
      <c r="U1415" s="6">
        <v>1</v>
      </c>
      <c r="V1415" s="5" t="s">
        <v>345</v>
      </c>
      <c r="W1415" s="6">
        <v>19</v>
      </c>
      <c r="X1415" s="6">
        <v>14</v>
      </c>
      <c r="Y1415" s="32">
        <v>21</v>
      </c>
      <c r="Z1415" s="32" t="s">
        <v>1079</v>
      </c>
      <c r="AA1415" s="122"/>
      <c r="AB1415" s="32"/>
      <c r="AC1415" s="32">
        <v>0</v>
      </c>
      <c r="AD1415" s="32">
        <v>0</v>
      </c>
      <c r="AE1415" s="10">
        <v>0</v>
      </c>
      <c r="AF1415" s="10"/>
    </row>
    <row r="1416" spans="1:32" ht="76.5" x14ac:dyDescent="0.2">
      <c r="A1416" s="130">
        <f>IF(B1416&gt;0,MAX($A$4:A1415)+1,"")</f>
        <v>1413</v>
      </c>
      <c r="B1416" s="32" t="s">
        <v>86</v>
      </c>
      <c r="C1416" s="32">
        <v>5</v>
      </c>
      <c r="D1416" s="31" t="s">
        <v>1017</v>
      </c>
      <c r="E1416" s="32" t="s">
        <v>7286</v>
      </c>
      <c r="F1416" s="32" t="s">
        <v>9875</v>
      </c>
      <c r="G1416" s="7" t="s">
        <v>9876</v>
      </c>
      <c r="H1416" s="125" t="s">
        <v>9877</v>
      </c>
      <c r="I1416" s="125" t="s">
        <v>9878</v>
      </c>
      <c r="J1416" s="32" t="s">
        <v>9879</v>
      </c>
      <c r="K1416" s="32" t="s">
        <v>9880</v>
      </c>
      <c r="L1416" s="32"/>
      <c r="M1416" s="32" t="s">
        <v>9881</v>
      </c>
      <c r="N1416" s="32" t="s">
        <v>9882</v>
      </c>
      <c r="O1416" s="32" t="s">
        <v>9883</v>
      </c>
      <c r="P1416" s="32"/>
      <c r="Q1416" s="32" t="s">
        <v>1092</v>
      </c>
      <c r="R1416" s="35">
        <v>4000</v>
      </c>
      <c r="S1416" s="35">
        <v>4000</v>
      </c>
      <c r="T1416" s="6">
        <v>1</v>
      </c>
      <c r="U1416" s="6">
        <v>1</v>
      </c>
      <c r="V1416" s="5" t="s">
        <v>345</v>
      </c>
      <c r="W1416" s="6">
        <v>19</v>
      </c>
      <c r="X1416" s="6">
        <v>14</v>
      </c>
      <c r="Y1416" s="32">
        <v>21</v>
      </c>
      <c r="Z1416" s="32" t="s">
        <v>1079</v>
      </c>
      <c r="AA1416" s="122"/>
      <c r="AB1416" s="32"/>
      <c r="AC1416" s="32">
        <v>0</v>
      </c>
      <c r="AD1416" s="32">
        <v>0</v>
      </c>
      <c r="AE1416" s="10">
        <v>0</v>
      </c>
      <c r="AF1416" s="10"/>
    </row>
    <row r="1417" spans="1:32" ht="25.5" x14ac:dyDescent="0.2">
      <c r="A1417" s="130">
        <f>IF(B1417&gt;0,MAX($A$4:A1416)+1,"")</f>
        <v>1414</v>
      </c>
      <c r="B1417" s="32" t="s">
        <v>86</v>
      </c>
      <c r="C1417" s="32">
        <v>5</v>
      </c>
      <c r="D1417" s="31" t="s">
        <v>1017</v>
      </c>
      <c r="E1417" s="32" t="s">
        <v>7286</v>
      </c>
      <c r="F1417" s="32" t="s">
        <v>9884</v>
      </c>
      <c r="G1417" s="7" t="s">
        <v>9885</v>
      </c>
      <c r="H1417" s="125" t="s">
        <v>9886</v>
      </c>
      <c r="I1417" s="125" t="s">
        <v>9887</v>
      </c>
      <c r="J1417" s="32" t="s">
        <v>9888</v>
      </c>
      <c r="K1417" s="32" t="s">
        <v>9889</v>
      </c>
      <c r="L1417" s="32"/>
      <c r="M1417" s="32" t="s">
        <v>9890</v>
      </c>
      <c r="N1417" s="32" t="s">
        <v>9891</v>
      </c>
      <c r="O1417" s="32" t="s">
        <v>9892</v>
      </c>
      <c r="P1417" s="32"/>
      <c r="Q1417" s="32" t="s">
        <v>1092</v>
      </c>
      <c r="R1417" s="35">
        <v>7000</v>
      </c>
      <c r="S1417" s="35">
        <v>7000</v>
      </c>
      <c r="T1417" s="6">
        <v>1</v>
      </c>
      <c r="U1417" s="6">
        <v>1</v>
      </c>
      <c r="V1417" s="5" t="s">
        <v>345</v>
      </c>
      <c r="W1417" s="6">
        <v>19</v>
      </c>
      <c r="X1417" s="6">
        <v>14</v>
      </c>
      <c r="Y1417" s="32">
        <v>21</v>
      </c>
      <c r="Z1417" s="32" t="s">
        <v>1079</v>
      </c>
      <c r="AA1417" s="122"/>
      <c r="AB1417" s="32"/>
      <c r="AC1417" s="32">
        <v>0</v>
      </c>
      <c r="AD1417" s="32">
        <v>0</v>
      </c>
      <c r="AE1417" s="10">
        <v>0</v>
      </c>
      <c r="AF1417" s="10"/>
    </row>
    <row r="1418" spans="1:32" ht="38.25" x14ac:dyDescent="0.2">
      <c r="A1418" s="130">
        <f>IF(B1418&gt;0,MAX($A$4:A1417)+1,"")</f>
        <v>1415</v>
      </c>
      <c r="B1418" s="32" t="s">
        <v>86</v>
      </c>
      <c r="C1418" s="32">
        <v>5</v>
      </c>
      <c r="D1418" s="31" t="s">
        <v>1017</v>
      </c>
      <c r="E1418" s="32" t="s">
        <v>7286</v>
      </c>
      <c r="F1418" s="32" t="s">
        <v>9734</v>
      </c>
      <c r="G1418" s="7" t="s">
        <v>9735</v>
      </c>
      <c r="H1418" s="125" t="s">
        <v>9736</v>
      </c>
      <c r="I1418" s="125" t="s">
        <v>9841</v>
      </c>
      <c r="J1418" s="32" t="s">
        <v>9738</v>
      </c>
      <c r="K1418" s="32" t="s">
        <v>9739</v>
      </c>
      <c r="L1418" s="32"/>
      <c r="M1418" s="32" t="s">
        <v>9740</v>
      </c>
      <c r="N1418" s="32" t="s">
        <v>9741</v>
      </c>
      <c r="O1418" s="32" t="s">
        <v>9893</v>
      </c>
      <c r="P1418" s="32"/>
      <c r="Q1418" s="32" t="s">
        <v>1092</v>
      </c>
      <c r="R1418" s="35">
        <v>5000</v>
      </c>
      <c r="S1418" s="35">
        <v>5000</v>
      </c>
      <c r="T1418" s="6">
        <v>1</v>
      </c>
      <c r="U1418" s="6">
        <v>1</v>
      </c>
      <c r="V1418" s="5" t="s">
        <v>345</v>
      </c>
      <c r="W1418" s="6">
        <v>19</v>
      </c>
      <c r="X1418" s="6">
        <v>14</v>
      </c>
      <c r="Y1418" s="32">
        <v>21</v>
      </c>
      <c r="Z1418" s="32" t="s">
        <v>1079</v>
      </c>
      <c r="AA1418" s="122"/>
      <c r="AB1418" s="32"/>
      <c r="AC1418" s="32">
        <v>0</v>
      </c>
      <c r="AD1418" s="32">
        <v>0</v>
      </c>
      <c r="AE1418" s="10">
        <v>0</v>
      </c>
      <c r="AF1418" s="10"/>
    </row>
    <row r="1419" spans="1:32" ht="38.25" x14ac:dyDescent="0.2">
      <c r="A1419" s="130">
        <f>IF(B1419&gt;0,MAX($A$4:A1418)+1,"")</f>
        <v>1416</v>
      </c>
      <c r="B1419" s="32" t="s">
        <v>86</v>
      </c>
      <c r="C1419" s="32">
        <v>5</v>
      </c>
      <c r="D1419" s="31" t="s">
        <v>1017</v>
      </c>
      <c r="E1419" s="32" t="s">
        <v>7286</v>
      </c>
      <c r="F1419" s="32" t="s">
        <v>9846</v>
      </c>
      <c r="G1419" s="7" t="s">
        <v>9847</v>
      </c>
      <c r="H1419" s="125" t="s">
        <v>9848</v>
      </c>
      <c r="I1419" s="125" t="s">
        <v>9849</v>
      </c>
      <c r="J1419" s="32" t="s">
        <v>9850</v>
      </c>
      <c r="K1419" s="32" t="s">
        <v>9851</v>
      </c>
      <c r="L1419" s="32"/>
      <c r="M1419" s="32" t="s">
        <v>1093</v>
      </c>
      <c r="N1419" s="32" t="s">
        <v>9852</v>
      </c>
      <c r="O1419" s="32" t="s">
        <v>9894</v>
      </c>
      <c r="P1419" s="32"/>
      <c r="Q1419" s="32" t="s">
        <v>1092</v>
      </c>
      <c r="R1419" s="35">
        <v>4000</v>
      </c>
      <c r="S1419" s="35">
        <v>4000</v>
      </c>
      <c r="T1419" s="6">
        <v>1</v>
      </c>
      <c r="U1419" s="6">
        <v>1</v>
      </c>
      <c r="V1419" s="5" t="s">
        <v>345</v>
      </c>
      <c r="W1419" s="6">
        <v>19</v>
      </c>
      <c r="X1419" s="6">
        <v>14</v>
      </c>
      <c r="Y1419" s="32">
        <v>21</v>
      </c>
      <c r="Z1419" s="32" t="s">
        <v>1079</v>
      </c>
      <c r="AA1419" s="122"/>
      <c r="AB1419" s="32"/>
      <c r="AC1419" s="32">
        <v>0</v>
      </c>
      <c r="AD1419" s="32">
        <v>0</v>
      </c>
      <c r="AE1419" s="10">
        <v>0</v>
      </c>
      <c r="AF1419" s="10"/>
    </row>
    <row r="1420" spans="1:32" ht="25.5" x14ac:dyDescent="0.2">
      <c r="A1420" s="130">
        <f>IF(B1420&gt;0,MAX($A$4:A1419)+1,"")</f>
        <v>1417</v>
      </c>
      <c r="B1420" s="32" t="s">
        <v>86</v>
      </c>
      <c r="C1420" s="32">
        <v>5</v>
      </c>
      <c r="D1420" s="31" t="s">
        <v>1017</v>
      </c>
      <c r="E1420" s="32" t="s">
        <v>7286</v>
      </c>
      <c r="F1420" s="32" t="s">
        <v>8105</v>
      </c>
      <c r="G1420" s="7" t="s">
        <v>8106</v>
      </c>
      <c r="H1420" s="125" t="s">
        <v>9895</v>
      </c>
      <c r="I1420" s="125" t="s">
        <v>8107</v>
      </c>
      <c r="J1420" s="32" t="s">
        <v>9896</v>
      </c>
      <c r="K1420" s="32" t="s">
        <v>9897</v>
      </c>
      <c r="L1420" s="32"/>
      <c r="M1420" s="32" t="s">
        <v>9898</v>
      </c>
      <c r="N1420" s="32" t="s">
        <v>9899</v>
      </c>
      <c r="O1420" s="32" t="s">
        <v>9900</v>
      </c>
      <c r="P1420" s="32"/>
      <c r="Q1420" s="32" t="s">
        <v>1092</v>
      </c>
      <c r="R1420" s="35">
        <v>25000</v>
      </c>
      <c r="S1420" s="35">
        <v>25000</v>
      </c>
      <c r="T1420" s="6">
        <v>1</v>
      </c>
      <c r="U1420" s="6">
        <v>1</v>
      </c>
      <c r="V1420" s="5" t="s">
        <v>345</v>
      </c>
      <c r="W1420" s="6">
        <v>19</v>
      </c>
      <c r="X1420" s="6">
        <v>14</v>
      </c>
      <c r="Y1420" s="32">
        <v>21</v>
      </c>
      <c r="Z1420" s="32" t="s">
        <v>1079</v>
      </c>
      <c r="AA1420" s="122"/>
      <c r="AB1420" s="32"/>
      <c r="AC1420" s="32">
        <v>0</v>
      </c>
      <c r="AD1420" s="32">
        <v>0</v>
      </c>
      <c r="AE1420" s="10">
        <v>0</v>
      </c>
      <c r="AF1420" s="10"/>
    </row>
    <row r="1421" spans="1:32" ht="25.5" x14ac:dyDescent="0.2">
      <c r="A1421" s="130">
        <f>IF(B1421&gt;0,MAX($A$4:A1420)+1,"")</f>
        <v>1418</v>
      </c>
      <c r="B1421" s="32" t="s">
        <v>86</v>
      </c>
      <c r="C1421" s="32">
        <v>5</v>
      </c>
      <c r="D1421" s="31" t="s">
        <v>1017</v>
      </c>
      <c r="E1421" s="32" t="s">
        <v>7286</v>
      </c>
      <c r="F1421" s="32" t="s">
        <v>9611</v>
      </c>
      <c r="G1421" s="7" t="s">
        <v>9612</v>
      </c>
      <c r="H1421" s="125" t="s">
        <v>9613</v>
      </c>
      <c r="I1421" s="125" t="s">
        <v>9614</v>
      </c>
      <c r="J1421" s="32" t="s">
        <v>9615</v>
      </c>
      <c r="K1421" s="32" t="s">
        <v>9616</v>
      </c>
      <c r="L1421" s="32"/>
      <c r="M1421" s="32" t="s">
        <v>9617</v>
      </c>
      <c r="N1421" s="32" t="s">
        <v>9618</v>
      </c>
      <c r="O1421" s="32" t="s">
        <v>9901</v>
      </c>
      <c r="P1421" s="32"/>
      <c r="Q1421" s="32" t="s">
        <v>1092</v>
      </c>
      <c r="R1421" s="35">
        <v>13000</v>
      </c>
      <c r="S1421" s="35">
        <v>13000</v>
      </c>
      <c r="T1421" s="6">
        <v>1</v>
      </c>
      <c r="U1421" s="6">
        <v>1</v>
      </c>
      <c r="V1421" s="5" t="s">
        <v>345</v>
      </c>
      <c r="W1421" s="6">
        <v>19</v>
      </c>
      <c r="X1421" s="6">
        <v>14</v>
      </c>
      <c r="Y1421" s="32">
        <v>21</v>
      </c>
      <c r="Z1421" s="32" t="s">
        <v>1079</v>
      </c>
      <c r="AA1421" s="122"/>
      <c r="AB1421" s="32"/>
      <c r="AC1421" s="32">
        <v>0</v>
      </c>
      <c r="AD1421" s="32">
        <v>0</v>
      </c>
      <c r="AE1421" s="10">
        <v>0</v>
      </c>
      <c r="AF1421" s="10"/>
    </row>
    <row r="1422" spans="1:32" ht="25.5" x14ac:dyDescent="0.2">
      <c r="A1422" s="130">
        <f>IF(B1422&gt;0,MAX($A$4:A1421)+1,"")</f>
        <v>1419</v>
      </c>
      <c r="B1422" s="32" t="s">
        <v>86</v>
      </c>
      <c r="C1422" s="32">
        <v>5</v>
      </c>
      <c r="D1422" s="31" t="s">
        <v>1017</v>
      </c>
      <c r="E1422" s="32" t="s">
        <v>7286</v>
      </c>
      <c r="F1422" s="32" t="s">
        <v>5848</v>
      </c>
      <c r="G1422" s="7" t="s">
        <v>5849</v>
      </c>
      <c r="H1422" s="125" t="s">
        <v>5850</v>
      </c>
      <c r="I1422" s="125" t="s">
        <v>5851</v>
      </c>
      <c r="J1422" s="32" t="s">
        <v>5852</v>
      </c>
      <c r="K1422" s="32" t="s">
        <v>5853</v>
      </c>
      <c r="L1422" s="32"/>
      <c r="M1422" s="32" t="s">
        <v>5855</v>
      </c>
      <c r="N1422" s="32" t="s">
        <v>5856</v>
      </c>
      <c r="O1422" s="32" t="s">
        <v>9902</v>
      </c>
      <c r="P1422" s="32"/>
      <c r="Q1422" s="32" t="s">
        <v>1092</v>
      </c>
      <c r="R1422" s="35">
        <v>7000</v>
      </c>
      <c r="S1422" s="35">
        <v>7000</v>
      </c>
      <c r="T1422" s="6">
        <v>1</v>
      </c>
      <c r="U1422" s="6">
        <v>1</v>
      </c>
      <c r="V1422" s="5" t="s">
        <v>345</v>
      </c>
      <c r="W1422" s="6">
        <v>19</v>
      </c>
      <c r="X1422" s="6">
        <v>14</v>
      </c>
      <c r="Y1422" s="32">
        <v>21</v>
      </c>
      <c r="Z1422" s="32" t="s">
        <v>1079</v>
      </c>
      <c r="AA1422" s="122"/>
      <c r="AB1422" s="32"/>
      <c r="AC1422" s="32">
        <v>0</v>
      </c>
      <c r="AD1422" s="32">
        <v>0</v>
      </c>
      <c r="AE1422" s="10">
        <v>0</v>
      </c>
      <c r="AF1422" s="10"/>
    </row>
    <row r="1423" spans="1:32" ht="25.5" x14ac:dyDescent="0.2">
      <c r="A1423" s="130">
        <f>IF(B1423&gt;0,MAX($A$4:A1422)+1,"")</f>
        <v>1420</v>
      </c>
      <c r="B1423" s="32" t="s">
        <v>86</v>
      </c>
      <c r="C1423" s="32">
        <v>5</v>
      </c>
      <c r="D1423" s="31" t="s">
        <v>1017</v>
      </c>
      <c r="E1423" s="32" t="s">
        <v>7286</v>
      </c>
      <c r="F1423" s="32" t="s">
        <v>8581</v>
      </c>
      <c r="G1423" s="7" t="s">
        <v>8582</v>
      </c>
      <c r="H1423" s="125" t="s">
        <v>8583</v>
      </c>
      <c r="I1423" s="125" t="s">
        <v>8584</v>
      </c>
      <c r="J1423" s="32" t="s">
        <v>9751</v>
      </c>
      <c r="K1423" s="32" t="s">
        <v>9752</v>
      </c>
      <c r="L1423" s="32"/>
      <c r="M1423" s="32" t="s">
        <v>9753</v>
      </c>
      <c r="N1423" s="32" t="s">
        <v>9754</v>
      </c>
      <c r="O1423" s="32" t="s">
        <v>9903</v>
      </c>
      <c r="P1423" s="32"/>
      <c r="Q1423" s="32" t="s">
        <v>1092</v>
      </c>
      <c r="R1423" s="35">
        <v>6000</v>
      </c>
      <c r="S1423" s="35">
        <v>6000</v>
      </c>
      <c r="T1423" s="6">
        <v>1</v>
      </c>
      <c r="U1423" s="6">
        <v>1</v>
      </c>
      <c r="V1423" s="5" t="s">
        <v>345</v>
      </c>
      <c r="W1423" s="6">
        <v>19</v>
      </c>
      <c r="X1423" s="6">
        <v>14</v>
      </c>
      <c r="Y1423" s="32">
        <v>21</v>
      </c>
      <c r="Z1423" s="32" t="s">
        <v>1079</v>
      </c>
      <c r="AA1423" s="122"/>
      <c r="AB1423" s="32"/>
      <c r="AC1423" s="32">
        <v>0</v>
      </c>
      <c r="AD1423" s="32">
        <v>0</v>
      </c>
      <c r="AE1423" s="10">
        <v>0</v>
      </c>
      <c r="AF1423" s="10"/>
    </row>
    <row r="1424" spans="1:32" ht="38.25" x14ac:dyDescent="0.2">
      <c r="A1424" s="130">
        <f>IF(B1424&gt;0,MAX($A$4:A1423)+1,"")</f>
        <v>1421</v>
      </c>
      <c r="B1424" s="32" t="s">
        <v>86</v>
      </c>
      <c r="C1424" s="32">
        <v>5</v>
      </c>
      <c r="D1424" s="31" t="s">
        <v>1017</v>
      </c>
      <c r="E1424" s="32" t="s">
        <v>7286</v>
      </c>
      <c r="F1424" s="32" t="s">
        <v>7822</v>
      </c>
      <c r="G1424" s="7" t="s">
        <v>9230</v>
      </c>
      <c r="H1424" s="125" t="s">
        <v>7824</v>
      </c>
      <c r="I1424" s="125" t="s">
        <v>9231</v>
      </c>
      <c r="J1424" s="32" t="s">
        <v>9232</v>
      </c>
      <c r="K1424" s="32" t="s">
        <v>9233</v>
      </c>
      <c r="L1424" s="32"/>
      <c r="M1424" s="32" t="s">
        <v>9235</v>
      </c>
      <c r="N1424" s="32" t="s">
        <v>9236</v>
      </c>
      <c r="O1424" s="32" t="s">
        <v>9904</v>
      </c>
      <c r="P1424" s="32"/>
      <c r="Q1424" s="32" t="s">
        <v>1092</v>
      </c>
      <c r="R1424" s="35">
        <v>6000</v>
      </c>
      <c r="S1424" s="35">
        <v>6000</v>
      </c>
      <c r="T1424" s="6">
        <v>1</v>
      </c>
      <c r="U1424" s="6">
        <v>1</v>
      </c>
      <c r="V1424" s="5" t="s">
        <v>345</v>
      </c>
      <c r="W1424" s="6">
        <v>19</v>
      </c>
      <c r="X1424" s="6">
        <v>14</v>
      </c>
      <c r="Y1424" s="32">
        <v>21</v>
      </c>
      <c r="Z1424" s="32" t="s">
        <v>1079</v>
      </c>
      <c r="AA1424" s="122"/>
      <c r="AB1424" s="32"/>
      <c r="AC1424" s="32">
        <v>0</v>
      </c>
      <c r="AD1424" s="32">
        <v>0</v>
      </c>
      <c r="AE1424" s="10">
        <v>0</v>
      </c>
      <c r="AF1424" s="10"/>
    </row>
    <row r="1425" spans="1:32" ht="38.25" x14ac:dyDescent="0.2">
      <c r="A1425" s="130">
        <f>IF(B1425&gt;0,MAX($A$4:A1424)+1,"")</f>
        <v>1422</v>
      </c>
      <c r="B1425" s="32" t="s">
        <v>86</v>
      </c>
      <c r="C1425" s="32">
        <v>5</v>
      </c>
      <c r="D1425" s="31" t="s">
        <v>1017</v>
      </c>
      <c r="E1425" s="32" t="s">
        <v>7286</v>
      </c>
      <c r="F1425" s="32" t="s">
        <v>8979</v>
      </c>
      <c r="G1425" s="7" t="s">
        <v>8980</v>
      </c>
      <c r="H1425" s="125" t="s">
        <v>8981</v>
      </c>
      <c r="I1425" s="125" t="s">
        <v>8982</v>
      </c>
      <c r="J1425" s="32" t="s">
        <v>9800</v>
      </c>
      <c r="K1425" s="32" t="s">
        <v>9801</v>
      </c>
      <c r="L1425" s="32"/>
      <c r="M1425" s="32" t="s">
        <v>9802</v>
      </c>
      <c r="N1425" s="32" t="s">
        <v>8983</v>
      </c>
      <c r="O1425" s="32" t="s">
        <v>9905</v>
      </c>
      <c r="P1425" s="32"/>
      <c r="Q1425" s="32" t="s">
        <v>1092</v>
      </c>
      <c r="R1425" s="35">
        <v>17000</v>
      </c>
      <c r="S1425" s="35">
        <v>17000</v>
      </c>
      <c r="T1425" s="6">
        <v>1</v>
      </c>
      <c r="U1425" s="6">
        <v>1</v>
      </c>
      <c r="V1425" s="5" t="s">
        <v>345</v>
      </c>
      <c r="W1425" s="6">
        <v>19</v>
      </c>
      <c r="X1425" s="6">
        <v>14</v>
      </c>
      <c r="Y1425" s="32">
        <v>21</v>
      </c>
      <c r="Z1425" s="32" t="s">
        <v>1079</v>
      </c>
      <c r="AA1425" s="122"/>
      <c r="AB1425" s="32"/>
      <c r="AC1425" s="32">
        <v>0</v>
      </c>
      <c r="AD1425" s="32">
        <v>0</v>
      </c>
      <c r="AE1425" s="10">
        <v>0</v>
      </c>
      <c r="AF1425" s="10"/>
    </row>
    <row r="1426" spans="1:32" ht="38.25" x14ac:dyDescent="0.2">
      <c r="A1426" s="130">
        <f>IF(B1426&gt;0,MAX($A$4:A1425)+1,"")</f>
        <v>1423</v>
      </c>
      <c r="B1426" s="32" t="s">
        <v>86</v>
      </c>
      <c r="C1426" s="32">
        <v>5</v>
      </c>
      <c r="D1426" s="31" t="s">
        <v>1017</v>
      </c>
      <c r="E1426" s="32" t="s">
        <v>7286</v>
      </c>
      <c r="F1426" s="32" t="s">
        <v>9906</v>
      </c>
      <c r="G1426" s="7" t="s">
        <v>9907</v>
      </c>
      <c r="H1426" s="125" t="s">
        <v>9908</v>
      </c>
      <c r="I1426" s="125" t="s">
        <v>9909</v>
      </c>
      <c r="J1426" s="32" t="s">
        <v>9910</v>
      </c>
      <c r="K1426" s="32" t="s">
        <v>9911</v>
      </c>
      <c r="L1426" s="32"/>
      <c r="M1426" s="32" t="s">
        <v>9912</v>
      </c>
      <c r="N1426" s="32" t="s">
        <v>9913</v>
      </c>
      <c r="O1426" s="32" t="s">
        <v>9914</v>
      </c>
      <c r="P1426" s="32"/>
      <c r="Q1426" s="32" t="s">
        <v>1092</v>
      </c>
      <c r="R1426" s="35">
        <v>4000</v>
      </c>
      <c r="S1426" s="35">
        <v>4000</v>
      </c>
      <c r="T1426" s="6">
        <v>1</v>
      </c>
      <c r="U1426" s="6">
        <v>1</v>
      </c>
      <c r="V1426" s="5" t="s">
        <v>345</v>
      </c>
      <c r="W1426" s="6">
        <v>19</v>
      </c>
      <c r="X1426" s="6">
        <v>14</v>
      </c>
      <c r="Y1426" s="32">
        <v>21</v>
      </c>
      <c r="Z1426" s="32" t="s">
        <v>1079</v>
      </c>
      <c r="AA1426" s="122"/>
      <c r="AB1426" s="32"/>
      <c r="AC1426" s="32">
        <v>0</v>
      </c>
      <c r="AD1426" s="32">
        <v>0</v>
      </c>
      <c r="AE1426" s="10">
        <v>0</v>
      </c>
      <c r="AF1426" s="10"/>
    </row>
    <row r="1427" spans="1:32" ht="25.5" x14ac:dyDescent="0.2">
      <c r="A1427" s="130">
        <f>IF(B1427&gt;0,MAX($A$4:A1426)+1,"")</f>
        <v>1424</v>
      </c>
      <c r="B1427" s="32" t="s">
        <v>86</v>
      </c>
      <c r="C1427" s="32">
        <v>5</v>
      </c>
      <c r="D1427" s="31" t="s">
        <v>1017</v>
      </c>
      <c r="E1427" s="32" t="s">
        <v>7286</v>
      </c>
      <c r="F1427" s="32" t="s">
        <v>9838</v>
      </c>
      <c r="G1427" s="7" t="s">
        <v>9839</v>
      </c>
      <c r="H1427" s="125" t="s">
        <v>9840</v>
      </c>
      <c r="I1427" s="125" t="s">
        <v>9841</v>
      </c>
      <c r="J1427" s="32" t="s">
        <v>9842</v>
      </c>
      <c r="K1427" s="32" t="s">
        <v>9843</v>
      </c>
      <c r="L1427" s="32"/>
      <c r="M1427" s="32" t="s">
        <v>1093</v>
      </c>
      <c r="N1427" s="32" t="s">
        <v>9844</v>
      </c>
      <c r="O1427" s="32" t="s">
        <v>9915</v>
      </c>
      <c r="P1427" s="32"/>
      <c r="Q1427" s="32" t="s">
        <v>1092</v>
      </c>
      <c r="R1427" s="35">
        <v>5000</v>
      </c>
      <c r="S1427" s="35">
        <v>5000</v>
      </c>
      <c r="T1427" s="6">
        <v>1</v>
      </c>
      <c r="U1427" s="6">
        <v>1</v>
      </c>
      <c r="V1427" s="5" t="s">
        <v>345</v>
      </c>
      <c r="W1427" s="6">
        <v>19</v>
      </c>
      <c r="X1427" s="6">
        <v>14</v>
      </c>
      <c r="Y1427" s="32">
        <v>21</v>
      </c>
      <c r="Z1427" s="32" t="s">
        <v>1079</v>
      </c>
      <c r="AA1427" s="122"/>
      <c r="AB1427" s="32"/>
      <c r="AC1427" s="32">
        <v>0</v>
      </c>
      <c r="AD1427" s="32">
        <v>0</v>
      </c>
      <c r="AE1427" s="10">
        <v>0</v>
      </c>
      <c r="AF1427" s="10"/>
    </row>
    <row r="1428" spans="1:32" ht="25.5" x14ac:dyDescent="0.2">
      <c r="A1428" s="130">
        <f>IF(B1428&gt;0,MAX($A$4:A1427)+1,"")</f>
        <v>1425</v>
      </c>
      <c r="B1428" s="32" t="s">
        <v>86</v>
      </c>
      <c r="C1428" s="32">
        <v>5</v>
      </c>
      <c r="D1428" s="31" t="s">
        <v>1017</v>
      </c>
      <c r="E1428" s="32" t="s">
        <v>7286</v>
      </c>
      <c r="F1428" s="32" t="s">
        <v>9916</v>
      </c>
      <c r="G1428" s="7" t="s">
        <v>9917</v>
      </c>
      <c r="H1428" s="125" t="s">
        <v>9918</v>
      </c>
      <c r="I1428" s="125" t="s">
        <v>9919</v>
      </c>
      <c r="J1428" s="32" t="s">
        <v>9920</v>
      </c>
      <c r="K1428" s="32" t="s">
        <v>9921</v>
      </c>
      <c r="L1428" s="32"/>
      <c r="M1428" s="32" t="s">
        <v>9922</v>
      </c>
      <c r="N1428" s="32" t="s">
        <v>9923</v>
      </c>
      <c r="O1428" s="32" t="s">
        <v>9924</v>
      </c>
      <c r="P1428" s="32"/>
      <c r="Q1428" s="32" t="s">
        <v>1092</v>
      </c>
      <c r="R1428" s="35">
        <v>6000</v>
      </c>
      <c r="S1428" s="35">
        <v>6000</v>
      </c>
      <c r="T1428" s="6">
        <v>1</v>
      </c>
      <c r="U1428" s="6">
        <v>1</v>
      </c>
      <c r="V1428" s="5" t="s">
        <v>345</v>
      </c>
      <c r="W1428" s="6">
        <v>19</v>
      </c>
      <c r="X1428" s="6">
        <v>14</v>
      </c>
      <c r="Y1428" s="32">
        <v>21</v>
      </c>
      <c r="Z1428" s="32" t="s">
        <v>1079</v>
      </c>
      <c r="AA1428" s="122"/>
      <c r="AB1428" s="32"/>
      <c r="AC1428" s="32">
        <v>0</v>
      </c>
      <c r="AD1428" s="32">
        <v>0</v>
      </c>
      <c r="AE1428" s="10">
        <v>0</v>
      </c>
      <c r="AF1428" s="10"/>
    </row>
    <row r="1429" spans="1:32" ht="25.5" x14ac:dyDescent="0.2">
      <c r="A1429" s="130">
        <f>IF(B1429&gt;0,MAX($A$4:A1428)+1,"")</f>
        <v>1426</v>
      </c>
      <c r="B1429" s="32" t="s">
        <v>86</v>
      </c>
      <c r="C1429" s="32">
        <v>5</v>
      </c>
      <c r="D1429" s="31" t="s">
        <v>1017</v>
      </c>
      <c r="E1429" s="32" t="s">
        <v>7286</v>
      </c>
      <c r="F1429" s="32" t="s">
        <v>9756</v>
      </c>
      <c r="G1429" s="7" t="s">
        <v>9757</v>
      </c>
      <c r="H1429" s="125" t="s">
        <v>9758</v>
      </c>
      <c r="I1429" s="125" t="s">
        <v>9759</v>
      </c>
      <c r="J1429" s="32" t="s">
        <v>9760</v>
      </c>
      <c r="K1429" s="32" t="s">
        <v>9761</v>
      </c>
      <c r="L1429" s="32"/>
      <c r="M1429" s="32" t="s">
        <v>9762</v>
      </c>
      <c r="N1429" s="32" t="s">
        <v>9763</v>
      </c>
      <c r="O1429" s="32" t="s">
        <v>9925</v>
      </c>
      <c r="P1429" s="32"/>
      <c r="Q1429" s="32" t="s">
        <v>1092</v>
      </c>
      <c r="R1429" s="35">
        <v>35000</v>
      </c>
      <c r="S1429" s="35">
        <v>35000</v>
      </c>
      <c r="T1429" s="6">
        <v>1</v>
      </c>
      <c r="U1429" s="6">
        <v>1</v>
      </c>
      <c r="V1429" s="5" t="s">
        <v>345</v>
      </c>
      <c r="W1429" s="6">
        <v>19</v>
      </c>
      <c r="X1429" s="6">
        <v>14</v>
      </c>
      <c r="Y1429" s="32">
        <v>21</v>
      </c>
      <c r="Z1429" s="32" t="s">
        <v>1079</v>
      </c>
      <c r="AA1429" s="122"/>
      <c r="AB1429" s="32"/>
      <c r="AC1429" s="32">
        <v>0</v>
      </c>
      <c r="AD1429" s="32">
        <v>0</v>
      </c>
      <c r="AE1429" s="10">
        <v>0</v>
      </c>
      <c r="AF1429" s="10"/>
    </row>
    <row r="1430" spans="1:32" ht="25.5" x14ac:dyDescent="0.2">
      <c r="A1430" s="130">
        <f>IF(B1430&gt;0,MAX($A$4:A1429)+1,"")</f>
        <v>1427</v>
      </c>
      <c r="B1430" s="32" t="s">
        <v>86</v>
      </c>
      <c r="C1430" s="32">
        <v>5</v>
      </c>
      <c r="D1430" s="31" t="s">
        <v>1017</v>
      </c>
      <c r="E1430" s="32" t="s">
        <v>7286</v>
      </c>
      <c r="F1430" s="32" t="s">
        <v>8285</v>
      </c>
      <c r="G1430" s="7" t="s">
        <v>8286</v>
      </c>
      <c r="H1430" s="125" t="s">
        <v>8543</v>
      </c>
      <c r="I1430" s="125" t="s">
        <v>8287</v>
      </c>
      <c r="J1430" s="32" t="s">
        <v>9326</v>
      </c>
      <c r="K1430" s="32" t="s">
        <v>9327</v>
      </c>
      <c r="L1430" s="32"/>
      <c r="M1430" s="32" t="s">
        <v>9328</v>
      </c>
      <c r="N1430" s="32" t="s">
        <v>9329</v>
      </c>
      <c r="O1430" s="32" t="s">
        <v>9926</v>
      </c>
      <c r="P1430" s="32"/>
      <c r="Q1430" s="32" t="s">
        <v>1092</v>
      </c>
      <c r="R1430" s="35">
        <v>8000</v>
      </c>
      <c r="S1430" s="35">
        <v>8000</v>
      </c>
      <c r="T1430" s="6">
        <v>1</v>
      </c>
      <c r="U1430" s="6">
        <v>1</v>
      </c>
      <c r="V1430" s="5" t="s">
        <v>345</v>
      </c>
      <c r="W1430" s="6">
        <v>19</v>
      </c>
      <c r="X1430" s="6">
        <v>14</v>
      </c>
      <c r="Y1430" s="32">
        <v>21</v>
      </c>
      <c r="Z1430" s="32" t="s">
        <v>1079</v>
      </c>
      <c r="AA1430" s="122"/>
      <c r="AB1430" s="32"/>
      <c r="AC1430" s="32">
        <v>0</v>
      </c>
      <c r="AD1430" s="32">
        <v>0</v>
      </c>
      <c r="AE1430" s="10">
        <v>0</v>
      </c>
      <c r="AF1430" s="10"/>
    </row>
    <row r="1431" spans="1:32" ht="25.5" x14ac:dyDescent="0.2">
      <c r="A1431" s="130">
        <f>IF(B1431&gt;0,MAX($A$4:A1430)+1,"")</f>
        <v>1428</v>
      </c>
      <c r="B1431" s="32" t="s">
        <v>86</v>
      </c>
      <c r="C1431" s="32">
        <v>5</v>
      </c>
      <c r="D1431" s="31" t="s">
        <v>1017</v>
      </c>
      <c r="E1431" s="32" t="s">
        <v>7286</v>
      </c>
      <c r="F1431" s="32" t="s">
        <v>7553</v>
      </c>
      <c r="G1431" s="7" t="s">
        <v>9927</v>
      </c>
      <c r="H1431" s="125" t="s">
        <v>7555</v>
      </c>
      <c r="I1431" s="125" t="s">
        <v>7556</v>
      </c>
      <c r="J1431" s="32" t="s">
        <v>9928</v>
      </c>
      <c r="K1431" s="32" t="s">
        <v>9929</v>
      </c>
      <c r="L1431" s="32"/>
      <c r="M1431" s="32" t="s">
        <v>9930</v>
      </c>
      <c r="N1431" s="32" t="s">
        <v>9931</v>
      </c>
      <c r="O1431" s="32" t="s">
        <v>9932</v>
      </c>
      <c r="P1431" s="32"/>
      <c r="Q1431" s="32" t="s">
        <v>1092</v>
      </c>
      <c r="R1431" s="35">
        <v>10000</v>
      </c>
      <c r="S1431" s="35">
        <v>10000</v>
      </c>
      <c r="T1431" s="6">
        <v>1</v>
      </c>
      <c r="U1431" s="6">
        <v>1</v>
      </c>
      <c r="V1431" s="5" t="s">
        <v>345</v>
      </c>
      <c r="W1431" s="6">
        <v>19</v>
      </c>
      <c r="X1431" s="6">
        <v>14</v>
      </c>
      <c r="Y1431" s="32">
        <v>21</v>
      </c>
      <c r="Z1431" s="32" t="s">
        <v>1079</v>
      </c>
      <c r="AA1431" s="122"/>
      <c r="AB1431" s="32"/>
      <c r="AC1431" s="32">
        <v>0</v>
      </c>
      <c r="AD1431" s="32">
        <v>0</v>
      </c>
      <c r="AE1431" s="10">
        <v>0</v>
      </c>
      <c r="AF1431" s="10"/>
    </row>
    <row r="1432" spans="1:32" ht="25.5" x14ac:dyDescent="0.2">
      <c r="A1432" s="130">
        <f>IF(B1432&gt;0,MAX($A$4:A1431)+1,"")</f>
        <v>1429</v>
      </c>
      <c r="B1432" s="32" t="s">
        <v>86</v>
      </c>
      <c r="C1432" s="32">
        <v>5</v>
      </c>
      <c r="D1432" s="31" t="s">
        <v>1017</v>
      </c>
      <c r="E1432" s="32" t="s">
        <v>7286</v>
      </c>
      <c r="F1432" s="32" t="s">
        <v>8285</v>
      </c>
      <c r="G1432" s="7" t="s">
        <v>8286</v>
      </c>
      <c r="H1432" s="125" t="s">
        <v>8543</v>
      </c>
      <c r="I1432" s="125" t="s">
        <v>8287</v>
      </c>
      <c r="J1432" s="32" t="s">
        <v>9326</v>
      </c>
      <c r="K1432" s="32" t="s">
        <v>9327</v>
      </c>
      <c r="L1432" s="32"/>
      <c r="M1432" s="32" t="s">
        <v>9328</v>
      </c>
      <c r="N1432" s="32" t="s">
        <v>9329</v>
      </c>
      <c r="O1432" s="32" t="s">
        <v>9933</v>
      </c>
      <c r="P1432" s="32"/>
      <c r="Q1432" s="32" t="s">
        <v>1092</v>
      </c>
      <c r="R1432" s="35">
        <v>53000</v>
      </c>
      <c r="S1432" s="35">
        <v>53000</v>
      </c>
      <c r="T1432" s="6">
        <v>1</v>
      </c>
      <c r="U1432" s="6">
        <v>1</v>
      </c>
      <c r="V1432" s="5" t="s">
        <v>345</v>
      </c>
      <c r="W1432" s="6">
        <v>19</v>
      </c>
      <c r="X1432" s="6">
        <v>14</v>
      </c>
      <c r="Y1432" s="32">
        <v>21</v>
      </c>
      <c r="Z1432" s="32" t="s">
        <v>1079</v>
      </c>
      <c r="AA1432" s="122"/>
      <c r="AB1432" s="32"/>
      <c r="AC1432" s="32">
        <v>0</v>
      </c>
      <c r="AD1432" s="32">
        <v>0</v>
      </c>
      <c r="AE1432" s="10">
        <v>0</v>
      </c>
      <c r="AF1432" s="10"/>
    </row>
    <row r="1433" spans="1:32" ht="51" x14ac:dyDescent="0.2">
      <c r="A1433" s="130">
        <f>IF(B1433&gt;0,MAX($A$4:A1432)+1,"")</f>
        <v>1430</v>
      </c>
      <c r="B1433" s="32" t="s">
        <v>86</v>
      </c>
      <c r="C1433" s="32">
        <v>5</v>
      </c>
      <c r="D1433" s="31" t="s">
        <v>1017</v>
      </c>
      <c r="E1433" s="32" t="s">
        <v>7286</v>
      </c>
      <c r="F1433" s="32" t="s">
        <v>9934</v>
      </c>
      <c r="G1433" s="7" t="s">
        <v>9935</v>
      </c>
      <c r="H1433" s="125" t="s">
        <v>9936</v>
      </c>
      <c r="I1433" s="125" t="s">
        <v>9937</v>
      </c>
      <c r="J1433" s="32" t="s">
        <v>9938</v>
      </c>
      <c r="K1433" s="32" t="s">
        <v>9939</v>
      </c>
      <c r="L1433" s="32"/>
      <c r="M1433" s="32" t="s">
        <v>9940</v>
      </c>
      <c r="N1433" s="32" t="s">
        <v>9941</v>
      </c>
      <c r="O1433" s="32" t="s">
        <v>9942</v>
      </c>
      <c r="P1433" s="32"/>
      <c r="Q1433" s="32" t="s">
        <v>1092</v>
      </c>
      <c r="R1433" s="35">
        <v>4000</v>
      </c>
      <c r="S1433" s="35">
        <v>4000</v>
      </c>
      <c r="T1433" s="6">
        <v>1</v>
      </c>
      <c r="U1433" s="6">
        <v>1</v>
      </c>
      <c r="V1433" s="5" t="s">
        <v>345</v>
      </c>
      <c r="W1433" s="6">
        <v>19</v>
      </c>
      <c r="X1433" s="6">
        <v>14</v>
      </c>
      <c r="Y1433" s="32">
        <v>21</v>
      </c>
      <c r="Z1433" s="32" t="s">
        <v>1079</v>
      </c>
      <c r="AA1433" s="122"/>
      <c r="AB1433" s="32"/>
      <c r="AC1433" s="32">
        <v>0</v>
      </c>
      <c r="AD1433" s="32">
        <v>0</v>
      </c>
      <c r="AE1433" s="10">
        <v>0</v>
      </c>
      <c r="AF1433" s="10"/>
    </row>
    <row r="1434" spans="1:32" ht="38.25" x14ac:dyDescent="0.2">
      <c r="A1434" s="130">
        <f>IF(B1434&gt;0,MAX($A$4:A1433)+1,"")</f>
        <v>1431</v>
      </c>
      <c r="B1434" s="32" t="s">
        <v>86</v>
      </c>
      <c r="C1434" s="32">
        <v>5</v>
      </c>
      <c r="D1434" s="31" t="s">
        <v>1017</v>
      </c>
      <c r="E1434" s="32" t="s">
        <v>7286</v>
      </c>
      <c r="F1434" s="32" t="s">
        <v>9943</v>
      </c>
      <c r="G1434" s="7" t="s">
        <v>9944</v>
      </c>
      <c r="H1434" s="125" t="s">
        <v>9945</v>
      </c>
      <c r="I1434" s="125" t="s">
        <v>8276</v>
      </c>
      <c r="J1434" s="32" t="s">
        <v>9946</v>
      </c>
      <c r="K1434" s="32" t="s">
        <v>9947</v>
      </c>
      <c r="L1434" s="32"/>
      <c r="M1434" s="32" t="s">
        <v>9948</v>
      </c>
      <c r="N1434" s="32" t="s">
        <v>9949</v>
      </c>
      <c r="O1434" s="32" t="s">
        <v>9950</v>
      </c>
      <c r="P1434" s="32"/>
      <c r="Q1434" s="32" t="s">
        <v>1092</v>
      </c>
      <c r="R1434" s="35">
        <v>9000</v>
      </c>
      <c r="S1434" s="35">
        <v>9000</v>
      </c>
      <c r="T1434" s="6">
        <v>1</v>
      </c>
      <c r="U1434" s="6">
        <v>1</v>
      </c>
      <c r="V1434" s="5" t="s">
        <v>345</v>
      </c>
      <c r="W1434" s="6">
        <v>19</v>
      </c>
      <c r="X1434" s="6">
        <v>14</v>
      </c>
      <c r="Y1434" s="32">
        <v>21</v>
      </c>
      <c r="Z1434" s="32" t="s">
        <v>1079</v>
      </c>
      <c r="AA1434" s="122"/>
      <c r="AB1434" s="32"/>
      <c r="AC1434" s="32">
        <v>0</v>
      </c>
      <c r="AD1434" s="32">
        <v>0</v>
      </c>
      <c r="AE1434" s="10">
        <v>0</v>
      </c>
      <c r="AF1434" s="10"/>
    </row>
    <row r="1435" spans="1:32" ht="25.5" x14ac:dyDescent="0.2">
      <c r="A1435" s="130">
        <f>IF(B1435&gt;0,MAX($A$4:A1434)+1,"")</f>
        <v>1432</v>
      </c>
      <c r="B1435" s="32" t="s">
        <v>86</v>
      </c>
      <c r="C1435" s="32">
        <v>5</v>
      </c>
      <c r="D1435" s="31" t="s">
        <v>1017</v>
      </c>
      <c r="E1435" s="32" t="s">
        <v>7286</v>
      </c>
      <c r="F1435" s="32" t="s">
        <v>9884</v>
      </c>
      <c r="G1435" s="7" t="s">
        <v>9885</v>
      </c>
      <c r="H1435" s="125" t="s">
        <v>9886</v>
      </c>
      <c r="I1435" s="125" t="s">
        <v>9887</v>
      </c>
      <c r="J1435" s="32" t="s">
        <v>9888</v>
      </c>
      <c r="K1435" s="32" t="s">
        <v>9889</v>
      </c>
      <c r="L1435" s="32"/>
      <c r="M1435" s="32" t="s">
        <v>9890</v>
      </c>
      <c r="N1435" s="32" t="s">
        <v>9891</v>
      </c>
      <c r="O1435" s="32" t="s">
        <v>9951</v>
      </c>
      <c r="P1435" s="32"/>
      <c r="Q1435" s="32" t="s">
        <v>1092</v>
      </c>
      <c r="R1435" s="35">
        <v>10000</v>
      </c>
      <c r="S1435" s="35">
        <v>10000</v>
      </c>
      <c r="T1435" s="6">
        <v>1</v>
      </c>
      <c r="U1435" s="6">
        <v>1</v>
      </c>
      <c r="V1435" s="5" t="s">
        <v>345</v>
      </c>
      <c r="W1435" s="6">
        <v>19</v>
      </c>
      <c r="X1435" s="6">
        <v>14</v>
      </c>
      <c r="Y1435" s="32">
        <v>21</v>
      </c>
      <c r="Z1435" s="32" t="s">
        <v>1079</v>
      </c>
      <c r="AA1435" s="122"/>
      <c r="AB1435" s="32"/>
      <c r="AC1435" s="32">
        <v>0</v>
      </c>
      <c r="AD1435" s="32">
        <v>0</v>
      </c>
      <c r="AE1435" s="10">
        <v>0</v>
      </c>
      <c r="AF1435" s="10"/>
    </row>
    <row r="1436" spans="1:32" ht="25.5" x14ac:dyDescent="0.2">
      <c r="A1436" s="130">
        <f>IF(B1436&gt;0,MAX($A$4:A1435)+1,"")</f>
        <v>1433</v>
      </c>
      <c r="B1436" s="32" t="s">
        <v>86</v>
      </c>
      <c r="C1436" s="32">
        <v>5</v>
      </c>
      <c r="D1436" s="31" t="s">
        <v>1017</v>
      </c>
      <c r="E1436" s="32" t="s">
        <v>7286</v>
      </c>
      <c r="F1436" s="32" t="s">
        <v>7887</v>
      </c>
      <c r="G1436" s="7" t="s">
        <v>9183</v>
      </c>
      <c r="H1436" s="125" t="s">
        <v>9184</v>
      </c>
      <c r="I1436" s="125" t="s">
        <v>7889</v>
      </c>
      <c r="J1436" s="32" t="s">
        <v>9952</v>
      </c>
      <c r="K1436" s="32" t="s">
        <v>9953</v>
      </c>
      <c r="L1436" s="32"/>
      <c r="M1436" s="32" t="s">
        <v>9188</v>
      </c>
      <c r="N1436" s="32" t="s">
        <v>9954</v>
      </c>
      <c r="O1436" s="32" t="s">
        <v>9955</v>
      </c>
      <c r="P1436" s="32"/>
      <c r="Q1436" s="32" t="s">
        <v>1092</v>
      </c>
      <c r="R1436" s="35">
        <v>20000</v>
      </c>
      <c r="S1436" s="35">
        <v>20000</v>
      </c>
      <c r="T1436" s="6">
        <v>1</v>
      </c>
      <c r="U1436" s="6">
        <v>1</v>
      </c>
      <c r="V1436" s="5" t="s">
        <v>345</v>
      </c>
      <c r="W1436" s="6">
        <v>19</v>
      </c>
      <c r="X1436" s="6">
        <v>14</v>
      </c>
      <c r="Y1436" s="32">
        <v>21</v>
      </c>
      <c r="Z1436" s="32" t="s">
        <v>1079</v>
      </c>
      <c r="AA1436" s="122"/>
      <c r="AB1436" s="32"/>
      <c r="AC1436" s="32">
        <v>0</v>
      </c>
      <c r="AD1436" s="32">
        <v>0</v>
      </c>
      <c r="AE1436" s="10">
        <v>0</v>
      </c>
      <c r="AF1436" s="10"/>
    </row>
    <row r="1437" spans="1:32" ht="25.5" x14ac:dyDescent="0.2">
      <c r="A1437" s="130">
        <f>IF(B1437&gt;0,MAX($A$4:A1436)+1,"")</f>
        <v>1434</v>
      </c>
      <c r="B1437" s="32" t="s">
        <v>86</v>
      </c>
      <c r="C1437" s="32">
        <v>5</v>
      </c>
      <c r="D1437" s="31" t="s">
        <v>1017</v>
      </c>
      <c r="E1437" s="32" t="s">
        <v>7286</v>
      </c>
      <c r="F1437" s="32" t="s">
        <v>1201</v>
      </c>
      <c r="G1437" s="7" t="s">
        <v>1202</v>
      </c>
      <c r="H1437" s="125" t="s">
        <v>1203</v>
      </c>
      <c r="I1437" s="125" t="s">
        <v>1204</v>
      </c>
      <c r="J1437" s="32" t="s">
        <v>1205</v>
      </c>
      <c r="K1437" s="32" t="s">
        <v>9956</v>
      </c>
      <c r="L1437" s="32"/>
      <c r="M1437" s="32" t="s">
        <v>1208</v>
      </c>
      <c r="N1437" s="32" t="s">
        <v>9957</v>
      </c>
      <c r="O1437" s="32" t="s">
        <v>9958</v>
      </c>
      <c r="P1437" s="32"/>
      <c r="Q1437" s="32" t="s">
        <v>1092</v>
      </c>
      <c r="R1437" s="35">
        <v>20000</v>
      </c>
      <c r="S1437" s="35">
        <v>20000</v>
      </c>
      <c r="T1437" s="6">
        <v>1</v>
      </c>
      <c r="U1437" s="6">
        <v>1</v>
      </c>
      <c r="V1437" s="5" t="s">
        <v>345</v>
      </c>
      <c r="W1437" s="6">
        <v>19</v>
      </c>
      <c r="X1437" s="6">
        <v>14</v>
      </c>
      <c r="Y1437" s="32">
        <v>21</v>
      </c>
      <c r="Z1437" s="32" t="s">
        <v>1079</v>
      </c>
      <c r="AA1437" s="122"/>
      <c r="AB1437" s="32"/>
      <c r="AC1437" s="32">
        <v>0</v>
      </c>
      <c r="AD1437" s="32">
        <v>0</v>
      </c>
      <c r="AE1437" s="10">
        <v>0</v>
      </c>
      <c r="AF1437" s="10"/>
    </row>
    <row r="1438" spans="1:32" ht="25.5" x14ac:dyDescent="0.2">
      <c r="A1438" s="130">
        <f>IF(B1438&gt;0,MAX($A$4:A1437)+1,"")</f>
        <v>1435</v>
      </c>
      <c r="B1438" s="32" t="s">
        <v>86</v>
      </c>
      <c r="C1438" s="32">
        <v>5</v>
      </c>
      <c r="D1438" s="31" t="s">
        <v>1017</v>
      </c>
      <c r="E1438" s="32" t="s">
        <v>7286</v>
      </c>
      <c r="F1438" s="32" t="s">
        <v>8975</v>
      </c>
      <c r="G1438" s="7" t="s">
        <v>8976</v>
      </c>
      <c r="H1438" s="125" t="s">
        <v>9264</v>
      </c>
      <c r="I1438" s="125" t="s">
        <v>8977</v>
      </c>
      <c r="J1438" s="32" t="s">
        <v>9265</v>
      </c>
      <c r="K1438" s="32" t="s">
        <v>9266</v>
      </c>
      <c r="L1438" s="32"/>
      <c r="M1438" s="32" t="s">
        <v>9268</v>
      </c>
      <c r="N1438" s="32" t="s">
        <v>9273</v>
      </c>
      <c r="O1438" s="32" t="s">
        <v>9959</v>
      </c>
      <c r="P1438" s="32"/>
      <c r="Q1438" s="32" t="s">
        <v>1092</v>
      </c>
      <c r="R1438" s="35">
        <v>6000</v>
      </c>
      <c r="S1438" s="35">
        <v>6000</v>
      </c>
      <c r="T1438" s="6">
        <v>1</v>
      </c>
      <c r="U1438" s="6">
        <v>1</v>
      </c>
      <c r="V1438" s="5" t="s">
        <v>345</v>
      </c>
      <c r="W1438" s="6">
        <v>19</v>
      </c>
      <c r="X1438" s="6">
        <v>14</v>
      </c>
      <c r="Y1438" s="32">
        <v>21</v>
      </c>
      <c r="Z1438" s="32" t="s">
        <v>1079</v>
      </c>
      <c r="AA1438" s="122"/>
      <c r="AB1438" s="32"/>
      <c r="AC1438" s="32">
        <v>0</v>
      </c>
      <c r="AD1438" s="32">
        <v>0</v>
      </c>
      <c r="AE1438" s="10">
        <v>0</v>
      </c>
      <c r="AF1438" s="10"/>
    </row>
    <row r="1439" spans="1:32" ht="25.5" x14ac:dyDescent="0.2">
      <c r="A1439" s="130">
        <f>IF(B1439&gt;0,MAX($A$4:A1438)+1,"")</f>
        <v>1436</v>
      </c>
      <c r="B1439" s="32" t="s">
        <v>86</v>
      </c>
      <c r="C1439" s="32">
        <v>5</v>
      </c>
      <c r="D1439" s="31" t="s">
        <v>1017</v>
      </c>
      <c r="E1439" s="32" t="s">
        <v>7286</v>
      </c>
      <c r="F1439" s="32" t="s">
        <v>7810</v>
      </c>
      <c r="G1439" s="7" t="s">
        <v>9960</v>
      </c>
      <c r="H1439" s="125" t="s">
        <v>7812</v>
      </c>
      <c r="I1439" s="125" t="s">
        <v>7813</v>
      </c>
      <c r="J1439" s="32" t="s">
        <v>9580</v>
      </c>
      <c r="K1439" s="32" t="s">
        <v>9581</v>
      </c>
      <c r="L1439" s="32"/>
      <c r="M1439" s="32" t="s">
        <v>1093</v>
      </c>
      <c r="N1439" s="32" t="s">
        <v>9583</v>
      </c>
      <c r="O1439" s="32" t="s">
        <v>9961</v>
      </c>
      <c r="P1439" s="32"/>
      <c r="Q1439" s="32" t="s">
        <v>1092</v>
      </c>
      <c r="R1439" s="35">
        <v>5000</v>
      </c>
      <c r="S1439" s="35">
        <v>5000</v>
      </c>
      <c r="T1439" s="6">
        <v>1</v>
      </c>
      <c r="U1439" s="6">
        <v>1</v>
      </c>
      <c r="V1439" s="5" t="s">
        <v>345</v>
      </c>
      <c r="W1439" s="6">
        <v>19</v>
      </c>
      <c r="X1439" s="6">
        <v>14</v>
      </c>
      <c r="Y1439" s="32">
        <v>21</v>
      </c>
      <c r="Z1439" s="32" t="s">
        <v>1079</v>
      </c>
      <c r="AA1439" s="122"/>
      <c r="AB1439" s="32"/>
      <c r="AC1439" s="32">
        <v>0</v>
      </c>
      <c r="AD1439" s="32">
        <v>0</v>
      </c>
      <c r="AE1439" s="10">
        <v>0</v>
      </c>
      <c r="AF1439" s="10"/>
    </row>
    <row r="1440" spans="1:32" ht="25.5" x14ac:dyDescent="0.2">
      <c r="A1440" s="130">
        <f>IF(B1440&gt;0,MAX($A$4:A1439)+1,"")</f>
        <v>1437</v>
      </c>
      <c r="B1440" s="32" t="s">
        <v>86</v>
      </c>
      <c r="C1440" s="32">
        <v>5</v>
      </c>
      <c r="D1440" s="31" t="s">
        <v>1017</v>
      </c>
      <c r="E1440" s="32" t="s">
        <v>7286</v>
      </c>
      <c r="F1440" s="32" t="s">
        <v>8011</v>
      </c>
      <c r="G1440" s="7" t="s">
        <v>9685</v>
      </c>
      <c r="H1440" s="125" t="s">
        <v>9001</v>
      </c>
      <c r="I1440" s="125" t="s">
        <v>8013</v>
      </c>
      <c r="J1440" s="32" t="s">
        <v>9332</v>
      </c>
      <c r="K1440" s="32" t="s">
        <v>9333</v>
      </c>
      <c r="L1440" s="32"/>
      <c r="M1440" s="32" t="s">
        <v>9335</v>
      </c>
      <c r="N1440" s="32" t="s">
        <v>9000</v>
      </c>
      <c r="O1440" s="32" t="s">
        <v>9962</v>
      </c>
      <c r="P1440" s="32"/>
      <c r="Q1440" s="32" t="s">
        <v>1092</v>
      </c>
      <c r="R1440" s="35">
        <v>4000</v>
      </c>
      <c r="S1440" s="35">
        <v>4000</v>
      </c>
      <c r="T1440" s="6">
        <v>1</v>
      </c>
      <c r="U1440" s="6">
        <v>1</v>
      </c>
      <c r="V1440" s="5" t="s">
        <v>345</v>
      </c>
      <c r="W1440" s="6">
        <v>19</v>
      </c>
      <c r="X1440" s="6">
        <v>14</v>
      </c>
      <c r="Y1440" s="32">
        <v>21</v>
      </c>
      <c r="Z1440" s="32" t="s">
        <v>1079</v>
      </c>
      <c r="AA1440" s="122"/>
      <c r="AB1440" s="32"/>
      <c r="AC1440" s="32">
        <v>0</v>
      </c>
      <c r="AD1440" s="32">
        <v>0</v>
      </c>
      <c r="AE1440" s="10">
        <v>0</v>
      </c>
      <c r="AF1440" s="10"/>
    </row>
    <row r="1441" spans="1:32" ht="25.5" x14ac:dyDescent="0.2">
      <c r="A1441" s="130">
        <f>IF(B1441&gt;0,MAX($A$4:A1440)+1,"")</f>
        <v>1438</v>
      </c>
      <c r="B1441" s="32" t="s">
        <v>86</v>
      </c>
      <c r="C1441" s="32">
        <v>5</v>
      </c>
      <c r="D1441" s="31" t="s">
        <v>1017</v>
      </c>
      <c r="E1441" s="32" t="s">
        <v>7286</v>
      </c>
      <c r="F1441" s="32" t="s">
        <v>9687</v>
      </c>
      <c r="G1441" s="7" t="s">
        <v>9688</v>
      </c>
      <c r="H1441" s="125" t="s">
        <v>9689</v>
      </c>
      <c r="I1441" s="125" t="s">
        <v>9690</v>
      </c>
      <c r="J1441" s="32" t="s">
        <v>9691</v>
      </c>
      <c r="K1441" s="32" t="s">
        <v>9692</v>
      </c>
      <c r="L1441" s="32"/>
      <c r="M1441" s="32" t="s">
        <v>1093</v>
      </c>
      <c r="N1441" s="32" t="s">
        <v>9693</v>
      </c>
      <c r="O1441" s="32" t="s">
        <v>9963</v>
      </c>
      <c r="P1441" s="32"/>
      <c r="Q1441" s="32" t="s">
        <v>1092</v>
      </c>
      <c r="R1441" s="35">
        <v>6000</v>
      </c>
      <c r="S1441" s="35">
        <v>6000</v>
      </c>
      <c r="T1441" s="6">
        <v>1</v>
      </c>
      <c r="U1441" s="6">
        <v>1</v>
      </c>
      <c r="V1441" s="5" t="s">
        <v>345</v>
      </c>
      <c r="W1441" s="6">
        <v>19</v>
      </c>
      <c r="X1441" s="6">
        <v>14</v>
      </c>
      <c r="Y1441" s="32">
        <v>21</v>
      </c>
      <c r="Z1441" s="32" t="s">
        <v>1079</v>
      </c>
      <c r="AA1441" s="122"/>
      <c r="AB1441" s="32"/>
      <c r="AC1441" s="32">
        <v>0</v>
      </c>
      <c r="AD1441" s="32">
        <v>0</v>
      </c>
      <c r="AE1441" s="10">
        <v>0</v>
      </c>
      <c r="AF1441" s="10"/>
    </row>
    <row r="1442" spans="1:32" ht="25.5" x14ac:dyDescent="0.2">
      <c r="A1442" s="130">
        <f>IF(B1442&gt;0,MAX($A$4:A1441)+1,"")</f>
        <v>1439</v>
      </c>
      <c r="B1442" s="32" t="s">
        <v>86</v>
      </c>
      <c r="C1442" s="32">
        <v>5</v>
      </c>
      <c r="D1442" s="31" t="s">
        <v>1017</v>
      </c>
      <c r="E1442" s="32" t="s">
        <v>7286</v>
      </c>
      <c r="F1442" s="32" t="s">
        <v>9611</v>
      </c>
      <c r="G1442" s="7" t="s">
        <v>9612</v>
      </c>
      <c r="H1442" s="125" t="s">
        <v>9613</v>
      </c>
      <c r="I1442" s="125" t="s">
        <v>9614</v>
      </c>
      <c r="J1442" s="32" t="s">
        <v>9615</v>
      </c>
      <c r="K1442" s="32" t="s">
        <v>9616</v>
      </c>
      <c r="L1442" s="32"/>
      <c r="M1442" s="32" t="s">
        <v>9617</v>
      </c>
      <c r="N1442" s="32" t="s">
        <v>9622</v>
      </c>
      <c r="O1442" s="32" t="s">
        <v>9964</v>
      </c>
      <c r="P1442" s="32"/>
      <c r="Q1442" s="32" t="s">
        <v>1092</v>
      </c>
      <c r="R1442" s="35">
        <v>9000</v>
      </c>
      <c r="S1442" s="35">
        <v>9000</v>
      </c>
      <c r="T1442" s="6">
        <v>1</v>
      </c>
      <c r="U1442" s="6">
        <v>1</v>
      </c>
      <c r="V1442" s="5" t="s">
        <v>345</v>
      </c>
      <c r="W1442" s="6">
        <v>19</v>
      </c>
      <c r="X1442" s="6">
        <v>14</v>
      </c>
      <c r="Y1442" s="32">
        <v>21</v>
      </c>
      <c r="Z1442" s="32" t="s">
        <v>1079</v>
      </c>
      <c r="AA1442" s="122"/>
      <c r="AB1442" s="32"/>
      <c r="AC1442" s="32">
        <v>0</v>
      </c>
      <c r="AD1442" s="32">
        <v>0</v>
      </c>
      <c r="AE1442" s="10">
        <v>0</v>
      </c>
      <c r="AF1442" s="10"/>
    </row>
    <row r="1443" spans="1:32" ht="25.5" x14ac:dyDescent="0.2">
      <c r="A1443" s="130">
        <f>IF(B1443&gt;0,MAX($A$4:A1442)+1,"")</f>
        <v>1440</v>
      </c>
      <c r="B1443" s="32" t="s">
        <v>86</v>
      </c>
      <c r="C1443" s="32">
        <v>5</v>
      </c>
      <c r="D1443" s="31" t="s">
        <v>1017</v>
      </c>
      <c r="E1443" s="32" t="s">
        <v>7286</v>
      </c>
      <c r="F1443" s="32" t="s">
        <v>8285</v>
      </c>
      <c r="G1443" s="7" t="s">
        <v>8286</v>
      </c>
      <c r="H1443" s="125" t="s">
        <v>8543</v>
      </c>
      <c r="I1443" s="125" t="s">
        <v>8287</v>
      </c>
      <c r="J1443" s="32" t="s">
        <v>9326</v>
      </c>
      <c r="K1443" s="32" t="s">
        <v>9327</v>
      </c>
      <c r="L1443" s="32"/>
      <c r="M1443" s="32" t="s">
        <v>9328</v>
      </c>
      <c r="N1443" s="32" t="s">
        <v>9329</v>
      </c>
      <c r="O1443" s="32" t="s">
        <v>9965</v>
      </c>
      <c r="P1443" s="32"/>
      <c r="Q1443" s="32" t="s">
        <v>1092</v>
      </c>
      <c r="R1443" s="35">
        <v>20000</v>
      </c>
      <c r="S1443" s="35">
        <v>20000</v>
      </c>
      <c r="T1443" s="6">
        <v>1</v>
      </c>
      <c r="U1443" s="6">
        <v>1</v>
      </c>
      <c r="V1443" s="5" t="s">
        <v>345</v>
      </c>
      <c r="W1443" s="6">
        <v>19</v>
      </c>
      <c r="X1443" s="6">
        <v>14</v>
      </c>
      <c r="Y1443" s="32">
        <v>21</v>
      </c>
      <c r="Z1443" s="32" t="s">
        <v>1079</v>
      </c>
      <c r="AA1443" s="122"/>
      <c r="AB1443" s="32"/>
      <c r="AC1443" s="32">
        <v>0</v>
      </c>
      <c r="AD1443" s="32">
        <v>0</v>
      </c>
      <c r="AE1443" s="10">
        <v>0</v>
      </c>
      <c r="AF1443" s="10"/>
    </row>
    <row r="1444" spans="1:32" ht="25.5" x14ac:dyDescent="0.2">
      <c r="A1444" s="130">
        <f>IF(B1444&gt;0,MAX($A$4:A1443)+1,"")</f>
        <v>1441</v>
      </c>
      <c r="B1444" s="32" t="s">
        <v>86</v>
      </c>
      <c r="C1444" s="32">
        <v>5</v>
      </c>
      <c r="D1444" s="31" t="s">
        <v>1017</v>
      </c>
      <c r="E1444" s="32" t="s">
        <v>7286</v>
      </c>
      <c r="F1444" s="32" t="s">
        <v>8831</v>
      </c>
      <c r="G1444" s="7" t="s">
        <v>8223</v>
      </c>
      <c r="H1444" s="125" t="s">
        <v>8832</v>
      </c>
      <c r="I1444" s="125" t="s">
        <v>7321</v>
      </c>
      <c r="J1444" s="32" t="s">
        <v>8833</v>
      </c>
      <c r="K1444" s="32" t="s">
        <v>8834</v>
      </c>
      <c r="L1444" s="32"/>
      <c r="M1444" s="32" t="s">
        <v>8836</v>
      </c>
      <c r="N1444" s="32" t="s">
        <v>8837</v>
      </c>
      <c r="O1444" s="32" t="s">
        <v>9966</v>
      </c>
      <c r="P1444" s="32"/>
      <c r="Q1444" s="32" t="s">
        <v>1092</v>
      </c>
      <c r="R1444" s="35">
        <v>5000</v>
      </c>
      <c r="S1444" s="35">
        <v>5000</v>
      </c>
      <c r="T1444" s="6">
        <v>1</v>
      </c>
      <c r="U1444" s="6">
        <v>1</v>
      </c>
      <c r="V1444" s="5" t="s">
        <v>345</v>
      </c>
      <c r="W1444" s="6">
        <v>19</v>
      </c>
      <c r="X1444" s="6">
        <v>14</v>
      </c>
      <c r="Y1444" s="32">
        <v>21</v>
      </c>
      <c r="Z1444" s="32" t="s">
        <v>1079</v>
      </c>
      <c r="AA1444" s="122"/>
      <c r="AB1444" s="32"/>
      <c r="AC1444" s="32">
        <v>0</v>
      </c>
      <c r="AD1444" s="32">
        <v>0</v>
      </c>
      <c r="AE1444" s="10">
        <v>0</v>
      </c>
      <c r="AF1444" s="10"/>
    </row>
    <row r="1445" spans="1:32" ht="25.5" x14ac:dyDescent="0.2">
      <c r="A1445" s="130">
        <f>IF(B1445&gt;0,MAX($A$4:A1444)+1,"")</f>
        <v>1442</v>
      </c>
      <c r="B1445" s="32" t="s">
        <v>86</v>
      </c>
      <c r="C1445" s="32">
        <v>5</v>
      </c>
      <c r="D1445" s="31" t="s">
        <v>1017</v>
      </c>
      <c r="E1445" s="32" t="s">
        <v>7286</v>
      </c>
      <c r="F1445" s="32" t="s">
        <v>8581</v>
      </c>
      <c r="G1445" s="7" t="s">
        <v>8582</v>
      </c>
      <c r="H1445" s="125" t="s">
        <v>8583</v>
      </c>
      <c r="I1445" s="125" t="s">
        <v>8584</v>
      </c>
      <c r="J1445" s="32" t="s">
        <v>9751</v>
      </c>
      <c r="K1445" s="32" t="s">
        <v>9752</v>
      </c>
      <c r="L1445" s="32"/>
      <c r="M1445" s="32" t="s">
        <v>9753</v>
      </c>
      <c r="N1445" s="32" t="s">
        <v>9754</v>
      </c>
      <c r="O1445" s="32" t="s">
        <v>9967</v>
      </c>
      <c r="P1445" s="32"/>
      <c r="Q1445" s="32" t="s">
        <v>1092</v>
      </c>
      <c r="R1445" s="35">
        <v>5000</v>
      </c>
      <c r="S1445" s="35">
        <v>5000</v>
      </c>
      <c r="T1445" s="6">
        <v>1</v>
      </c>
      <c r="U1445" s="6">
        <v>1</v>
      </c>
      <c r="V1445" s="5" t="s">
        <v>345</v>
      </c>
      <c r="W1445" s="6">
        <v>19</v>
      </c>
      <c r="X1445" s="6">
        <v>14</v>
      </c>
      <c r="Y1445" s="32">
        <v>21</v>
      </c>
      <c r="Z1445" s="32" t="s">
        <v>1079</v>
      </c>
      <c r="AA1445" s="122"/>
      <c r="AB1445" s="32"/>
      <c r="AC1445" s="32">
        <v>0</v>
      </c>
      <c r="AD1445" s="32">
        <v>0</v>
      </c>
      <c r="AE1445" s="10">
        <v>0</v>
      </c>
      <c r="AF1445" s="10"/>
    </row>
    <row r="1446" spans="1:32" ht="25.5" x14ac:dyDescent="0.2">
      <c r="A1446" s="130">
        <f>IF(B1446&gt;0,MAX($A$4:A1445)+1,"")</f>
        <v>1443</v>
      </c>
      <c r="B1446" s="32" t="s">
        <v>86</v>
      </c>
      <c r="C1446" s="32">
        <v>5</v>
      </c>
      <c r="D1446" s="31" t="s">
        <v>1017</v>
      </c>
      <c r="E1446" s="32" t="s">
        <v>7286</v>
      </c>
      <c r="F1446" s="32" t="s">
        <v>9968</v>
      </c>
      <c r="G1446" s="7" t="s">
        <v>9969</v>
      </c>
      <c r="H1446" s="125" t="s">
        <v>9970</v>
      </c>
      <c r="I1446" s="125" t="s">
        <v>9971</v>
      </c>
      <c r="J1446" s="32" t="s">
        <v>9972</v>
      </c>
      <c r="K1446" s="32" t="s">
        <v>9973</v>
      </c>
      <c r="L1446" s="32"/>
      <c r="M1446" s="32" t="s">
        <v>9974</v>
      </c>
      <c r="N1446" s="32" t="s">
        <v>9975</v>
      </c>
      <c r="O1446" s="32" t="s">
        <v>9976</v>
      </c>
      <c r="P1446" s="32"/>
      <c r="Q1446" s="32" t="s">
        <v>1092</v>
      </c>
      <c r="R1446" s="35">
        <v>10000</v>
      </c>
      <c r="S1446" s="35">
        <v>10000</v>
      </c>
      <c r="T1446" s="6">
        <v>1</v>
      </c>
      <c r="U1446" s="6">
        <v>1</v>
      </c>
      <c r="V1446" s="5" t="s">
        <v>345</v>
      </c>
      <c r="W1446" s="6">
        <v>19</v>
      </c>
      <c r="X1446" s="6">
        <v>14</v>
      </c>
      <c r="Y1446" s="32">
        <v>21</v>
      </c>
      <c r="Z1446" s="32" t="s">
        <v>1079</v>
      </c>
      <c r="AA1446" s="122"/>
      <c r="AB1446" s="32"/>
      <c r="AC1446" s="32">
        <v>0</v>
      </c>
      <c r="AD1446" s="32">
        <v>0</v>
      </c>
      <c r="AE1446" s="10">
        <v>0</v>
      </c>
      <c r="AF1446" s="10"/>
    </row>
    <row r="1447" spans="1:32" ht="25.5" x14ac:dyDescent="0.2">
      <c r="A1447" s="130">
        <f>IF(B1447&gt;0,MAX($A$4:A1446)+1,"")</f>
        <v>1444</v>
      </c>
      <c r="B1447" s="32" t="s">
        <v>86</v>
      </c>
      <c r="C1447" s="32">
        <v>5</v>
      </c>
      <c r="D1447" s="31" t="s">
        <v>1017</v>
      </c>
      <c r="E1447" s="32" t="s">
        <v>7286</v>
      </c>
      <c r="F1447" s="32" t="s">
        <v>9977</v>
      </c>
      <c r="G1447" s="7" t="s">
        <v>9978</v>
      </c>
      <c r="H1447" s="125" t="s">
        <v>9979</v>
      </c>
      <c r="I1447" s="125" t="s">
        <v>9980</v>
      </c>
      <c r="J1447" s="32" t="s">
        <v>9981</v>
      </c>
      <c r="K1447" s="32" t="s">
        <v>9982</v>
      </c>
      <c r="L1447" s="32"/>
      <c r="M1447" s="32" t="s">
        <v>9983</v>
      </c>
      <c r="N1447" s="32" t="s">
        <v>9984</v>
      </c>
      <c r="O1447" s="32" t="s">
        <v>9985</v>
      </c>
      <c r="P1447" s="32"/>
      <c r="Q1447" s="32" t="s">
        <v>1092</v>
      </c>
      <c r="R1447" s="35">
        <v>4000</v>
      </c>
      <c r="S1447" s="35">
        <v>4000</v>
      </c>
      <c r="T1447" s="6">
        <v>1</v>
      </c>
      <c r="U1447" s="6">
        <v>1</v>
      </c>
      <c r="V1447" s="5" t="s">
        <v>345</v>
      </c>
      <c r="W1447" s="6">
        <v>19</v>
      </c>
      <c r="X1447" s="6">
        <v>14</v>
      </c>
      <c r="Y1447" s="32">
        <v>21</v>
      </c>
      <c r="Z1447" s="32" t="s">
        <v>1079</v>
      </c>
      <c r="AA1447" s="122"/>
      <c r="AB1447" s="32"/>
      <c r="AC1447" s="32">
        <v>0</v>
      </c>
      <c r="AD1447" s="32">
        <v>0</v>
      </c>
      <c r="AE1447" s="10">
        <v>0</v>
      </c>
      <c r="AF1447" s="10"/>
    </row>
    <row r="1448" spans="1:32" ht="25.5" x14ac:dyDescent="0.2">
      <c r="A1448" s="130">
        <f>IF(B1448&gt;0,MAX($A$4:A1447)+1,"")</f>
        <v>1445</v>
      </c>
      <c r="B1448" s="32" t="s">
        <v>86</v>
      </c>
      <c r="C1448" s="32">
        <v>5</v>
      </c>
      <c r="D1448" s="31" t="s">
        <v>1017</v>
      </c>
      <c r="E1448" s="32" t="s">
        <v>7286</v>
      </c>
      <c r="F1448" s="32" t="s">
        <v>8412</v>
      </c>
      <c r="G1448" s="7" t="s">
        <v>8174</v>
      </c>
      <c r="H1448" s="125" t="s">
        <v>8413</v>
      </c>
      <c r="I1448" s="125" t="s">
        <v>8175</v>
      </c>
      <c r="J1448" s="32" t="s">
        <v>9831</v>
      </c>
      <c r="K1448" s="32" t="s">
        <v>9832</v>
      </c>
      <c r="L1448" s="32"/>
      <c r="M1448" s="32" t="s">
        <v>8416</v>
      </c>
      <c r="N1448" s="32" t="s">
        <v>9833</v>
      </c>
      <c r="O1448" s="32" t="s">
        <v>9986</v>
      </c>
      <c r="P1448" s="32"/>
      <c r="Q1448" s="32" t="s">
        <v>1092</v>
      </c>
      <c r="R1448" s="35">
        <v>4000</v>
      </c>
      <c r="S1448" s="35">
        <v>4000</v>
      </c>
      <c r="T1448" s="6">
        <v>1</v>
      </c>
      <c r="U1448" s="6">
        <v>1</v>
      </c>
      <c r="V1448" s="5" t="s">
        <v>345</v>
      </c>
      <c r="W1448" s="6">
        <v>19</v>
      </c>
      <c r="X1448" s="6">
        <v>14</v>
      </c>
      <c r="Y1448" s="32">
        <v>21</v>
      </c>
      <c r="Z1448" s="32" t="s">
        <v>1079</v>
      </c>
      <c r="AA1448" s="122"/>
      <c r="AB1448" s="32"/>
      <c r="AC1448" s="32">
        <v>0</v>
      </c>
      <c r="AD1448" s="32">
        <v>0</v>
      </c>
      <c r="AE1448" s="10">
        <v>0</v>
      </c>
      <c r="AF1448" s="10"/>
    </row>
    <row r="1449" spans="1:32" ht="25.5" x14ac:dyDescent="0.2">
      <c r="A1449" s="130">
        <f>IF(B1449&gt;0,MAX($A$4:A1448)+1,"")</f>
        <v>1446</v>
      </c>
      <c r="B1449" s="32" t="s">
        <v>86</v>
      </c>
      <c r="C1449" s="32">
        <v>5</v>
      </c>
      <c r="D1449" s="31" t="s">
        <v>1017</v>
      </c>
      <c r="E1449" s="32" t="s">
        <v>7286</v>
      </c>
      <c r="F1449" s="32" t="s">
        <v>8285</v>
      </c>
      <c r="G1449" s="7" t="s">
        <v>8286</v>
      </c>
      <c r="H1449" s="125" t="s">
        <v>8543</v>
      </c>
      <c r="I1449" s="125" t="s">
        <v>8287</v>
      </c>
      <c r="J1449" s="32" t="s">
        <v>9326</v>
      </c>
      <c r="K1449" s="32" t="s">
        <v>9327</v>
      </c>
      <c r="L1449" s="32"/>
      <c r="M1449" s="32" t="s">
        <v>9328</v>
      </c>
      <c r="N1449" s="32" t="s">
        <v>9329</v>
      </c>
      <c r="O1449" s="32" t="s">
        <v>9987</v>
      </c>
      <c r="P1449" s="32"/>
      <c r="Q1449" s="32" t="s">
        <v>1092</v>
      </c>
      <c r="R1449" s="35">
        <v>10000</v>
      </c>
      <c r="S1449" s="35">
        <v>10000</v>
      </c>
      <c r="T1449" s="6">
        <v>1</v>
      </c>
      <c r="U1449" s="6">
        <v>1</v>
      </c>
      <c r="V1449" s="5" t="s">
        <v>345</v>
      </c>
      <c r="W1449" s="6">
        <v>19</v>
      </c>
      <c r="X1449" s="6">
        <v>14</v>
      </c>
      <c r="Y1449" s="32">
        <v>21</v>
      </c>
      <c r="Z1449" s="32" t="s">
        <v>1079</v>
      </c>
      <c r="AA1449" s="122"/>
      <c r="AB1449" s="32"/>
      <c r="AC1449" s="32">
        <v>0</v>
      </c>
      <c r="AD1449" s="32">
        <v>0</v>
      </c>
      <c r="AE1449" s="10">
        <v>0</v>
      </c>
      <c r="AF1449" s="10"/>
    </row>
    <row r="1450" spans="1:32" ht="25.5" x14ac:dyDescent="0.2">
      <c r="A1450" s="130">
        <f>IF(B1450&gt;0,MAX($A$4:A1449)+1,"")</f>
        <v>1447</v>
      </c>
      <c r="B1450" s="32" t="s">
        <v>86</v>
      </c>
      <c r="C1450" s="32">
        <v>5</v>
      </c>
      <c r="D1450" s="31" t="s">
        <v>1017</v>
      </c>
      <c r="E1450" s="32" t="s">
        <v>7286</v>
      </c>
      <c r="F1450" s="32" t="s">
        <v>8504</v>
      </c>
      <c r="G1450" s="7" t="s">
        <v>8505</v>
      </c>
      <c r="H1450" s="125" t="s">
        <v>8506</v>
      </c>
      <c r="I1450" s="125" t="s">
        <v>8507</v>
      </c>
      <c r="J1450" s="32" t="s">
        <v>9718</v>
      </c>
      <c r="K1450" s="32" t="s">
        <v>9719</v>
      </c>
      <c r="L1450" s="32"/>
      <c r="M1450" s="32" t="s">
        <v>8510</v>
      </c>
      <c r="N1450" s="32" t="s">
        <v>9720</v>
      </c>
      <c r="O1450" s="32" t="s">
        <v>9988</v>
      </c>
      <c r="P1450" s="32"/>
      <c r="Q1450" s="32" t="s">
        <v>1092</v>
      </c>
      <c r="R1450" s="35">
        <v>15000</v>
      </c>
      <c r="S1450" s="35">
        <v>15000</v>
      </c>
      <c r="T1450" s="6">
        <v>1</v>
      </c>
      <c r="U1450" s="6">
        <v>1</v>
      </c>
      <c r="V1450" s="5" t="s">
        <v>345</v>
      </c>
      <c r="W1450" s="6">
        <v>19</v>
      </c>
      <c r="X1450" s="6">
        <v>14</v>
      </c>
      <c r="Y1450" s="32">
        <v>21</v>
      </c>
      <c r="Z1450" s="32" t="s">
        <v>1079</v>
      </c>
      <c r="AA1450" s="122"/>
      <c r="AB1450" s="32"/>
      <c r="AC1450" s="32">
        <v>0</v>
      </c>
      <c r="AD1450" s="32">
        <v>0</v>
      </c>
      <c r="AE1450" s="10">
        <v>0</v>
      </c>
      <c r="AF1450" s="10"/>
    </row>
    <row r="1451" spans="1:32" ht="25.5" x14ac:dyDescent="0.2">
      <c r="A1451" s="130">
        <f>IF(B1451&gt;0,MAX($A$4:A1450)+1,"")</f>
        <v>1448</v>
      </c>
      <c r="B1451" s="32" t="s">
        <v>86</v>
      </c>
      <c r="C1451" s="32">
        <v>5</v>
      </c>
      <c r="D1451" s="31" t="s">
        <v>1017</v>
      </c>
      <c r="E1451" s="32" t="s">
        <v>7286</v>
      </c>
      <c r="F1451" s="32" t="s">
        <v>9968</v>
      </c>
      <c r="G1451" s="7" t="s">
        <v>9969</v>
      </c>
      <c r="H1451" s="125" t="s">
        <v>9970</v>
      </c>
      <c r="I1451" s="125" t="s">
        <v>9971</v>
      </c>
      <c r="J1451" s="32" t="s">
        <v>9972</v>
      </c>
      <c r="K1451" s="32" t="s">
        <v>9973</v>
      </c>
      <c r="L1451" s="32"/>
      <c r="M1451" s="32" t="s">
        <v>9974</v>
      </c>
      <c r="N1451" s="32" t="s">
        <v>9975</v>
      </c>
      <c r="O1451" s="32" t="s">
        <v>9989</v>
      </c>
      <c r="P1451" s="32"/>
      <c r="Q1451" s="32" t="s">
        <v>1092</v>
      </c>
      <c r="R1451" s="35">
        <v>18000</v>
      </c>
      <c r="S1451" s="35">
        <v>18000</v>
      </c>
      <c r="T1451" s="6">
        <v>1</v>
      </c>
      <c r="U1451" s="6">
        <v>1</v>
      </c>
      <c r="V1451" s="5" t="s">
        <v>345</v>
      </c>
      <c r="W1451" s="6">
        <v>19</v>
      </c>
      <c r="X1451" s="6">
        <v>14</v>
      </c>
      <c r="Y1451" s="32">
        <v>21</v>
      </c>
      <c r="Z1451" s="32" t="s">
        <v>1079</v>
      </c>
      <c r="AA1451" s="122"/>
      <c r="AB1451" s="32"/>
      <c r="AC1451" s="32">
        <v>0</v>
      </c>
      <c r="AD1451" s="32">
        <v>0</v>
      </c>
      <c r="AE1451" s="10">
        <v>0</v>
      </c>
      <c r="AF1451" s="10"/>
    </row>
    <row r="1452" spans="1:32" ht="25.5" x14ac:dyDescent="0.2">
      <c r="A1452" s="130">
        <f>IF(B1452&gt;0,MAX($A$4:A1451)+1,"")</f>
        <v>1449</v>
      </c>
      <c r="B1452" s="32" t="s">
        <v>86</v>
      </c>
      <c r="C1452" s="32">
        <v>5</v>
      </c>
      <c r="D1452" s="31" t="s">
        <v>1017</v>
      </c>
      <c r="E1452" s="32" t="s">
        <v>7286</v>
      </c>
      <c r="F1452" s="32" t="s">
        <v>9611</v>
      </c>
      <c r="G1452" s="7" t="s">
        <v>9612</v>
      </c>
      <c r="H1452" s="125" t="s">
        <v>9613</v>
      </c>
      <c r="I1452" s="125" t="s">
        <v>9614</v>
      </c>
      <c r="J1452" s="32" t="s">
        <v>9615</v>
      </c>
      <c r="K1452" s="32" t="s">
        <v>9616</v>
      </c>
      <c r="L1452" s="32"/>
      <c r="M1452" s="32" t="s">
        <v>9617</v>
      </c>
      <c r="N1452" s="32" t="s">
        <v>9618</v>
      </c>
      <c r="O1452" s="32" t="s">
        <v>9990</v>
      </c>
      <c r="P1452" s="32"/>
      <c r="Q1452" s="32" t="s">
        <v>1092</v>
      </c>
      <c r="R1452" s="35">
        <v>7000</v>
      </c>
      <c r="S1452" s="35">
        <v>7000</v>
      </c>
      <c r="T1452" s="6">
        <v>1</v>
      </c>
      <c r="U1452" s="6">
        <v>1</v>
      </c>
      <c r="V1452" s="5" t="s">
        <v>345</v>
      </c>
      <c r="W1452" s="6">
        <v>19</v>
      </c>
      <c r="X1452" s="6">
        <v>14</v>
      </c>
      <c r="Y1452" s="32">
        <v>21</v>
      </c>
      <c r="Z1452" s="32" t="s">
        <v>1079</v>
      </c>
      <c r="AA1452" s="122"/>
      <c r="AB1452" s="32"/>
      <c r="AC1452" s="32">
        <v>0</v>
      </c>
      <c r="AD1452" s="32">
        <v>0</v>
      </c>
      <c r="AE1452" s="10">
        <v>0</v>
      </c>
      <c r="AF1452" s="10"/>
    </row>
    <row r="1453" spans="1:32" ht="25.5" x14ac:dyDescent="0.2">
      <c r="A1453" s="130">
        <f>IF(B1453&gt;0,MAX($A$4:A1452)+1,"")</f>
        <v>1450</v>
      </c>
      <c r="B1453" s="32" t="s">
        <v>86</v>
      </c>
      <c r="C1453" s="32">
        <v>5</v>
      </c>
      <c r="D1453" s="31" t="s">
        <v>1017</v>
      </c>
      <c r="E1453" s="32" t="s">
        <v>7286</v>
      </c>
      <c r="F1453" s="32" t="s">
        <v>9991</v>
      </c>
      <c r="G1453" s="7" t="s">
        <v>7657</v>
      </c>
      <c r="H1453" s="125">
        <v>85224727471</v>
      </c>
      <c r="I1453" s="125" t="s">
        <v>7567</v>
      </c>
      <c r="J1453" s="32" t="s">
        <v>9992</v>
      </c>
      <c r="K1453" s="32" t="s">
        <v>9993</v>
      </c>
      <c r="L1453" s="32"/>
      <c r="M1453" s="32" t="s">
        <v>9994</v>
      </c>
      <c r="N1453" s="32" t="s">
        <v>9995</v>
      </c>
      <c r="O1453" s="32" t="s">
        <v>9996</v>
      </c>
      <c r="P1453" s="32"/>
      <c r="Q1453" s="32" t="s">
        <v>1092</v>
      </c>
      <c r="R1453" s="35">
        <v>9000</v>
      </c>
      <c r="S1453" s="35">
        <v>9000</v>
      </c>
      <c r="T1453" s="6">
        <v>1</v>
      </c>
      <c r="U1453" s="6">
        <v>1</v>
      </c>
      <c r="V1453" s="5" t="s">
        <v>345</v>
      </c>
      <c r="W1453" s="6">
        <v>19</v>
      </c>
      <c r="X1453" s="6">
        <v>14</v>
      </c>
      <c r="Y1453" s="32">
        <v>21</v>
      </c>
      <c r="Z1453" s="32" t="s">
        <v>1079</v>
      </c>
      <c r="AA1453" s="122"/>
      <c r="AB1453" s="32"/>
      <c r="AC1453" s="32">
        <v>0</v>
      </c>
      <c r="AD1453" s="32">
        <v>0</v>
      </c>
      <c r="AE1453" s="10">
        <v>0</v>
      </c>
      <c r="AF1453" s="10"/>
    </row>
    <row r="1454" spans="1:32" ht="25.5" x14ac:dyDescent="0.2">
      <c r="A1454" s="130">
        <f>IF(B1454&gt;0,MAX($A$4:A1453)+1,"")</f>
        <v>1451</v>
      </c>
      <c r="B1454" s="32" t="s">
        <v>86</v>
      </c>
      <c r="C1454" s="32">
        <v>5</v>
      </c>
      <c r="D1454" s="31" t="s">
        <v>1017</v>
      </c>
      <c r="E1454" s="32" t="s">
        <v>7286</v>
      </c>
      <c r="F1454" s="32" t="s">
        <v>9611</v>
      </c>
      <c r="G1454" s="7" t="s">
        <v>9612</v>
      </c>
      <c r="H1454" s="125" t="s">
        <v>9613</v>
      </c>
      <c r="I1454" s="125" t="s">
        <v>9614</v>
      </c>
      <c r="J1454" s="32" t="s">
        <v>9615</v>
      </c>
      <c r="K1454" s="32" t="s">
        <v>9616</v>
      </c>
      <c r="L1454" s="32"/>
      <c r="M1454" s="32" t="s">
        <v>9617</v>
      </c>
      <c r="N1454" s="32" t="s">
        <v>9618</v>
      </c>
      <c r="O1454" s="32" t="s">
        <v>9997</v>
      </c>
      <c r="P1454" s="32"/>
      <c r="Q1454" s="32" t="s">
        <v>1092</v>
      </c>
      <c r="R1454" s="35">
        <v>12000</v>
      </c>
      <c r="S1454" s="35">
        <v>12000</v>
      </c>
      <c r="T1454" s="6">
        <v>1</v>
      </c>
      <c r="U1454" s="6">
        <v>1</v>
      </c>
      <c r="V1454" s="5" t="s">
        <v>345</v>
      </c>
      <c r="W1454" s="6">
        <v>19</v>
      </c>
      <c r="X1454" s="6">
        <v>14</v>
      </c>
      <c r="Y1454" s="32">
        <v>21</v>
      </c>
      <c r="Z1454" s="32" t="s">
        <v>1079</v>
      </c>
      <c r="AA1454" s="122"/>
      <c r="AB1454" s="32"/>
      <c r="AC1454" s="32">
        <v>0</v>
      </c>
      <c r="AD1454" s="32">
        <v>0</v>
      </c>
      <c r="AE1454" s="10">
        <v>0</v>
      </c>
      <c r="AF1454" s="10"/>
    </row>
    <row r="1455" spans="1:32" ht="25.5" x14ac:dyDescent="0.2">
      <c r="A1455" s="130">
        <f>IF(B1455&gt;0,MAX($A$4:A1454)+1,"")</f>
        <v>1452</v>
      </c>
      <c r="B1455" s="32" t="s">
        <v>86</v>
      </c>
      <c r="C1455" s="32">
        <v>5</v>
      </c>
      <c r="D1455" s="31" t="s">
        <v>1017</v>
      </c>
      <c r="E1455" s="32" t="s">
        <v>7286</v>
      </c>
      <c r="F1455" s="32" t="s">
        <v>8975</v>
      </c>
      <c r="G1455" s="7" t="s">
        <v>8976</v>
      </c>
      <c r="H1455" s="125" t="s">
        <v>9264</v>
      </c>
      <c r="I1455" s="125" t="s">
        <v>8977</v>
      </c>
      <c r="J1455" s="32" t="s">
        <v>9265</v>
      </c>
      <c r="K1455" s="32" t="s">
        <v>9266</v>
      </c>
      <c r="L1455" s="32"/>
      <c r="M1455" s="32" t="s">
        <v>9268</v>
      </c>
      <c r="N1455" s="32" t="s">
        <v>9273</v>
      </c>
      <c r="O1455" s="32" t="s">
        <v>9998</v>
      </c>
      <c r="P1455" s="32"/>
      <c r="Q1455" s="32" t="s">
        <v>1092</v>
      </c>
      <c r="R1455" s="35">
        <v>4000</v>
      </c>
      <c r="S1455" s="35">
        <v>4000</v>
      </c>
      <c r="T1455" s="6">
        <v>1</v>
      </c>
      <c r="U1455" s="6">
        <v>1</v>
      </c>
      <c r="V1455" s="5" t="s">
        <v>345</v>
      </c>
      <c r="W1455" s="6">
        <v>19</v>
      </c>
      <c r="X1455" s="6">
        <v>14</v>
      </c>
      <c r="Y1455" s="32">
        <v>21</v>
      </c>
      <c r="Z1455" s="32" t="s">
        <v>1079</v>
      </c>
      <c r="AA1455" s="122"/>
      <c r="AB1455" s="32"/>
      <c r="AC1455" s="32">
        <v>0</v>
      </c>
      <c r="AD1455" s="32">
        <v>0</v>
      </c>
      <c r="AE1455" s="10">
        <v>0</v>
      </c>
      <c r="AF1455" s="10"/>
    </row>
    <row r="1456" spans="1:32" ht="25.5" x14ac:dyDescent="0.2">
      <c r="A1456" s="130">
        <f>IF(B1456&gt;0,MAX($A$4:A1455)+1,"")</f>
        <v>1453</v>
      </c>
      <c r="B1456" s="32" t="s">
        <v>86</v>
      </c>
      <c r="C1456" s="32">
        <v>5</v>
      </c>
      <c r="D1456" s="31" t="s">
        <v>1017</v>
      </c>
      <c r="E1456" s="32" t="s">
        <v>7286</v>
      </c>
      <c r="F1456" s="32" t="s">
        <v>8975</v>
      </c>
      <c r="G1456" s="7" t="s">
        <v>8976</v>
      </c>
      <c r="H1456" s="125" t="s">
        <v>9264</v>
      </c>
      <c r="I1456" s="125" t="s">
        <v>8977</v>
      </c>
      <c r="J1456" s="32" t="s">
        <v>9265</v>
      </c>
      <c r="K1456" s="32" t="s">
        <v>9266</v>
      </c>
      <c r="L1456" s="32"/>
      <c r="M1456" s="32" t="s">
        <v>9268</v>
      </c>
      <c r="N1456" s="32" t="s">
        <v>9682</v>
      </c>
      <c r="O1456" s="32" t="s">
        <v>9270</v>
      </c>
      <c r="P1456" s="32"/>
      <c r="Q1456" s="32" t="s">
        <v>1092</v>
      </c>
      <c r="R1456" s="35">
        <v>18000</v>
      </c>
      <c r="S1456" s="35">
        <v>18000</v>
      </c>
      <c r="T1456" s="6">
        <v>1</v>
      </c>
      <c r="U1456" s="6">
        <v>1</v>
      </c>
      <c r="V1456" s="5" t="s">
        <v>345</v>
      </c>
      <c r="W1456" s="6">
        <v>19</v>
      </c>
      <c r="X1456" s="6">
        <v>14</v>
      </c>
      <c r="Y1456" s="32">
        <v>21</v>
      </c>
      <c r="Z1456" s="32" t="s">
        <v>1079</v>
      </c>
      <c r="AA1456" s="122"/>
      <c r="AB1456" s="32"/>
      <c r="AC1456" s="32">
        <v>0</v>
      </c>
      <c r="AD1456" s="32">
        <v>0</v>
      </c>
      <c r="AE1456" s="10">
        <v>0</v>
      </c>
      <c r="AF1456" s="10"/>
    </row>
    <row r="1457" spans="1:32" ht="25.5" x14ac:dyDescent="0.2">
      <c r="A1457" s="130">
        <f>IF(B1457&gt;0,MAX($A$4:A1456)+1,"")</f>
        <v>1454</v>
      </c>
      <c r="B1457" s="32" t="s">
        <v>86</v>
      </c>
      <c r="C1457" s="32">
        <v>5</v>
      </c>
      <c r="D1457" s="31" t="s">
        <v>1017</v>
      </c>
      <c r="E1457" s="32" t="s">
        <v>7286</v>
      </c>
      <c r="F1457" s="32" t="s">
        <v>9884</v>
      </c>
      <c r="G1457" s="7" t="s">
        <v>9885</v>
      </c>
      <c r="H1457" s="125" t="s">
        <v>9886</v>
      </c>
      <c r="I1457" s="125" t="s">
        <v>9887</v>
      </c>
      <c r="J1457" s="32" t="s">
        <v>9888</v>
      </c>
      <c r="K1457" s="32" t="s">
        <v>9889</v>
      </c>
      <c r="L1457" s="32"/>
      <c r="M1457" s="32" t="s">
        <v>9890</v>
      </c>
      <c r="N1457" s="32" t="s">
        <v>9891</v>
      </c>
      <c r="O1457" s="32" t="s">
        <v>9999</v>
      </c>
      <c r="P1457" s="32"/>
      <c r="Q1457" s="32" t="s">
        <v>1092</v>
      </c>
      <c r="R1457" s="35">
        <v>5000</v>
      </c>
      <c r="S1457" s="35">
        <v>5000</v>
      </c>
      <c r="T1457" s="6">
        <v>1</v>
      </c>
      <c r="U1457" s="6">
        <v>1</v>
      </c>
      <c r="V1457" s="5" t="s">
        <v>345</v>
      </c>
      <c r="W1457" s="6">
        <v>19</v>
      </c>
      <c r="X1457" s="6">
        <v>14</v>
      </c>
      <c r="Y1457" s="32">
        <v>21</v>
      </c>
      <c r="Z1457" s="32" t="s">
        <v>1079</v>
      </c>
      <c r="AA1457" s="122"/>
      <c r="AB1457" s="32"/>
      <c r="AC1457" s="32">
        <v>0</v>
      </c>
      <c r="AD1457" s="32">
        <v>0</v>
      </c>
      <c r="AE1457" s="10">
        <v>0</v>
      </c>
      <c r="AF1457" s="10"/>
    </row>
    <row r="1458" spans="1:32" ht="25.5" x14ac:dyDescent="0.2">
      <c r="A1458" s="130">
        <f>IF(B1458&gt;0,MAX($A$4:A1457)+1,"")</f>
        <v>1455</v>
      </c>
      <c r="B1458" s="32" t="s">
        <v>86</v>
      </c>
      <c r="C1458" s="32">
        <v>5</v>
      </c>
      <c r="D1458" s="31" t="s">
        <v>1017</v>
      </c>
      <c r="E1458" s="32" t="s">
        <v>7286</v>
      </c>
      <c r="F1458" s="32" t="s">
        <v>9744</v>
      </c>
      <c r="G1458" s="7" t="s">
        <v>8259</v>
      </c>
      <c r="H1458" s="125" t="s">
        <v>9745</v>
      </c>
      <c r="I1458" s="125" t="s">
        <v>8260</v>
      </c>
      <c r="J1458" s="32" t="s">
        <v>9746</v>
      </c>
      <c r="K1458" s="32" t="s">
        <v>9747</v>
      </c>
      <c r="L1458" s="32"/>
      <c r="M1458" s="32" t="s">
        <v>9748</v>
      </c>
      <c r="N1458" s="32" t="s">
        <v>9749</v>
      </c>
      <c r="O1458" s="32" t="s">
        <v>10000</v>
      </c>
      <c r="P1458" s="32"/>
      <c r="Q1458" s="32" t="s">
        <v>1092</v>
      </c>
      <c r="R1458" s="35">
        <v>8000</v>
      </c>
      <c r="S1458" s="35">
        <v>8000</v>
      </c>
      <c r="T1458" s="6">
        <v>1</v>
      </c>
      <c r="U1458" s="6">
        <v>1</v>
      </c>
      <c r="V1458" s="5" t="s">
        <v>345</v>
      </c>
      <c r="W1458" s="6">
        <v>19</v>
      </c>
      <c r="X1458" s="6">
        <v>14</v>
      </c>
      <c r="Y1458" s="32">
        <v>21</v>
      </c>
      <c r="Z1458" s="32" t="s">
        <v>1079</v>
      </c>
      <c r="AA1458" s="122"/>
      <c r="AB1458" s="32"/>
      <c r="AC1458" s="32">
        <v>0</v>
      </c>
      <c r="AD1458" s="32">
        <v>0</v>
      </c>
      <c r="AE1458" s="10">
        <v>0</v>
      </c>
      <c r="AF1458" s="10"/>
    </row>
    <row r="1459" spans="1:32" ht="38.25" x14ac:dyDescent="0.2">
      <c r="A1459" s="130">
        <f>IF(B1459&gt;0,MAX($A$4:A1458)+1,"")</f>
        <v>1456</v>
      </c>
      <c r="B1459" s="32" t="s">
        <v>86</v>
      </c>
      <c r="C1459" s="32">
        <v>5</v>
      </c>
      <c r="D1459" s="31" t="s">
        <v>1017</v>
      </c>
      <c r="E1459" s="32" t="s">
        <v>7286</v>
      </c>
      <c r="F1459" s="32" t="s">
        <v>8939</v>
      </c>
      <c r="G1459" s="7" t="s">
        <v>8940</v>
      </c>
      <c r="H1459" s="125" t="s">
        <v>10001</v>
      </c>
      <c r="I1459" s="125" t="s">
        <v>8941</v>
      </c>
      <c r="J1459" s="32" t="s">
        <v>10002</v>
      </c>
      <c r="K1459" s="32" t="s">
        <v>10003</v>
      </c>
      <c r="L1459" s="32"/>
      <c r="M1459" s="32" t="s">
        <v>10004</v>
      </c>
      <c r="N1459" s="32" t="s">
        <v>8942</v>
      </c>
      <c r="O1459" s="32" t="s">
        <v>10005</v>
      </c>
      <c r="P1459" s="32"/>
      <c r="Q1459" s="32" t="s">
        <v>1092</v>
      </c>
      <c r="R1459" s="35">
        <v>16000</v>
      </c>
      <c r="S1459" s="35">
        <v>16000</v>
      </c>
      <c r="T1459" s="6">
        <v>1</v>
      </c>
      <c r="U1459" s="6">
        <v>1</v>
      </c>
      <c r="V1459" s="5" t="s">
        <v>345</v>
      </c>
      <c r="W1459" s="6">
        <v>19</v>
      </c>
      <c r="X1459" s="6">
        <v>14</v>
      </c>
      <c r="Y1459" s="32">
        <v>21</v>
      </c>
      <c r="Z1459" s="32" t="s">
        <v>1079</v>
      </c>
      <c r="AA1459" s="122"/>
      <c r="AB1459" s="32"/>
      <c r="AC1459" s="32">
        <v>0</v>
      </c>
      <c r="AD1459" s="32">
        <v>0</v>
      </c>
      <c r="AE1459" s="10">
        <v>0</v>
      </c>
      <c r="AF1459" s="10"/>
    </row>
    <row r="1460" spans="1:32" ht="25.5" x14ac:dyDescent="0.2">
      <c r="A1460" s="130">
        <f>IF(B1460&gt;0,MAX($A$4:A1459)+1,"")</f>
        <v>1457</v>
      </c>
      <c r="B1460" s="32" t="s">
        <v>86</v>
      </c>
      <c r="C1460" s="32">
        <v>5</v>
      </c>
      <c r="D1460" s="31" t="s">
        <v>1017</v>
      </c>
      <c r="E1460" s="32" t="s">
        <v>7286</v>
      </c>
      <c r="F1460" s="32" t="s">
        <v>8285</v>
      </c>
      <c r="G1460" s="7" t="s">
        <v>8286</v>
      </c>
      <c r="H1460" s="125" t="s">
        <v>8543</v>
      </c>
      <c r="I1460" s="125" t="s">
        <v>8287</v>
      </c>
      <c r="J1460" s="32" t="s">
        <v>9326</v>
      </c>
      <c r="K1460" s="32" t="s">
        <v>9327</v>
      </c>
      <c r="L1460" s="32"/>
      <c r="M1460" s="32" t="s">
        <v>9328</v>
      </c>
      <c r="N1460" s="32" t="s">
        <v>9329</v>
      </c>
      <c r="O1460" s="32" t="s">
        <v>10006</v>
      </c>
      <c r="P1460" s="32"/>
      <c r="Q1460" s="32" t="s">
        <v>1092</v>
      </c>
      <c r="R1460" s="35">
        <v>12000</v>
      </c>
      <c r="S1460" s="35">
        <v>12000</v>
      </c>
      <c r="T1460" s="6">
        <v>1</v>
      </c>
      <c r="U1460" s="6">
        <v>1</v>
      </c>
      <c r="V1460" s="5" t="s">
        <v>345</v>
      </c>
      <c r="W1460" s="6">
        <v>19</v>
      </c>
      <c r="X1460" s="6">
        <v>14</v>
      </c>
      <c r="Y1460" s="32">
        <v>21</v>
      </c>
      <c r="Z1460" s="32" t="s">
        <v>1079</v>
      </c>
      <c r="AA1460" s="122"/>
      <c r="AB1460" s="32"/>
      <c r="AC1460" s="32">
        <v>0</v>
      </c>
      <c r="AD1460" s="32">
        <v>0</v>
      </c>
      <c r="AE1460" s="10">
        <v>0</v>
      </c>
      <c r="AF1460" s="10"/>
    </row>
    <row r="1461" spans="1:32" ht="25.5" x14ac:dyDescent="0.2">
      <c r="A1461" s="130">
        <f>IF(B1461&gt;0,MAX($A$4:A1460)+1,"")</f>
        <v>1458</v>
      </c>
      <c r="B1461" s="32" t="s">
        <v>86</v>
      </c>
      <c r="C1461" s="32">
        <v>5</v>
      </c>
      <c r="D1461" s="31" t="s">
        <v>1017</v>
      </c>
      <c r="E1461" s="32" t="s">
        <v>7286</v>
      </c>
      <c r="F1461" s="32" t="s">
        <v>5356</v>
      </c>
      <c r="G1461" s="7" t="s">
        <v>1235</v>
      </c>
      <c r="H1461" s="125" t="s">
        <v>5357</v>
      </c>
      <c r="I1461" s="125" t="s">
        <v>1236</v>
      </c>
      <c r="J1461" s="32" t="s">
        <v>6192</v>
      </c>
      <c r="K1461" s="32" t="s">
        <v>6193</v>
      </c>
      <c r="L1461" s="32"/>
      <c r="M1461" s="32" t="s">
        <v>5477</v>
      </c>
      <c r="N1461" s="32" t="s">
        <v>6194</v>
      </c>
      <c r="O1461" s="32" t="s">
        <v>10007</v>
      </c>
      <c r="P1461" s="32"/>
      <c r="Q1461" s="32" t="s">
        <v>1092</v>
      </c>
      <c r="R1461" s="35">
        <v>20000</v>
      </c>
      <c r="S1461" s="35">
        <v>20000</v>
      </c>
      <c r="T1461" s="6">
        <v>1</v>
      </c>
      <c r="U1461" s="6">
        <v>1</v>
      </c>
      <c r="V1461" s="5" t="s">
        <v>345</v>
      </c>
      <c r="W1461" s="6">
        <v>19</v>
      </c>
      <c r="X1461" s="6">
        <v>14</v>
      </c>
      <c r="Y1461" s="32">
        <v>21</v>
      </c>
      <c r="Z1461" s="32" t="s">
        <v>1079</v>
      </c>
      <c r="AA1461" s="122"/>
      <c r="AB1461" s="32"/>
      <c r="AC1461" s="32">
        <v>0</v>
      </c>
      <c r="AD1461" s="32">
        <v>0</v>
      </c>
      <c r="AE1461" s="10">
        <v>0</v>
      </c>
      <c r="AF1461" s="10"/>
    </row>
    <row r="1462" spans="1:32" ht="25.5" x14ac:dyDescent="0.2">
      <c r="A1462" s="130">
        <f>IF(B1462&gt;0,MAX($A$4:A1461)+1,"")</f>
        <v>1459</v>
      </c>
      <c r="B1462" s="32" t="s">
        <v>86</v>
      </c>
      <c r="C1462" s="32">
        <v>5</v>
      </c>
      <c r="D1462" s="31" t="s">
        <v>1017</v>
      </c>
      <c r="E1462" s="32" t="s">
        <v>7286</v>
      </c>
      <c r="F1462" s="32" t="s">
        <v>9806</v>
      </c>
      <c r="G1462" s="7" t="s">
        <v>9807</v>
      </c>
      <c r="H1462" s="125" t="s">
        <v>9808</v>
      </c>
      <c r="I1462" s="125" t="s">
        <v>9809</v>
      </c>
      <c r="J1462" s="32" t="s">
        <v>9810</v>
      </c>
      <c r="K1462" s="32" t="s">
        <v>9811</v>
      </c>
      <c r="L1462" s="32"/>
      <c r="M1462" s="32" t="s">
        <v>9812</v>
      </c>
      <c r="N1462" s="32" t="s">
        <v>9813</v>
      </c>
      <c r="O1462" s="32" t="s">
        <v>10008</v>
      </c>
      <c r="P1462" s="32"/>
      <c r="Q1462" s="32" t="s">
        <v>1092</v>
      </c>
      <c r="R1462" s="35">
        <v>7000</v>
      </c>
      <c r="S1462" s="35">
        <v>7000</v>
      </c>
      <c r="T1462" s="6">
        <v>1</v>
      </c>
      <c r="U1462" s="6">
        <v>1</v>
      </c>
      <c r="V1462" s="5" t="s">
        <v>345</v>
      </c>
      <c r="W1462" s="6">
        <v>19</v>
      </c>
      <c r="X1462" s="6">
        <v>14</v>
      </c>
      <c r="Y1462" s="32">
        <v>21</v>
      </c>
      <c r="Z1462" s="32" t="s">
        <v>1079</v>
      </c>
      <c r="AA1462" s="122"/>
      <c r="AB1462" s="32"/>
      <c r="AC1462" s="32">
        <v>0</v>
      </c>
      <c r="AD1462" s="32">
        <v>0</v>
      </c>
      <c r="AE1462" s="10">
        <v>0</v>
      </c>
      <c r="AF1462" s="10"/>
    </row>
    <row r="1463" spans="1:32" ht="25.5" x14ac:dyDescent="0.2">
      <c r="A1463" s="130">
        <f>IF(B1463&gt;0,MAX($A$4:A1462)+1,"")</f>
        <v>1460</v>
      </c>
      <c r="B1463" s="32" t="s">
        <v>86</v>
      </c>
      <c r="C1463" s="32">
        <v>5</v>
      </c>
      <c r="D1463" s="31" t="s">
        <v>1017</v>
      </c>
      <c r="E1463" s="32" t="s">
        <v>7286</v>
      </c>
      <c r="F1463" s="32" t="s">
        <v>9087</v>
      </c>
      <c r="G1463" s="7" t="s">
        <v>10009</v>
      </c>
      <c r="H1463" s="125" t="s">
        <v>9089</v>
      </c>
      <c r="I1463" s="125" t="s">
        <v>9090</v>
      </c>
      <c r="J1463" s="32" t="s">
        <v>9433</v>
      </c>
      <c r="K1463" s="32" t="s">
        <v>9434</v>
      </c>
      <c r="L1463" s="32"/>
      <c r="M1463" s="32" t="s">
        <v>9436</v>
      </c>
      <c r="N1463" s="32" t="s">
        <v>9091</v>
      </c>
      <c r="O1463" s="32" t="s">
        <v>10010</v>
      </c>
      <c r="P1463" s="32"/>
      <c r="Q1463" s="32" t="s">
        <v>1092</v>
      </c>
      <c r="R1463" s="35">
        <v>10000</v>
      </c>
      <c r="S1463" s="35">
        <v>7000</v>
      </c>
      <c r="T1463" s="6">
        <v>1</v>
      </c>
      <c r="U1463" s="6">
        <v>1</v>
      </c>
      <c r="V1463" s="5" t="s">
        <v>345</v>
      </c>
      <c r="W1463" s="6">
        <v>19</v>
      </c>
      <c r="X1463" s="6">
        <v>14</v>
      </c>
      <c r="Y1463" s="32">
        <v>21</v>
      </c>
      <c r="Z1463" s="32" t="s">
        <v>1079</v>
      </c>
      <c r="AA1463" s="122"/>
      <c r="AB1463" s="32"/>
      <c r="AC1463" s="32">
        <v>0</v>
      </c>
      <c r="AD1463" s="32">
        <v>0</v>
      </c>
      <c r="AE1463" s="10">
        <v>0</v>
      </c>
      <c r="AF1463" s="10"/>
    </row>
    <row r="1464" spans="1:32" ht="25.5" x14ac:dyDescent="0.2">
      <c r="A1464" s="130">
        <f>IF(B1464&gt;0,MAX($A$4:A1463)+1,"")</f>
        <v>1461</v>
      </c>
      <c r="B1464" s="32" t="s">
        <v>86</v>
      </c>
      <c r="C1464" s="32">
        <v>5</v>
      </c>
      <c r="D1464" s="31" t="s">
        <v>1017</v>
      </c>
      <c r="E1464" s="32" t="s">
        <v>7286</v>
      </c>
      <c r="F1464" s="32" t="s">
        <v>9635</v>
      </c>
      <c r="G1464" s="7" t="s">
        <v>9636</v>
      </c>
      <c r="H1464" s="125" t="s">
        <v>9637</v>
      </c>
      <c r="I1464" s="125" t="s">
        <v>9638</v>
      </c>
      <c r="J1464" s="32" t="s">
        <v>9639</v>
      </c>
      <c r="K1464" s="32" t="s">
        <v>9640</v>
      </c>
      <c r="L1464" s="32"/>
      <c r="M1464" s="32" t="s">
        <v>9641</v>
      </c>
      <c r="N1464" s="32" t="s">
        <v>9642</v>
      </c>
      <c r="O1464" s="32" t="s">
        <v>10011</v>
      </c>
      <c r="P1464" s="32"/>
      <c r="Q1464" s="32" t="s">
        <v>1092</v>
      </c>
      <c r="R1464" s="35">
        <v>55000</v>
      </c>
      <c r="S1464" s="35">
        <v>55000</v>
      </c>
      <c r="T1464" s="6">
        <v>1</v>
      </c>
      <c r="U1464" s="6">
        <v>1</v>
      </c>
      <c r="V1464" s="5" t="s">
        <v>345</v>
      </c>
      <c r="W1464" s="6">
        <v>19</v>
      </c>
      <c r="X1464" s="6">
        <v>14</v>
      </c>
      <c r="Y1464" s="32">
        <v>21</v>
      </c>
      <c r="Z1464" s="32" t="s">
        <v>1079</v>
      </c>
      <c r="AA1464" s="122"/>
      <c r="AB1464" s="32"/>
      <c r="AC1464" s="32">
        <v>0</v>
      </c>
      <c r="AD1464" s="32">
        <v>0</v>
      </c>
      <c r="AE1464" s="10">
        <v>0</v>
      </c>
      <c r="AF1464" s="10"/>
    </row>
    <row r="1465" spans="1:32" ht="25.5" x14ac:dyDescent="0.2">
      <c r="A1465" s="130">
        <f>IF(B1465&gt;0,MAX($A$4:A1464)+1,"")</f>
        <v>1462</v>
      </c>
      <c r="B1465" s="32" t="s">
        <v>86</v>
      </c>
      <c r="C1465" s="32">
        <v>5</v>
      </c>
      <c r="D1465" s="31" t="s">
        <v>1017</v>
      </c>
      <c r="E1465" s="32" t="s">
        <v>7286</v>
      </c>
      <c r="F1465" s="32" t="s">
        <v>7351</v>
      </c>
      <c r="G1465" s="7" t="s">
        <v>8372</v>
      </c>
      <c r="H1465" s="125" t="s">
        <v>8373</v>
      </c>
      <c r="I1465" s="125" t="s">
        <v>7352</v>
      </c>
      <c r="J1465" s="32" t="s">
        <v>9219</v>
      </c>
      <c r="K1465" s="32" t="s">
        <v>9220</v>
      </c>
      <c r="L1465" s="32"/>
      <c r="M1465" s="32" t="s">
        <v>8376</v>
      </c>
      <c r="N1465" s="32" t="s">
        <v>8949</v>
      </c>
      <c r="O1465" s="32" t="s">
        <v>10012</v>
      </c>
      <c r="P1465" s="32"/>
      <c r="Q1465" s="32" t="s">
        <v>1092</v>
      </c>
      <c r="R1465" s="35">
        <v>55000</v>
      </c>
      <c r="S1465" s="35">
        <v>55000</v>
      </c>
      <c r="T1465" s="6">
        <v>1</v>
      </c>
      <c r="U1465" s="6">
        <v>1</v>
      </c>
      <c r="V1465" s="5" t="s">
        <v>345</v>
      </c>
      <c r="W1465" s="6">
        <v>19</v>
      </c>
      <c r="X1465" s="6">
        <v>14</v>
      </c>
      <c r="Y1465" s="32">
        <v>21</v>
      </c>
      <c r="Z1465" s="32" t="s">
        <v>1079</v>
      </c>
      <c r="AA1465" s="122"/>
      <c r="AB1465" s="32"/>
      <c r="AC1465" s="32">
        <v>0</v>
      </c>
      <c r="AD1465" s="32">
        <v>0</v>
      </c>
      <c r="AE1465" s="10">
        <v>0</v>
      </c>
      <c r="AF1465" s="10"/>
    </row>
    <row r="1466" spans="1:32" ht="25.5" x14ac:dyDescent="0.2">
      <c r="A1466" s="130">
        <f>IF(B1466&gt;0,MAX($A$4:A1465)+1,"")</f>
        <v>1463</v>
      </c>
      <c r="B1466" s="32" t="s">
        <v>86</v>
      </c>
      <c r="C1466" s="32">
        <v>5</v>
      </c>
      <c r="D1466" s="31" t="s">
        <v>1017</v>
      </c>
      <c r="E1466" s="32" t="s">
        <v>7286</v>
      </c>
      <c r="F1466" s="32" t="s">
        <v>5356</v>
      </c>
      <c r="G1466" s="7" t="s">
        <v>1235</v>
      </c>
      <c r="H1466" s="125" t="s">
        <v>5357</v>
      </c>
      <c r="I1466" s="125" t="s">
        <v>1236</v>
      </c>
      <c r="J1466" s="32" t="s">
        <v>6192</v>
      </c>
      <c r="K1466" s="32" t="s">
        <v>6193</v>
      </c>
      <c r="L1466" s="32"/>
      <c r="M1466" s="32" t="s">
        <v>5477</v>
      </c>
      <c r="N1466" s="32" t="s">
        <v>6194</v>
      </c>
      <c r="O1466" s="32" t="s">
        <v>10013</v>
      </c>
      <c r="P1466" s="32"/>
      <c r="Q1466" s="32" t="s">
        <v>1092</v>
      </c>
      <c r="R1466" s="35">
        <v>5000</v>
      </c>
      <c r="S1466" s="35">
        <v>5000</v>
      </c>
      <c r="T1466" s="6">
        <v>1</v>
      </c>
      <c r="U1466" s="6">
        <v>1</v>
      </c>
      <c r="V1466" s="5" t="s">
        <v>345</v>
      </c>
      <c r="W1466" s="6">
        <v>19</v>
      </c>
      <c r="X1466" s="6">
        <v>14</v>
      </c>
      <c r="Y1466" s="32">
        <v>21</v>
      </c>
      <c r="Z1466" s="32" t="s">
        <v>1079</v>
      </c>
      <c r="AA1466" s="122"/>
      <c r="AB1466" s="32"/>
      <c r="AC1466" s="32">
        <v>0</v>
      </c>
      <c r="AD1466" s="32">
        <v>0</v>
      </c>
      <c r="AE1466" s="10">
        <v>0</v>
      </c>
      <c r="AF1466" s="10"/>
    </row>
    <row r="1467" spans="1:32" ht="25.5" x14ac:dyDescent="0.2">
      <c r="A1467" s="130">
        <f>IF(B1467&gt;0,MAX($A$4:A1466)+1,"")</f>
        <v>1464</v>
      </c>
      <c r="B1467" s="32" t="s">
        <v>86</v>
      </c>
      <c r="C1467" s="32">
        <v>5</v>
      </c>
      <c r="D1467" s="31" t="s">
        <v>1017</v>
      </c>
      <c r="E1467" s="32" t="s">
        <v>7286</v>
      </c>
      <c r="F1467" s="32" t="s">
        <v>8581</v>
      </c>
      <c r="G1467" s="7" t="s">
        <v>8582</v>
      </c>
      <c r="H1467" s="125" t="s">
        <v>8583</v>
      </c>
      <c r="I1467" s="125" t="s">
        <v>8584</v>
      </c>
      <c r="J1467" s="32" t="s">
        <v>9751</v>
      </c>
      <c r="K1467" s="32" t="s">
        <v>9752</v>
      </c>
      <c r="L1467" s="32"/>
      <c r="M1467" s="32" t="s">
        <v>9753</v>
      </c>
      <c r="N1467" s="32" t="s">
        <v>9754</v>
      </c>
      <c r="O1467" s="32" t="s">
        <v>10014</v>
      </c>
      <c r="P1467" s="32"/>
      <c r="Q1467" s="32" t="s">
        <v>1092</v>
      </c>
      <c r="R1467" s="35">
        <v>6000</v>
      </c>
      <c r="S1467" s="35">
        <v>6000</v>
      </c>
      <c r="T1467" s="6">
        <v>1</v>
      </c>
      <c r="U1467" s="6">
        <v>1</v>
      </c>
      <c r="V1467" s="5" t="s">
        <v>345</v>
      </c>
      <c r="W1467" s="6">
        <v>19</v>
      </c>
      <c r="X1467" s="6">
        <v>14</v>
      </c>
      <c r="Y1467" s="32">
        <v>21</v>
      </c>
      <c r="Z1467" s="32" t="s">
        <v>1079</v>
      </c>
      <c r="AA1467" s="122"/>
      <c r="AB1467" s="32"/>
      <c r="AC1467" s="32">
        <v>0</v>
      </c>
      <c r="AD1467" s="32">
        <v>0</v>
      </c>
      <c r="AE1467" s="10">
        <v>0</v>
      </c>
      <c r="AF1467" s="10"/>
    </row>
    <row r="1468" spans="1:32" ht="25.5" x14ac:dyDescent="0.2">
      <c r="A1468" s="130">
        <f>IF(B1468&gt;0,MAX($A$4:A1467)+1,"")</f>
        <v>1465</v>
      </c>
      <c r="B1468" s="32" t="s">
        <v>86</v>
      </c>
      <c r="C1468" s="32">
        <v>5</v>
      </c>
      <c r="D1468" s="31" t="s">
        <v>1017</v>
      </c>
      <c r="E1468" s="32" t="s">
        <v>7286</v>
      </c>
      <c r="F1468" s="32" t="s">
        <v>9476</v>
      </c>
      <c r="G1468" s="7" t="s">
        <v>8433</v>
      </c>
      <c r="H1468" s="125" t="s">
        <v>8434</v>
      </c>
      <c r="I1468" s="125" t="s">
        <v>7316</v>
      </c>
      <c r="J1468" s="32" t="s">
        <v>9477</v>
      </c>
      <c r="K1468" s="32" t="s">
        <v>9478</v>
      </c>
      <c r="L1468" s="32"/>
      <c r="M1468" s="32" t="s">
        <v>8437</v>
      </c>
      <c r="N1468" s="32" t="s">
        <v>9479</v>
      </c>
      <c r="O1468" s="32" t="s">
        <v>10015</v>
      </c>
      <c r="P1468" s="32"/>
      <c r="Q1468" s="32" t="s">
        <v>1092</v>
      </c>
      <c r="R1468" s="35">
        <v>30000</v>
      </c>
      <c r="S1468" s="35">
        <v>30000</v>
      </c>
      <c r="T1468" s="6">
        <v>1</v>
      </c>
      <c r="U1468" s="6">
        <v>1</v>
      </c>
      <c r="V1468" s="5" t="s">
        <v>345</v>
      </c>
      <c r="W1468" s="6">
        <v>19</v>
      </c>
      <c r="X1468" s="6">
        <v>14</v>
      </c>
      <c r="Y1468" s="32">
        <v>21</v>
      </c>
      <c r="Z1468" s="32" t="s">
        <v>1079</v>
      </c>
      <c r="AA1468" s="122"/>
      <c r="AB1468" s="32"/>
      <c r="AC1468" s="32">
        <v>0</v>
      </c>
      <c r="AD1468" s="32">
        <v>0</v>
      </c>
      <c r="AE1468" s="10">
        <v>0</v>
      </c>
      <c r="AF1468" s="10"/>
    </row>
    <row r="1469" spans="1:32" ht="38.25" x14ac:dyDescent="0.2">
      <c r="A1469" s="130">
        <f>IF(B1469&gt;0,MAX($A$4:A1468)+1,"")</f>
        <v>1466</v>
      </c>
      <c r="B1469" s="32" t="s">
        <v>86</v>
      </c>
      <c r="C1469" s="32">
        <v>5</v>
      </c>
      <c r="D1469" s="31" t="s">
        <v>1017</v>
      </c>
      <c r="E1469" s="32" t="s">
        <v>7286</v>
      </c>
      <c r="F1469" s="32" t="s">
        <v>9806</v>
      </c>
      <c r="G1469" s="7" t="s">
        <v>10016</v>
      </c>
      <c r="H1469" s="125" t="s">
        <v>9808</v>
      </c>
      <c r="I1469" s="125" t="s">
        <v>9809</v>
      </c>
      <c r="J1469" s="32" t="s">
        <v>9810</v>
      </c>
      <c r="K1469" s="32" t="s">
        <v>9811</v>
      </c>
      <c r="L1469" s="32"/>
      <c r="M1469" s="32" t="s">
        <v>9812</v>
      </c>
      <c r="N1469" s="32" t="s">
        <v>9813</v>
      </c>
      <c r="O1469" s="32" t="s">
        <v>10017</v>
      </c>
      <c r="P1469" s="32"/>
      <c r="Q1469" s="32" t="s">
        <v>1092</v>
      </c>
      <c r="R1469" s="35">
        <v>5000</v>
      </c>
      <c r="S1469" s="35">
        <v>5000</v>
      </c>
      <c r="T1469" s="6">
        <v>1</v>
      </c>
      <c r="U1469" s="6">
        <v>1</v>
      </c>
      <c r="V1469" s="5" t="s">
        <v>345</v>
      </c>
      <c r="W1469" s="6">
        <v>19</v>
      </c>
      <c r="X1469" s="6">
        <v>14</v>
      </c>
      <c r="Y1469" s="32">
        <v>21</v>
      </c>
      <c r="Z1469" s="32" t="s">
        <v>1079</v>
      </c>
      <c r="AA1469" s="122"/>
      <c r="AB1469" s="32"/>
      <c r="AC1469" s="32">
        <v>0</v>
      </c>
      <c r="AD1469" s="32">
        <v>0</v>
      </c>
      <c r="AE1469" s="10">
        <v>0</v>
      </c>
      <c r="AF1469" s="10"/>
    </row>
    <row r="1470" spans="1:32" ht="38.25" x14ac:dyDescent="0.2">
      <c r="A1470" s="130">
        <f>IF(B1470&gt;0,MAX($A$4:A1469)+1,"")</f>
        <v>1467</v>
      </c>
      <c r="B1470" s="32" t="s">
        <v>86</v>
      </c>
      <c r="C1470" s="32">
        <v>5</v>
      </c>
      <c r="D1470" s="31" t="s">
        <v>1017</v>
      </c>
      <c r="E1470" s="32" t="s">
        <v>7286</v>
      </c>
      <c r="F1470" s="32" t="s">
        <v>10018</v>
      </c>
      <c r="G1470" s="7" t="s">
        <v>10019</v>
      </c>
      <c r="H1470" s="125" t="s">
        <v>10020</v>
      </c>
      <c r="I1470" s="125" t="s">
        <v>10021</v>
      </c>
      <c r="J1470" s="32" t="s">
        <v>10022</v>
      </c>
      <c r="K1470" s="32">
        <v>98665269</v>
      </c>
      <c r="L1470" s="32"/>
      <c r="M1470" s="32" t="s">
        <v>10023</v>
      </c>
      <c r="N1470" s="32" t="s">
        <v>10024</v>
      </c>
      <c r="O1470" s="32" t="s">
        <v>10025</v>
      </c>
      <c r="P1470" s="32"/>
      <c r="Q1470" s="32" t="s">
        <v>1092</v>
      </c>
      <c r="R1470" s="35">
        <v>5000</v>
      </c>
      <c r="S1470" s="35">
        <v>5000</v>
      </c>
      <c r="T1470" s="6">
        <v>1</v>
      </c>
      <c r="U1470" s="6">
        <v>1</v>
      </c>
      <c r="V1470" s="5" t="s">
        <v>345</v>
      </c>
      <c r="W1470" s="6">
        <v>19</v>
      </c>
      <c r="X1470" s="6">
        <v>14</v>
      </c>
      <c r="Y1470" s="32">
        <v>21</v>
      </c>
      <c r="Z1470" s="32" t="s">
        <v>1079</v>
      </c>
      <c r="AA1470" s="122"/>
      <c r="AB1470" s="32"/>
      <c r="AC1470" s="32">
        <v>0</v>
      </c>
      <c r="AD1470" s="32">
        <v>0</v>
      </c>
      <c r="AE1470" s="10">
        <v>0</v>
      </c>
      <c r="AF1470" s="10"/>
    </row>
    <row r="1471" spans="1:32" ht="25.5" x14ac:dyDescent="0.2">
      <c r="A1471" s="130">
        <f>IF(B1471&gt;0,MAX($A$4:A1470)+1,"")</f>
        <v>1468</v>
      </c>
      <c r="B1471" s="32" t="s">
        <v>86</v>
      </c>
      <c r="C1471" s="32">
        <v>5</v>
      </c>
      <c r="D1471" s="31" t="s">
        <v>1017</v>
      </c>
      <c r="E1471" s="32" t="s">
        <v>7286</v>
      </c>
      <c r="F1471" s="32" t="s">
        <v>7846</v>
      </c>
      <c r="G1471" s="7" t="s">
        <v>10026</v>
      </c>
      <c r="H1471" s="125" t="s">
        <v>7848</v>
      </c>
      <c r="I1471" s="125" t="s">
        <v>7849</v>
      </c>
      <c r="J1471" s="32" t="s">
        <v>9551</v>
      </c>
      <c r="K1471" s="32" t="s">
        <v>9552</v>
      </c>
      <c r="L1471" s="32"/>
      <c r="M1471" s="32" t="s">
        <v>9554</v>
      </c>
      <c r="N1471" s="32" t="s">
        <v>9555</v>
      </c>
      <c r="O1471" s="32" t="s">
        <v>9556</v>
      </c>
      <c r="P1471" s="32"/>
      <c r="Q1471" s="32" t="s">
        <v>1092</v>
      </c>
      <c r="R1471" s="35">
        <v>13000</v>
      </c>
      <c r="S1471" s="35">
        <v>13000</v>
      </c>
      <c r="T1471" s="6">
        <v>1</v>
      </c>
      <c r="U1471" s="6">
        <v>1</v>
      </c>
      <c r="V1471" s="5" t="s">
        <v>345</v>
      </c>
      <c r="W1471" s="6">
        <v>19</v>
      </c>
      <c r="X1471" s="6">
        <v>14</v>
      </c>
      <c r="Y1471" s="32">
        <v>21</v>
      </c>
      <c r="Z1471" s="32" t="s">
        <v>1079</v>
      </c>
      <c r="AA1471" s="122"/>
      <c r="AB1471" s="32"/>
      <c r="AC1471" s="32">
        <v>0</v>
      </c>
      <c r="AD1471" s="32">
        <v>0</v>
      </c>
      <c r="AE1471" s="10">
        <v>0</v>
      </c>
      <c r="AF1471" s="10"/>
    </row>
    <row r="1472" spans="1:32" ht="25.5" x14ac:dyDescent="0.2">
      <c r="A1472" s="130">
        <f>IF(B1472&gt;0,MAX($A$4:A1471)+1,"")</f>
        <v>1469</v>
      </c>
      <c r="B1472" s="32" t="s">
        <v>86</v>
      </c>
      <c r="C1472" s="32">
        <v>5</v>
      </c>
      <c r="D1472" s="31" t="s">
        <v>1017</v>
      </c>
      <c r="E1472" s="32" t="s">
        <v>7286</v>
      </c>
      <c r="F1472" s="32" t="s">
        <v>9611</v>
      </c>
      <c r="G1472" s="7" t="s">
        <v>9612</v>
      </c>
      <c r="H1472" s="125" t="s">
        <v>9613</v>
      </c>
      <c r="I1472" s="125" t="s">
        <v>9614</v>
      </c>
      <c r="J1472" s="32" t="s">
        <v>9615</v>
      </c>
      <c r="K1472" s="32" t="s">
        <v>9616</v>
      </c>
      <c r="L1472" s="32"/>
      <c r="M1472" s="32" t="s">
        <v>9617</v>
      </c>
      <c r="N1472" s="32" t="s">
        <v>10027</v>
      </c>
      <c r="O1472" s="32" t="s">
        <v>10028</v>
      </c>
      <c r="P1472" s="32"/>
      <c r="Q1472" s="32" t="s">
        <v>1092</v>
      </c>
      <c r="R1472" s="35">
        <v>3000</v>
      </c>
      <c r="S1472" s="35">
        <v>3000</v>
      </c>
      <c r="T1472" s="6">
        <v>1</v>
      </c>
      <c r="U1472" s="6">
        <v>1</v>
      </c>
      <c r="V1472" s="5" t="s">
        <v>345</v>
      </c>
      <c r="W1472" s="6">
        <v>19</v>
      </c>
      <c r="X1472" s="6">
        <v>14</v>
      </c>
      <c r="Y1472" s="32">
        <v>21</v>
      </c>
      <c r="Z1472" s="32" t="s">
        <v>1079</v>
      </c>
      <c r="AA1472" s="122"/>
      <c r="AB1472" s="32"/>
      <c r="AC1472" s="32">
        <v>0</v>
      </c>
      <c r="AD1472" s="32">
        <v>0</v>
      </c>
      <c r="AE1472" s="10">
        <v>0</v>
      </c>
      <c r="AF1472" s="10"/>
    </row>
    <row r="1473" spans="1:32" ht="63.75" x14ac:dyDescent="0.2">
      <c r="A1473" s="130">
        <f>IF(B1473&gt;0,MAX($A$4:A1472)+1,"")</f>
        <v>1470</v>
      </c>
      <c r="B1473" s="32" t="s">
        <v>86</v>
      </c>
      <c r="C1473" s="32">
        <v>5</v>
      </c>
      <c r="D1473" s="31" t="s">
        <v>1017</v>
      </c>
      <c r="E1473" s="32" t="s">
        <v>7286</v>
      </c>
      <c r="F1473" s="32" t="s">
        <v>8964</v>
      </c>
      <c r="G1473" s="7" t="s">
        <v>8965</v>
      </c>
      <c r="H1473" s="125" t="s">
        <v>8966</v>
      </c>
      <c r="I1473" s="125" t="s">
        <v>8967</v>
      </c>
      <c r="J1473" s="32" t="s">
        <v>10029</v>
      </c>
      <c r="K1473" s="32" t="s">
        <v>10030</v>
      </c>
      <c r="L1473" s="32"/>
      <c r="M1473" s="32" t="s">
        <v>10031</v>
      </c>
      <c r="N1473" s="32" t="s">
        <v>8968</v>
      </c>
      <c r="O1473" s="32" t="s">
        <v>10032</v>
      </c>
      <c r="P1473" s="32"/>
      <c r="Q1473" s="32" t="s">
        <v>1092</v>
      </c>
      <c r="R1473" s="35">
        <v>10000</v>
      </c>
      <c r="S1473" s="35">
        <v>10000</v>
      </c>
      <c r="T1473" s="6">
        <v>1</v>
      </c>
      <c r="U1473" s="6">
        <v>1</v>
      </c>
      <c r="V1473" s="5" t="s">
        <v>345</v>
      </c>
      <c r="W1473" s="6">
        <v>19</v>
      </c>
      <c r="X1473" s="6">
        <v>14</v>
      </c>
      <c r="Y1473" s="32">
        <v>21</v>
      </c>
      <c r="Z1473" s="32" t="s">
        <v>1079</v>
      </c>
      <c r="AA1473" s="122"/>
      <c r="AB1473" s="32"/>
      <c r="AC1473" s="32">
        <v>0</v>
      </c>
      <c r="AD1473" s="32">
        <v>0</v>
      </c>
      <c r="AE1473" s="10">
        <v>0</v>
      </c>
      <c r="AF1473" s="10"/>
    </row>
    <row r="1474" spans="1:32" ht="25.5" x14ac:dyDescent="0.2">
      <c r="A1474" s="130">
        <f>IF(B1474&gt;0,MAX($A$4:A1473)+1,"")</f>
        <v>1471</v>
      </c>
      <c r="B1474" s="32" t="s">
        <v>86</v>
      </c>
      <c r="C1474" s="32">
        <v>5</v>
      </c>
      <c r="D1474" s="31" t="s">
        <v>1017</v>
      </c>
      <c r="E1474" s="32" t="s">
        <v>7286</v>
      </c>
      <c r="F1474" s="32" t="s">
        <v>7436</v>
      </c>
      <c r="G1474" s="7" t="s">
        <v>10033</v>
      </c>
      <c r="H1474" s="125" t="s">
        <v>10034</v>
      </c>
      <c r="I1474" s="125" t="s">
        <v>7438</v>
      </c>
      <c r="J1474" s="32" t="s">
        <v>10035</v>
      </c>
      <c r="K1474" s="32" t="s">
        <v>10036</v>
      </c>
      <c r="L1474" s="32"/>
      <c r="M1474" s="32" t="s">
        <v>1093</v>
      </c>
      <c r="N1474" s="32" t="s">
        <v>10037</v>
      </c>
      <c r="O1474" s="32" t="s">
        <v>10038</v>
      </c>
      <c r="P1474" s="32"/>
      <c r="Q1474" s="32" t="s">
        <v>1092</v>
      </c>
      <c r="R1474" s="35">
        <v>6000</v>
      </c>
      <c r="S1474" s="35">
        <v>6000</v>
      </c>
      <c r="T1474" s="6">
        <v>1</v>
      </c>
      <c r="U1474" s="6">
        <v>1</v>
      </c>
      <c r="V1474" s="5" t="s">
        <v>345</v>
      </c>
      <c r="W1474" s="6">
        <v>19</v>
      </c>
      <c r="X1474" s="6">
        <v>14</v>
      </c>
      <c r="Y1474" s="32">
        <v>21</v>
      </c>
      <c r="Z1474" s="32" t="s">
        <v>1079</v>
      </c>
      <c r="AA1474" s="122"/>
      <c r="AB1474" s="32"/>
      <c r="AC1474" s="32">
        <v>0</v>
      </c>
      <c r="AD1474" s="32">
        <v>0</v>
      </c>
      <c r="AE1474" s="10">
        <v>0</v>
      </c>
      <c r="AF1474" s="10"/>
    </row>
    <row r="1475" spans="1:32" ht="25.5" x14ac:dyDescent="0.2">
      <c r="A1475" s="130">
        <f>IF(B1475&gt;0,MAX($A$4:A1474)+1,"")</f>
        <v>1472</v>
      </c>
      <c r="B1475" s="32" t="s">
        <v>86</v>
      </c>
      <c r="C1475" s="32">
        <v>5</v>
      </c>
      <c r="D1475" s="31" t="s">
        <v>1017</v>
      </c>
      <c r="E1475" s="32" t="s">
        <v>7286</v>
      </c>
      <c r="F1475" s="32" t="s">
        <v>7441</v>
      </c>
      <c r="G1475" s="7" t="s">
        <v>10039</v>
      </c>
      <c r="H1475" s="125" t="s">
        <v>10040</v>
      </c>
      <c r="I1475" s="125" t="s">
        <v>7443</v>
      </c>
      <c r="J1475" s="32" t="s">
        <v>10041</v>
      </c>
      <c r="K1475" s="32" t="s">
        <v>10042</v>
      </c>
      <c r="L1475" s="32"/>
      <c r="M1475" s="32" t="s">
        <v>10043</v>
      </c>
      <c r="N1475" s="32" t="s">
        <v>7444</v>
      </c>
      <c r="O1475" s="32" t="s">
        <v>10044</v>
      </c>
      <c r="P1475" s="32"/>
      <c r="Q1475" s="32" t="s">
        <v>1092</v>
      </c>
      <c r="R1475" s="35">
        <v>20000</v>
      </c>
      <c r="S1475" s="35">
        <v>20000</v>
      </c>
      <c r="T1475" s="6">
        <v>1</v>
      </c>
      <c r="U1475" s="6">
        <v>1</v>
      </c>
      <c r="V1475" s="5" t="s">
        <v>345</v>
      </c>
      <c r="W1475" s="6">
        <v>19</v>
      </c>
      <c r="X1475" s="6">
        <v>14</v>
      </c>
      <c r="Y1475" s="32">
        <v>21</v>
      </c>
      <c r="Z1475" s="32" t="s">
        <v>1079</v>
      </c>
      <c r="AA1475" s="122"/>
      <c r="AB1475" s="32"/>
      <c r="AC1475" s="32">
        <v>0</v>
      </c>
      <c r="AD1475" s="32">
        <v>0</v>
      </c>
      <c r="AE1475" s="10">
        <v>0</v>
      </c>
      <c r="AF1475" s="10"/>
    </row>
    <row r="1476" spans="1:32" ht="25.5" x14ac:dyDescent="0.2">
      <c r="A1476" s="130">
        <f>IF(B1476&gt;0,MAX($A$4:A1475)+1,"")</f>
        <v>1473</v>
      </c>
      <c r="B1476" s="32" t="s">
        <v>86</v>
      </c>
      <c r="C1476" s="32">
        <v>5</v>
      </c>
      <c r="D1476" s="31" t="s">
        <v>1017</v>
      </c>
      <c r="E1476" s="32" t="s">
        <v>7286</v>
      </c>
      <c r="F1476" s="32" t="s">
        <v>8975</v>
      </c>
      <c r="G1476" s="7" t="s">
        <v>8976</v>
      </c>
      <c r="H1476" s="125" t="s">
        <v>9264</v>
      </c>
      <c r="I1476" s="125" t="s">
        <v>8977</v>
      </c>
      <c r="J1476" s="32" t="s">
        <v>9265</v>
      </c>
      <c r="K1476" s="32" t="s">
        <v>9266</v>
      </c>
      <c r="L1476" s="32"/>
      <c r="M1476" s="32" t="s">
        <v>9268</v>
      </c>
      <c r="N1476" s="32" t="s">
        <v>9273</v>
      </c>
      <c r="O1476" s="32" t="s">
        <v>10045</v>
      </c>
      <c r="P1476" s="32"/>
      <c r="Q1476" s="32" t="s">
        <v>1092</v>
      </c>
      <c r="R1476" s="35">
        <v>10000</v>
      </c>
      <c r="S1476" s="35">
        <v>10000</v>
      </c>
      <c r="T1476" s="6">
        <v>1</v>
      </c>
      <c r="U1476" s="6">
        <v>1</v>
      </c>
      <c r="V1476" s="5" t="s">
        <v>345</v>
      </c>
      <c r="W1476" s="6">
        <v>19</v>
      </c>
      <c r="X1476" s="6">
        <v>14</v>
      </c>
      <c r="Y1476" s="32">
        <v>21</v>
      </c>
      <c r="Z1476" s="32" t="s">
        <v>1079</v>
      </c>
      <c r="AA1476" s="122"/>
      <c r="AB1476" s="32"/>
      <c r="AC1476" s="32">
        <v>0</v>
      </c>
      <c r="AD1476" s="32">
        <v>0</v>
      </c>
      <c r="AE1476" s="10">
        <v>0</v>
      </c>
      <c r="AF1476" s="10"/>
    </row>
    <row r="1477" spans="1:32" ht="38.25" x14ac:dyDescent="0.2">
      <c r="A1477" s="130">
        <f>IF(B1477&gt;0,MAX($A$4:A1476)+1,"")</f>
        <v>1474</v>
      </c>
      <c r="B1477" s="32" t="s">
        <v>86</v>
      </c>
      <c r="C1477" s="32">
        <v>5</v>
      </c>
      <c r="D1477" s="31" t="s">
        <v>1017</v>
      </c>
      <c r="E1477" s="32" t="s">
        <v>7286</v>
      </c>
      <c r="F1477" s="32" t="s">
        <v>9906</v>
      </c>
      <c r="G1477" s="7" t="s">
        <v>9907</v>
      </c>
      <c r="H1477" s="125" t="s">
        <v>9908</v>
      </c>
      <c r="I1477" s="125" t="s">
        <v>9909</v>
      </c>
      <c r="J1477" s="32" t="s">
        <v>9910</v>
      </c>
      <c r="K1477" s="32" t="s">
        <v>9911</v>
      </c>
      <c r="L1477" s="32"/>
      <c r="M1477" s="32" t="s">
        <v>9912</v>
      </c>
      <c r="N1477" s="32" t="s">
        <v>9913</v>
      </c>
      <c r="O1477" s="32" t="s">
        <v>10046</v>
      </c>
      <c r="P1477" s="32"/>
      <c r="Q1477" s="32" t="s">
        <v>1092</v>
      </c>
      <c r="R1477" s="35">
        <v>10000</v>
      </c>
      <c r="S1477" s="35">
        <v>10000</v>
      </c>
      <c r="T1477" s="6">
        <v>1</v>
      </c>
      <c r="U1477" s="6">
        <v>1</v>
      </c>
      <c r="V1477" s="5" t="s">
        <v>345</v>
      </c>
      <c r="W1477" s="6">
        <v>19</v>
      </c>
      <c r="X1477" s="6">
        <v>14</v>
      </c>
      <c r="Y1477" s="32">
        <v>21</v>
      </c>
      <c r="Z1477" s="32" t="s">
        <v>1079</v>
      </c>
      <c r="AA1477" s="122"/>
      <c r="AB1477" s="32"/>
      <c r="AC1477" s="32">
        <v>0</v>
      </c>
      <c r="AD1477" s="32">
        <v>0</v>
      </c>
      <c r="AE1477" s="10">
        <v>0</v>
      </c>
      <c r="AF1477" s="10"/>
    </row>
    <row r="1478" spans="1:32" ht="25.5" x14ac:dyDescent="0.2">
      <c r="A1478" s="130">
        <f>IF(B1478&gt;0,MAX($A$4:A1477)+1,"")</f>
        <v>1475</v>
      </c>
      <c r="B1478" s="32" t="s">
        <v>86</v>
      </c>
      <c r="C1478" s="32">
        <v>5</v>
      </c>
      <c r="D1478" s="31" t="s">
        <v>1017</v>
      </c>
      <c r="E1478" s="32" t="s">
        <v>7286</v>
      </c>
      <c r="F1478" s="32" t="s">
        <v>10047</v>
      </c>
      <c r="G1478" s="7" t="s">
        <v>10048</v>
      </c>
      <c r="H1478" s="125" t="s">
        <v>10049</v>
      </c>
      <c r="I1478" s="125" t="s">
        <v>10050</v>
      </c>
      <c r="J1478" s="32" t="s">
        <v>10051</v>
      </c>
      <c r="K1478" s="32" t="s">
        <v>10052</v>
      </c>
      <c r="L1478" s="32"/>
      <c r="M1478" s="32" t="s">
        <v>10053</v>
      </c>
      <c r="N1478" s="32" t="s">
        <v>10054</v>
      </c>
      <c r="O1478" s="32" t="s">
        <v>10055</v>
      </c>
      <c r="P1478" s="32"/>
      <c r="Q1478" s="32" t="s">
        <v>1092</v>
      </c>
      <c r="R1478" s="35">
        <v>5000</v>
      </c>
      <c r="S1478" s="35">
        <v>5000</v>
      </c>
      <c r="T1478" s="6">
        <v>1</v>
      </c>
      <c r="U1478" s="6">
        <v>1</v>
      </c>
      <c r="V1478" s="5" t="s">
        <v>345</v>
      </c>
      <c r="W1478" s="6">
        <v>19</v>
      </c>
      <c r="X1478" s="6">
        <v>14</v>
      </c>
      <c r="Y1478" s="32">
        <v>21</v>
      </c>
      <c r="Z1478" s="32" t="s">
        <v>1079</v>
      </c>
      <c r="AA1478" s="122"/>
      <c r="AB1478" s="32"/>
      <c r="AC1478" s="32">
        <v>0</v>
      </c>
      <c r="AD1478" s="32">
        <v>0</v>
      </c>
      <c r="AE1478" s="10">
        <v>0</v>
      </c>
      <c r="AF1478" s="10"/>
    </row>
    <row r="1479" spans="1:32" ht="38.25" x14ac:dyDescent="0.2">
      <c r="A1479" s="130">
        <f>IF(B1479&gt;0,MAX($A$4:A1478)+1,"")</f>
        <v>1476</v>
      </c>
      <c r="B1479" s="32" t="s">
        <v>86</v>
      </c>
      <c r="C1479" s="32">
        <v>5</v>
      </c>
      <c r="D1479" s="31" t="s">
        <v>1017</v>
      </c>
      <c r="E1479" s="32" t="s">
        <v>7286</v>
      </c>
      <c r="F1479" s="32" t="s">
        <v>8979</v>
      </c>
      <c r="G1479" s="7" t="s">
        <v>8980</v>
      </c>
      <c r="H1479" s="125" t="s">
        <v>8981</v>
      </c>
      <c r="I1479" s="125" t="s">
        <v>8982</v>
      </c>
      <c r="J1479" s="32" t="s">
        <v>9800</v>
      </c>
      <c r="K1479" s="32" t="s">
        <v>9801</v>
      </c>
      <c r="L1479" s="32"/>
      <c r="M1479" s="32" t="s">
        <v>9802</v>
      </c>
      <c r="N1479" s="32" t="s">
        <v>8983</v>
      </c>
      <c r="O1479" s="32" t="s">
        <v>10056</v>
      </c>
      <c r="P1479" s="32"/>
      <c r="Q1479" s="32" t="s">
        <v>1092</v>
      </c>
      <c r="R1479" s="35">
        <v>5000</v>
      </c>
      <c r="S1479" s="35">
        <v>5000</v>
      </c>
      <c r="T1479" s="6">
        <v>1</v>
      </c>
      <c r="U1479" s="6">
        <v>1</v>
      </c>
      <c r="V1479" s="5" t="s">
        <v>345</v>
      </c>
      <c r="W1479" s="6">
        <v>19</v>
      </c>
      <c r="X1479" s="6">
        <v>14</v>
      </c>
      <c r="Y1479" s="32">
        <v>21</v>
      </c>
      <c r="Z1479" s="32" t="s">
        <v>1079</v>
      </c>
      <c r="AA1479" s="122"/>
      <c r="AB1479" s="32"/>
      <c r="AC1479" s="32">
        <v>0</v>
      </c>
      <c r="AD1479" s="32">
        <v>0</v>
      </c>
      <c r="AE1479" s="10">
        <v>0</v>
      </c>
      <c r="AF1479" s="10"/>
    </row>
    <row r="1480" spans="1:32" ht="25.5" x14ac:dyDescent="0.2">
      <c r="A1480" s="130">
        <f>IF(B1480&gt;0,MAX($A$4:A1479)+1,"")</f>
        <v>1477</v>
      </c>
      <c r="B1480" s="32" t="s">
        <v>86</v>
      </c>
      <c r="C1480" s="32">
        <v>5</v>
      </c>
      <c r="D1480" s="31" t="s">
        <v>1017</v>
      </c>
      <c r="E1480" s="32" t="s">
        <v>7286</v>
      </c>
      <c r="F1480" s="32" t="s">
        <v>9058</v>
      </c>
      <c r="G1480" s="7" t="s">
        <v>7337</v>
      </c>
      <c r="H1480" s="125" t="s">
        <v>7338</v>
      </c>
      <c r="I1480" s="125" t="s">
        <v>7339</v>
      </c>
      <c r="J1480" s="32" t="s">
        <v>9818</v>
      </c>
      <c r="K1480" s="32" t="s">
        <v>7341</v>
      </c>
      <c r="L1480" s="32"/>
      <c r="M1480" s="32" t="s">
        <v>7343</v>
      </c>
      <c r="N1480" s="32" t="s">
        <v>9059</v>
      </c>
      <c r="O1480" s="32" t="s">
        <v>10057</v>
      </c>
      <c r="P1480" s="32"/>
      <c r="Q1480" s="32" t="s">
        <v>1092</v>
      </c>
      <c r="R1480" s="35">
        <v>10000</v>
      </c>
      <c r="S1480" s="35">
        <v>10000</v>
      </c>
      <c r="T1480" s="6">
        <v>1</v>
      </c>
      <c r="U1480" s="6">
        <v>1</v>
      </c>
      <c r="V1480" s="5" t="s">
        <v>345</v>
      </c>
      <c r="W1480" s="6">
        <v>19</v>
      </c>
      <c r="X1480" s="6">
        <v>14</v>
      </c>
      <c r="Y1480" s="32">
        <v>21</v>
      </c>
      <c r="Z1480" s="32" t="s">
        <v>1079</v>
      </c>
      <c r="AA1480" s="122"/>
      <c r="AB1480" s="32"/>
      <c r="AC1480" s="32">
        <v>0</v>
      </c>
      <c r="AD1480" s="32">
        <v>0</v>
      </c>
      <c r="AE1480" s="10">
        <v>0</v>
      </c>
      <c r="AF1480" s="10"/>
    </row>
    <row r="1481" spans="1:32" ht="25.5" x14ac:dyDescent="0.2">
      <c r="A1481" s="130">
        <f>IF(B1481&gt;0,MAX($A$4:A1480)+1,"")</f>
        <v>1478</v>
      </c>
      <c r="B1481" s="32" t="s">
        <v>86</v>
      </c>
      <c r="C1481" s="32">
        <v>5</v>
      </c>
      <c r="D1481" s="31" t="s">
        <v>1017</v>
      </c>
      <c r="E1481" s="32" t="s">
        <v>7286</v>
      </c>
      <c r="F1481" s="32" t="s">
        <v>9601</v>
      </c>
      <c r="G1481" s="7" t="s">
        <v>9602</v>
      </c>
      <c r="H1481" s="125" t="s">
        <v>9603</v>
      </c>
      <c r="I1481" s="125" t="s">
        <v>9604</v>
      </c>
      <c r="J1481" s="32" t="s">
        <v>9605</v>
      </c>
      <c r="K1481" s="32" t="s">
        <v>9606</v>
      </c>
      <c r="L1481" s="32"/>
      <c r="M1481" s="32" t="s">
        <v>9608</v>
      </c>
      <c r="N1481" s="32" t="s">
        <v>9609</v>
      </c>
      <c r="O1481" s="32" t="s">
        <v>10058</v>
      </c>
      <c r="P1481" s="32"/>
      <c r="Q1481" s="32" t="s">
        <v>1092</v>
      </c>
      <c r="R1481" s="35">
        <v>50000</v>
      </c>
      <c r="S1481" s="35">
        <v>50000</v>
      </c>
      <c r="T1481" s="6">
        <v>1</v>
      </c>
      <c r="U1481" s="6">
        <v>1</v>
      </c>
      <c r="V1481" s="5" t="s">
        <v>345</v>
      </c>
      <c r="W1481" s="6">
        <v>19</v>
      </c>
      <c r="X1481" s="6">
        <v>14</v>
      </c>
      <c r="Y1481" s="32">
        <v>21</v>
      </c>
      <c r="Z1481" s="32" t="s">
        <v>1079</v>
      </c>
      <c r="AA1481" s="122"/>
      <c r="AB1481" s="32"/>
      <c r="AC1481" s="32">
        <v>0</v>
      </c>
      <c r="AD1481" s="32">
        <v>0</v>
      </c>
      <c r="AE1481" s="10">
        <v>0</v>
      </c>
      <c r="AF1481" s="10"/>
    </row>
    <row r="1482" spans="1:32" ht="25.5" x14ac:dyDescent="0.2">
      <c r="A1482" s="130">
        <f>IF(B1482&gt;0,MAX($A$4:A1481)+1,"")</f>
        <v>1479</v>
      </c>
      <c r="B1482" s="32" t="s">
        <v>86</v>
      </c>
      <c r="C1482" s="32">
        <v>5</v>
      </c>
      <c r="D1482" s="31" t="s">
        <v>1017</v>
      </c>
      <c r="E1482" s="32" t="s">
        <v>7286</v>
      </c>
      <c r="F1482" s="32" t="s">
        <v>9611</v>
      </c>
      <c r="G1482" s="7" t="s">
        <v>9612</v>
      </c>
      <c r="H1482" s="125" t="s">
        <v>9613</v>
      </c>
      <c r="I1482" s="125" t="s">
        <v>9614</v>
      </c>
      <c r="J1482" s="32" t="s">
        <v>9615</v>
      </c>
      <c r="K1482" s="32" t="s">
        <v>9616</v>
      </c>
      <c r="L1482" s="32"/>
      <c r="M1482" s="32" t="s">
        <v>9617</v>
      </c>
      <c r="N1482" s="32" t="s">
        <v>10027</v>
      </c>
      <c r="O1482" s="32" t="s">
        <v>10059</v>
      </c>
      <c r="P1482" s="32"/>
      <c r="Q1482" s="32" t="s">
        <v>1092</v>
      </c>
      <c r="R1482" s="35">
        <v>15000</v>
      </c>
      <c r="S1482" s="35">
        <v>15000</v>
      </c>
      <c r="T1482" s="6">
        <v>1</v>
      </c>
      <c r="U1482" s="6">
        <v>1</v>
      </c>
      <c r="V1482" s="5" t="s">
        <v>345</v>
      </c>
      <c r="W1482" s="6">
        <v>19</v>
      </c>
      <c r="X1482" s="6">
        <v>14</v>
      </c>
      <c r="Y1482" s="32">
        <v>21</v>
      </c>
      <c r="Z1482" s="32" t="s">
        <v>1079</v>
      </c>
      <c r="AA1482" s="122"/>
      <c r="AB1482" s="32"/>
      <c r="AC1482" s="32">
        <v>0</v>
      </c>
      <c r="AD1482" s="32">
        <v>0</v>
      </c>
      <c r="AE1482" s="10">
        <v>0</v>
      </c>
      <c r="AF1482" s="10"/>
    </row>
    <row r="1483" spans="1:32" ht="25.5" x14ac:dyDescent="0.2">
      <c r="A1483" s="130">
        <f>IF(B1483&gt;0,MAX($A$4:A1482)+1,"")</f>
        <v>1480</v>
      </c>
      <c r="B1483" s="32" t="s">
        <v>86</v>
      </c>
      <c r="C1483" s="32">
        <v>5</v>
      </c>
      <c r="D1483" s="31" t="s">
        <v>1017</v>
      </c>
      <c r="E1483" s="32" t="s">
        <v>7286</v>
      </c>
      <c r="F1483" s="32" t="s">
        <v>9530</v>
      </c>
      <c r="G1483" s="7" t="s">
        <v>7531</v>
      </c>
      <c r="H1483" s="125" t="s">
        <v>9532</v>
      </c>
      <c r="I1483" s="125" t="s">
        <v>7532</v>
      </c>
      <c r="J1483" s="32" t="s">
        <v>9534</v>
      </c>
      <c r="K1483" s="32" t="s">
        <v>9535</v>
      </c>
      <c r="L1483" s="32"/>
      <c r="M1483" s="32" t="s">
        <v>9537</v>
      </c>
      <c r="N1483" s="32" t="s">
        <v>7533</v>
      </c>
      <c r="O1483" s="32" t="s">
        <v>10060</v>
      </c>
      <c r="P1483" s="32"/>
      <c r="Q1483" s="32" t="s">
        <v>1092</v>
      </c>
      <c r="R1483" s="35">
        <v>10000</v>
      </c>
      <c r="S1483" s="35">
        <v>10000</v>
      </c>
      <c r="T1483" s="6">
        <v>1</v>
      </c>
      <c r="U1483" s="6">
        <v>1</v>
      </c>
      <c r="V1483" s="5" t="s">
        <v>345</v>
      </c>
      <c r="W1483" s="6">
        <v>19</v>
      </c>
      <c r="X1483" s="6">
        <v>14</v>
      </c>
      <c r="Y1483" s="32">
        <v>21</v>
      </c>
      <c r="Z1483" s="32" t="s">
        <v>1079</v>
      </c>
      <c r="AA1483" s="122"/>
      <c r="AB1483" s="32"/>
      <c r="AC1483" s="32">
        <v>0</v>
      </c>
      <c r="AD1483" s="32">
        <v>0</v>
      </c>
      <c r="AE1483" s="10">
        <v>0</v>
      </c>
      <c r="AF1483" s="10"/>
    </row>
    <row r="1484" spans="1:32" ht="25.5" x14ac:dyDescent="0.2">
      <c r="A1484" s="130">
        <f>IF(B1484&gt;0,MAX($A$4:A1483)+1,"")</f>
        <v>1481</v>
      </c>
      <c r="B1484" s="32" t="s">
        <v>86</v>
      </c>
      <c r="C1484" s="32">
        <v>5</v>
      </c>
      <c r="D1484" s="31" t="s">
        <v>1017</v>
      </c>
      <c r="E1484" s="32" t="s">
        <v>7286</v>
      </c>
      <c r="F1484" s="32" t="s">
        <v>8412</v>
      </c>
      <c r="G1484" s="7" t="s">
        <v>8174</v>
      </c>
      <c r="H1484" s="125" t="s">
        <v>8413</v>
      </c>
      <c r="I1484" s="125" t="s">
        <v>8175</v>
      </c>
      <c r="J1484" s="32" t="s">
        <v>9831</v>
      </c>
      <c r="K1484" s="32" t="s">
        <v>9832</v>
      </c>
      <c r="L1484" s="32"/>
      <c r="M1484" s="32" t="s">
        <v>8416</v>
      </c>
      <c r="N1484" s="32" t="s">
        <v>9833</v>
      </c>
      <c r="O1484" s="32" t="s">
        <v>10061</v>
      </c>
      <c r="P1484" s="32"/>
      <c r="Q1484" s="32" t="s">
        <v>1092</v>
      </c>
      <c r="R1484" s="35">
        <v>20000</v>
      </c>
      <c r="S1484" s="35">
        <v>20000</v>
      </c>
      <c r="T1484" s="6">
        <v>1</v>
      </c>
      <c r="U1484" s="6">
        <v>1</v>
      </c>
      <c r="V1484" s="5" t="s">
        <v>345</v>
      </c>
      <c r="W1484" s="6">
        <v>19</v>
      </c>
      <c r="X1484" s="6">
        <v>14</v>
      </c>
      <c r="Y1484" s="32">
        <v>21</v>
      </c>
      <c r="Z1484" s="32" t="s">
        <v>1079</v>
      </c>
      <c r="AA1484" s="122"/>
      <c r="AB1484" s="32"/>
      <c r="AC1484" s="32">
        <v>0</v>
      </c>
      <c r="AD1484" s="32">
        <v>0</v>
      </c>
      <c r="AE1484" s="10">
        <v>0</v>
      </c>
      <c r="AF1484" s="10"/>
    </row>
    <row r="1485" spans="1:32" ht="38.25" x14ac:dyDescent="0.2">
      <c r="A1485" s="130">
        <f>IF(B1485&gt;0,MAX($A$4:A1484)+1,"")</f>
        <v>1482</v>
      </c>
      <c r="B1485" s="32" t="s">
        <v>86</v>
      </c>
      <c r="C1485" s="32">
        <v>5</v>
      </c>
      <c r="D1485" s="31" t="s">
        <v>1017</v>
      </c>
      <c r="E1485" s="32" t="s">
        <v>7286</v>
      </c>
      <c r="F1485" s="32" t="s">
        <v>10062</v>
      </c>
      <c r="G1485" s="7" t="s">
        <v>10063</v>
      </c>
      <c r="H1485" s="125" t="s">
        <v>10064</v>
      </c>
      <c r="I1485" s="125" t="s">
        <v>10065</v>
      </c>
      <c r="J1485" s="32" t="s">
        <v>10066</v>
      </c>
      <c r="K1485" s="32" t="s">
        <v>10067</v>
      </c>
      <c r="L1485" s="32"/>
      <c r="M1485" s="32" t="s">
        <v>10068</v>
      </c>
      <c r="N1485" s="32" t="s">
        <v>10069</v>
      </c>
      <c r="O1485" s="32" t="s">
        <v>10070</v>
      </c>
      <c r="P1485" s="32"/>
      <c r="Q1485" s="32" t="s">
        <v>1092</v>
      </c>
      <c r="R1485" s="35">
        <v>8000</v>
      </c>
      <c r="S1485" s="35">
        <v>8000</v>
      </c>
      <c r="T1485" s="6">
        <v>1</v>
      </c>
      <c r="U1485" s="6">
        <v>1</v>
      </c>
      <c r="V1485" s="5" t="s">
        <v>345</v>
      </c>
      <c r="W1485" s="6">
        <v>19</v>
      </c>
      <c r="X1485" s="6">
        <v>14</v>
      </c>
      <c r="Y1485" s="32">
        <v>21</v>
      </c>
      <c r="Z1485" s="32" t="s">
        <v>1079</v>
      </c>
      <c r="AA1485" s="122"/>
      <c r="AB1485" s="32"/>
      <c r="AC1485" s="32">
        <v>0</v>
      </c>
      <c r="AD1485" s="32">
        <v>0</v>
      </c>
      <c r="AE1485" s="10">
        <v>0</v>
      </c>
      <c r="AF1485" s="10"/>
    </row>
    <row r="1486" spans="1:32" ht="25.5" x14ac:dyDescent="0.2">
      <c r="A1486" s="130">
        <f>IF(B1486&gt;0,MAX($A$4:A1485)+1,"")</f>
        <v>1483</v>
      </c>
      <c r="B1486" s="32" t="s">
        <v>86</v>
      </c>
      <c r="C1486" s="32">
        <v>5</v>
      </c>
      <c r="D1486" s="31" t="s">
        <v>1017</v>
      </c>
      <c r="E1486" s="32" t="s">
        <v>7286</v>
      </c>
      <c r="F1486" s="32" t="s">
        <v>8581</v>
      </c>
      <c r="G1486" s="7" t="s">
        <v>8582</v>
      </c>
      <c r="H1486" s="125" t="s">
        <v>8583</v>
      </c>
      <c r="I1486" s="125" t="s">
        <v>8584</v>
      </c>
      <c r="J1486" s="32" t="s">
        <v>9751</v>
      </c>
      <c r="K1486" s="32" t="s">
        <v>9752</v>
      </c>
      <c r="L1486" s="32"/>
      <c r="M1486" s="32" t="s">
        <v>9753</v>
      </c>
      <c r="N1486" s="32" t="s">
        <v>9754</v>
      </c>
      <c r="O1486" s="32" t="s">
        <v>10071</v>
      </c>
      <c r="P1486" s="32"/>
      <c r="Q1486" s="32" t="s">
        <v>1092</v>
      </c>
      <c r="R1486" s="35">
        <v>8000</v>
      </c>
      <c r="S1486" s="35">
        <v>8000</v>
      </c>
      <c r="T1486" s="6">
        <v>1</v>
      </c>
      <c r="U1486" s="6">
        <v>1</v>
      </c>
      <c r="V1486" s="5" t="s">
        <v>345</v>
      </c>
      <c r="W1486" s="6">
        <v>19</v>
      </c>
      <c r="X1486" s="6">
        <v>14</v>
      </c>
      <c r="Y1486" s="32">
        <v>21</v>
      </c>
      <c r="Z1486" s="32" t="s">
        <v>1079</v>
      </c>
      <c r="AA1486" s="122"/>
      <c r="AB1486" s="32"/>
      <c r="AC1486" s="32">
        <v>0</v>
      </c>
      <c r="AD1486" s="32">
        <v>0</v>
      </c>
      <c r="AE1486" s="10">
        <v>0</v>
      </c>
      <c r="AF1486" s="10"/>
    </row>
    <row r="1487" spans="1:32" ht="25.5" x14ac:dyDescent="0.2">
      <c r="A1487" s="130">
        <f>IF(B1487&gt;0,MAX($A$4:A1486)+1,"")</f>
        <v>1484</v>
      </c>
      <c r="B1487" s="32" t="s">
        <v>86</v>
      </c>
      <c r="C1487" s="32">
        <v>5</v>
      </c>
      <c r="D1487" s="31" t="s">
        <v>1017</v>
      </c>
      <c r="E1487" s="32" t="s">
        <v>7286</v>
      </c>
      <c r="F1487" s="32" t="s">
        <v>10072</v>
      </c>
      <c r="G1487" s="7" t="s">
        <v>10073</v>
      </c>
      <c r="H1487" s="125" t="s">
        <v>10074</v>
      </c>
      <c r="I1487" s="125" t="s">
        <v>10075</v>
      </c>
      <c r="J1487" s="32" t="s">
        <v>10076</v>
      </c>
      <c r="K1487" s="32" t="s">
        <v>6074</v>
      </c>
      <c r="L1487" s="32"/>
      <c r="M1487" s="32" t="s">
        <v>10077</v>
      </c>
      <c r="N1487" s="32" t="s">
        <v>10078</v>
      </c>
      <c r="O1487" s="32" t="s">
        <v>10079</v>
      </c>
      <c r="P1487" s="32"/>
      <c r="Q1487" s="32" t="s">
        <v>1092</v>
      </c>
      <c r="R1487" s="35">
        <v>7000</v>
      </c>
      <c r="S1487" s="35">
        <v>7000</v>
      </c>
      <c r="T1487" s="6">
        <v>1</v>
      </c>
      <c r="U1487" s="6">
        <v>1</v>
      </c>
      <c r="V1487" s="5" t="s">
        <v>345</v>
      </c>
      <c r="W1487" s="6">
        <v>19</v>
      </c>
      <c r="X1487" s="6">
        <v>14</v>
      </c>
      <c r="Y1487" s="32">
        <v>21</v>
      </c>
      <c r="Z1487" s="32" t="s">
        <v>1079</v>
      </c>
      <c r="AA1487" s="122"/>
      <c r="AB1487" s="32"/>
      <c r="AC1487" s="32">
        <v>0</v>
      </c>
      <c r="AD1487" s="32">
        <v>0</v>
      </c>
      <c r="AE1487" s="10">
        <v>0</v>
      </c>
      <c r="AF1487" s="10"/>
    </row>
    <row r="1488" spans="1:32" ht="25.5" x14ac:dyDescent="0.2">
      <c r="A1488" s="130">
        <f>IF(B1488&gt;0,MAX($A$4:A1487)+1,"")</f>
        <v>1485</v>
      </c>
      <c r="B1488" s="32" t="s">
        <v>86</v>
      </c>
      <c r="C1488" s="32">
        <v>5</v>
      </c>
      <c r="D1488" s="31" t="s">
        <v>1017</v>
      </c>
      <c r="E1488" s="32" t="s">
        <v>7286</v>
      </c>
      <c r="F1488" s="32" t="s">
        <v>10080</v>
      </c>
      <c r="G1488" s="7" t="s">
        <v>10081</v>
      </c>
      <c r="H1488" s="125" t="s">
        <v>10082</v>
      </c>
      <c r="I1488" s="125" t="s">
        <v>10083</v>
      </c>
      <c r="J1488" s="32" t="s">
        <v>10084</v>
      </c>
      <c r="K1488" s="32" t="s">
        <v>10085</v>
      </c>
      <c r="L1488" s="32"/>
      <c r="M1488" s="32" t="s">
        <v>10086</v>
      </c>
      <c r="N1488" s="32" t="s">
        <v>10087</v>
      </c>
      <c r="O1488" s="32" t="s">
        <v>10088</v>
      </c>
      <c r="P1488" s="32"/>
      <c r="Q1488" s="32" t="s">
        <v>1092</v>
      </c>
      <c r="R1488" s="35">
        <v>4000</v>
      </c>
      <c r="S1488" s="35">
        <v>4000</v>
      </c>
      <c r="T1488" s="6">
        <v>1</v>
      </c>
      <c r="U1488" s="6">
        <v>1</v>
      </c>
      <c r="V1488" s="5" t="s">
        <v>345</v>
      </c>
      <c r="W1488" s="6">
        <v>19</v>
      </c>
      <c r="X1488" s="6">
        <v>14</v>
      </c>
      <c r="Y1488" s="32">
        <v>21</v>
      </c>
      <c r="Z1488" s="32" t="s">
        <v>1079</v>
      </c>
      <c r="AA1488" s="122"/>
      <c r="AB1488" s="32"/>
      <c r="AC1488" s="32">
        <v>0</v>
      </c>
      <c r="AD1488" s="32">
        <v>0</v>
      </c>
      <c r="AE1488" s="10">
        <v>0</v>
      </c>
      <c r="AF1488" s="10"/>
    </row>
    <row r="1489" spans="1:32" ht="25.5" x14ac:dyDescent="0.2">
      <c r="A1489" s="130">
        <f>IF(B1489&gt;0,MAX($A$4:A1488)+1,"")</f>
        <v>1486</v>
      </c>
      <c r="B1489" s="32" t="s">
        <v>86</v>
      </c>
      <c r="C1489" s="32">
        <v>5</v>
      </c>
      <c r="D1489" s="31" t="s">
        <v>1017</v>
      </c>
      <c r="E1489" s="32" t="s">
        <v>7286</v>
      </c>
      <c r="F1489" s="32" t="s">
        <v>10089</v>
      </c>
      <c r="G1489" s="7" t="s">
        <v>10090</v>
      </c>
      <c r="H1489" s="125" t="s">
        <v>10091</v>
      </c>
      <c r="I1489" s="125" t="s">
        <v>10092</v>
      </c>
      <c r="J1489" s="32" t="s">
        <v>10093</v>
      </c>
      <c r="K1489" s="32" t="s">
        <v>10094</v>
      </c>
      <c r="L1489" s="32"/>
      <c r="M1489" s="32" t="s">
        <v>10095</v>
      </c>
      <c r="N1489" s="32" t="s">
        <v>10096</v>
      </c>
      <c r="O1489" s="32" t="s">
        <v>10097</v>
      </c>
      <c r="P1489" s="32"/>
      <c r="Q1489" s="32" t="s">
        <v>1092</v>
      </c>
      <c r="R1489" s="35">
        <v>5000</v>
      </c>
      <c r="S1489" s="35">
        <v>5000</v>
      </c>
      <c r="T1489" s="6">
        <v>1</v>
      </c>
      <c r="U1489" s="6">
        <v>1</v>
      </c>
      <c r="V1489" s="5" t="s">
        <v>345</v>
      </c>
      <c r="W1489" s="6">
        <v>19</v>
      </c>
      <c r="X1489" s="6">
        <v>14</v>
      </c>
      <c r="Y1489" s="32">
        <v>21</v>
      </c>
      <c r="Z1489" s="32" t="s">
        <v>1079</v>
      </c>
      <c r="AA1489" s="122"/>
      <c r="AB1489" s="32"/>
      <c r="AC1489" s="32">
        <v>0</v>
      </c>
      <c r="AD1489" s="32">
        <v>0</v>
      </c>
      <c r="AE1489" s="10">
        <v>0</v>
      </c>
      <c r="AF1489" s="10"/>
    </row>
    <row r="1490" spans="1:32" ht="25.5" x14ac:dyDescent="0.2">
      <c r="A1490" s="130">
        <f>IF(B1490&gt;0,MAX($A$4:A1489)+1,"")</f>
        <v>1487</v>
      </c>
      <c r="B1490" s="32" t="s">
        <v>86</v>
      </c>
      <c r="C1490" s="32">
        <v>5</v>
      </c>
      <c r="D1490" s="31" t="s">
        <v>1017</v>
      </c>
      <c r="E1490" s="32" t="s">
        <v>7286</v>
      </c>
      <c r="F1490" s="32" t="s">
        <v>8975</v>
      </c>
      <c r="G1490" s="7" t="s">
        <v>8976</v>
      </c>
      <c r="H1490" s="125" t="s">
        <v>9264</v>
      </c>
      <c r="I1490" s="125" t="s">
        <v>8977</v>
      </c>
      <c r="J1490" s="32" t="s">
        <v>9265</v>
      </c>
      <c r="K1490" s="32" t="s">
        <v>9266</v>
      </c>
      <c r="L1490" s="32"/>
      <c r="M1490" s="32" t="s">
        <v>9268</v>
      </c>
      <c r="N1490" s="32" t="s">
        <v>9273</v>
      </c>
      <c r="O1490" s="32" t="s">
        <v>9589</v>
      </c>
      <c r="P1490" s="32"/>
      <c r="Q1490" s="32" t="s">
        <v>1092</v>
      </c>
      <c r="R1490" s="35">
        <v>8000</v>
      </c>
      <c r="S1490" s="35">
        <v>8000</v>
      </c>
      <c r="T1490" s="6">
        <v>1</v>
      </c>
      <c r="U1490" s="6">
        <v>1</v>
      </c>
      <c r="V1490" s="5" t="s">
        <v>345</v>
      </c>
      <c r="W1490" s="6">
        <v>19</v>
      </c>
      <c r="X1490" s="6">
        <v>14</v>
      </c>
      <c r="Y1490" s="32">
        <v>21</v>
      </c>
      <c r="Z1490" s="32" t="s">
        <v>1079</v>
      </c>
      <c r="AA1490" s="122"/>
      <c r="AB1490" s="32"/>
      <c r="AC1490" s="32">
        <v>0</v>
      </c>
      <c r="AD1490" s="32">
        <v>0</v>
      </c>
      <c r="AE1490" s="10">
        <v>0</v>
      </c>
      <c r="AF1490" s="10"/>
    </row>
    <row r="1491" spans="1:32" ht="25.5" x14ac:dyDescent="0.2">
      <c r="A1491" s="130">
        <f>IF(B1491&gt;0,MAX($A$4:A1490)+1,"")</f>
        <v>1488</v>
      </c>
      <c r="B1491" s="32" t="s">
        <v>86</v>
      </c>
      <c r="C1491" s="32">
        <v>5</v>
      </c>
      <c r="D1491" s="31" t="s">
        <v>1017</v>
      </c>
      <c r="E1491" s="32" t="s">
        <v>7286</v>
      </c>
      <c r="F1491" s="32" t="s">
        <v>8975</v>
      </c>
      <c r="G1491" s="7" t="s">
        <v>8976</v>
      </c>
      <c r="H1491" s="125" t="s">
        <v>9264</v>
      </c>
      <c r="I1491" s="125" t="s">
        <v>8977</v>
      </c>
      <c r="J1491" s="32" t="s">
        <v>9265</v>
      </c>
      <c r="K1491" s="32" t="s">
        <v>9266</v>
      </c>
      <c r="L1491" s="32"/>
      <c r="M1491" s="32" t="s">
        <v>9268</v>
      </c>
      <c r="N1491" s="32" t="s">
        <v>9273</v>
      </c>
      <c r="O1491" s="32" t="s">
        <v>10098</v>
      </c>
      <c r="P1491" s="32"/>
      <c r="Q1491" s="32" t="s">
        <v>1092</v>
      </c>
      <c r="R1491" s="35">
        <v>11900</v>
      </c>
      <c r="S1491" s="35">
        <v>11900</v>
      </c>
      <c r="T1491" s="6">
        <v>1</v>
      </c>
      <c r="U1491" s="6">
        <v>1</v>
      </c>
      <c r="V1491" s="5" t="s">
        <v>345</v>
      </c>
      <c r="W1491" s="6">
        <v>19</v>
      </c>
      <c r="X1491" s="6">
        <v>14</v>
      </c>
      <c r="Y1491" s="32">
        <v>21</v>
      </c>
      <c r="Z1491" s="32" t="s">
        <v>1079</v>
      </c>
      <c r="AA1491" s="122"/>
      <c r="AB1491" s="32"/>
      <c r="AC1491" s="32">
        <v>0</v>
      </c>
      <c r="AD1491" s="32">
        <v>0</v>
      </c>
      <c r="AE1491" s="10">
        <v>0</v>
      </c>
      <c r="AF1491" s="10"/>
    </row>
    <row r="1492" spans="1:32" ht="25.5" x14ac:dyDescent="0.2">
      <c r="A1492" s="130">
        <f>IF(B1492&gt;0,MAX($A$4:A1491)+1,"")</f>
        <v>1489</v>
      </c>
      <c r="B1492" s="32" t="s">
        <v>86</v>
      </c>
      <c r="C1492" s="32">
        <v>5</v>
      </c>
      <c r="D1492" s="31" t="s">
        <v>1017</v>
      </c>
      <c r="E1492" s="32" t="s">
        <v>7286</v>
      </c>
      <c r="F1492" s="32" t="s">
        <v>8581</v>
      </c>
      <c r="G1492" s="7" t="s">
        <v>8582</v>
      </c>
      <c r="H1492" s="125" t="s">
        <v>8583</v>
      </c>
      <c r="I1492" s="125" t="s">
        <v>8584</v>
      </c>
      <c r="J1492" s="32" t="s">
        <v>9751</v>
      </c>
      <c r="K1492" s="32" t="s">
        <v>9752</v>
      </c>
      <c r="L1492" s="32"/>
      <c r="M1492" s="32" t="s">
        <v>9753</v>
      </c>
      <c r="N1492" s="32" t="s">
        <v>9754</v>
      </c>
      <c r="O1492" s="32" t="s">
        <v>10099</v>
      </c>
      <c r="P1492" s="32"/>
      <c r="Q1492" s="32" t="s">
        <v>1092</v>
      </c>
      <c r="R1492" s="35">
        <v>6000</v>
      </c>
      <c r="S1492" s="35">
        <v>6000</v>
      </c>
      <c r="T1492" s="6">
        <v>1</v>
      </c>
      <c r="U1492" s="6">
        <v>1</v>
      </c>
      <c r="V1492" s="5" t="s">
        <v>345</v>
      </c>
      <c r="W1492" s="6">
        <v>19</v>
      </c>
      <c r="X1492" s="6">
        <v>14</v>
      </c>
      <c r="Y1492" s="32">
        <v>21</v>
      </c>
      <c r="Z1492" s="32" t="s">
        <v>1079</v>
      </c>
      <c r="AA1492" s="122"/>
      <c r="AB1492" s="32"/>
      <c r="AC1492" s="32">
        <v>0</v>
      </c>
      <c r="AD1492" s="32">
        <v>0</v>
      </c>
      <c r="AE1492" s="10">
        <v>0</v>
      </c>
      <c r="AF1492" s="10"/>
    </row>
    <row r="1493" spans="1:32" ht="25.5" x14ac:dyDescent="0.2">
      <c r="A1493" s="130">
        <f>IF(B1493&gt;0,MAX($A$4:A1492)+1,"")</f>
        <v>1490</v>
      </c>
      <c r="B1493" s="32" t="s">
        <v>86</v>
      </c>
      <c r="C1493" s="32">
        <v>5</v>
      </c>
      <c r="D1493" s="31" t="s">
        <v>1017</v>
      </c>
      <c r="E1493" s="32" t="s">
        <v>7286</v>
      </c>
      <c r="F1493" s="32" t="s">
        <v>9033</v>
      </c>
      <c r="G1493" s="7" t="s">
        <v>9034</v>
      </c>
      <c r="H1493" s="125" t="s">
        <v>9035</v>
      </c>
      <c r="I1493" s="125" t="s">
        <v>9036</v>
      </c>
      <c r="J1493" s="32" t="s">
        <v>9769</v>
      </c>
      <c r="K1493" s="32" t="s">
        <v>9770</v>
      </c>
      <c r="L1493" s="32"/>
      <c r="M1493" s="32" t="s">
        <v>9771</v>
      </c>
      <c r="N1493" s="32" t="s">
        <v>9037</v>
      </c>
      <c r="O1493" s="32" t="s">
        <v>10100</v>
      </c>
      <c r="P1493" s="32"/>
      <c r="Q1493" s="32" t="s">
        <v>1092</v>
      </c>
      <c r="R1493" s="35">
        <v>12000</v>
      </c>
      <c r="S1493" s="35">
        <v>12000</v>
      </c>
      <c r="T1493" s="6">
        <v>1</v>
      </c>
      <c r="U1493" s="6">
        <v>1</v>
      </c>
      <c r="V1493" s="5" t="s">
        <v>345</v>
      </c>
      <c r="W1493" s="6">
        <v>19</v>
      </c>
      <c r="X1493" s="6">
        <v>14</v>
      </c>
      <c r="Y1493" s="32">
        <v>21</v>
      </c>
      <c r="Z1493" s="32" t="s">
        <v>1079</v>
      </c>
      <c r="AA1493" s="122"/>
      <c r="AB1493" s="32"/>
      <c r="AC1493" s="32">
        <v>0</v>
      </c>
      <c r="AD1493" s="32">
        <v>0</v>
      </c>
      <c r="AE1493" s="10">
        <v>0</v>
      </c>
      <c r="AF1493" s="10"/>
    </row>
    <row r="1494" spans="1:32" ht="25.5" x14ac:dyDescent="0.2">
      <c r="A1494" s="130">
        <f>IF(B1494&gt;0,MAX($A$4:A1493)+1,"")</f>
        <v>1491</v>
      </c>
      <c r="B1494" s="32" t="s">
        <v>86</v>
      </c>
      <c r="C1494" s="32">
        <v>5</v>
      </c>
      <c r="D1494" s="31" t="s">
        <v>1017</v>
      </c>
      <c r="E1494" s="32" t="s">
        <v>7286</v>
      </c>
      <c r="F1494" s="32" t="s">
        <v>9611</v>
      </c>
      <c r="G1494" s="7" t="s">
        <v>9612</v>
      </c>
      <c r="H1494" s="125" t="s">
        <v>9613</v>
      </c>
      <c r="I1494" s="125" t="s">
        <v>9614</v>
      </c>
      <c r="J1494" s="32" t="s">
        <v>9615</v>
      </c>
      <c r="K1494" s="32" t="s">
        <v>9616</v>
      </c>
      <c r="L1494" s="32"/>
      <c r="M1494" s="32" t="s">
        <v>9617</v>
      </c>
      <c r="N1494" s="32" t="s">
        <v>9618</v>
      </c>
      <c r="O1494" s="32" t="s">
        <v>10101</v>
      </c>
      <c r="P1494" s="32"/>
      <c r="Q1494" s="32" t="s">
        <v>1092</v>
      </c>
      <c r="R1494" s="35">
        <v>8000</v>
      </c>
      <c r="S1494" s="35">
        <v>8000</v>
      </c>
      <c r="T1494" s="6">
        <v>1</v>
      </c>
      <c r="U1494" s="6">
        <v>1</v>
      </c>
      <c r="V1494" s="5" t="s">
        <v>345</v>
      </c>
      <c r="W1494" s="6">
        <v>19</v>
      </c>
      <c r="X1494" s="6">
        <v>14</v>
      </c>
      <c r="Y1494" s="32">
        <v>21</v>
      </c>
      <c r="Z1494" s="32" t="s">
        <v>1079</v>
      </c>
      <c r="AA1494" s="122"/>
      <c r="AB1494" s="32"/>
      <c r="AC1494" s="32">
        <v>0</v>
      </c>
      <c r="AD1494" s="32">
        <v>0</v>
      </c>
      <c r="AE1494" s="10">
        <v>0</v>
      </c>
      <c r="AF1494" s="10"/>
    </row>
    <row r="1495" spans="1:32" ht="25.5" x14ac:dyDescent="0.2">
      <c r="A1495" s="130">
        <f>IF(B1495&gt;0,MAX($A$4:A1494)+1,"")</f>
        <v>1492</v>
      </c>
      <c r="B1495" s="32" t="s">
        <v>86</v>
      </c>
      <c r="C1495" s="32">
        <v>5</v>
      </c>
      <c r="D1495" s="31" t="s">
        <v>1017</v>
      </c>
      <c r="E1495" s="32" t="s">
        <v>7286</v>
      </c>
      <c r="F1495" s="32" t="s">
        <v>10102</v>
      </c>
      <c r="G1495" s="7" t="s">
        <v>10103</v>
      </c>
      <c r="H1495" s="125" t="s">
        <v>10104</v>
      </c>
      <c r="I1495" s="125" t="s">
        <v>10105</v>
      </c>
      <c r="J1495" s="32" t="s">
        <v>10106</v>
      </c>
      <c r="K1495" s="32" t="s">
        <v>5908</v>
      </c>
      <c r="L1495" s="32"/>
      <c r="M1495" s="32" t="s">
        <v>10107</v>
      </c>
      <c r="N1495" s="32" t="s">
        <v>10108</v>
      </c>
      <c r="O1495" s="32" t="s">
        <v>10109</v>
      </c>
      <c r="P1495" s="32"/>
      <c r="Q1495" s="32" t="s">
        <v>1092</v>
      </c>
      <c r="R1495" s="35">
        <v>40000</v>
      </c>
      <c r="S1495" s="35">
        <v>40000</v>
      </c>
      <c r="T1495" s="6">
        <v>1</v>
      </c>
      <c r="U1495" s="6">
        <v>1</v>
      </c>
      <c r="V1495" s="5" t="s">
        <v>345</v>
      </c>
      <c r="W1495" s="6">
        <v>19</v>
      </c>
      <c r="X1495" s="6">
        <v>14</v>
      </c>
      <c r="Y1495" s="32">
        <v>21</v>
      </c>
      <c r="Z1495" s="32" t="s">
        <v>1079</v>
      </c>
      <c r="AA1495" s="122"/>
      <c r="AB1495" s="32"/>
      <c r="AC1495" s="32">
        <v>0</v>
      </c>
      <c r="AD1495" s="32">
        <v>0</v>
      </c>
      <c r="AE1495" s="10">
        <v>0</v>
      </c>
      <c r="AF1495" s="10"/>
    </row>
    <row r="1496" spans="1:32" ht="25.5" x14ac:dyDescent="0.2">
      <c r="A1496" s="130">
        <f>IF(B1496&gt;0,MAX($A$4:A1495)+1,"")</f>
        <v>1493</v>
      </c>
      <c r="B1496" s="32" t="s">
        <v>86</v>
      </c>
      <c r="C1496" s="32">
        <v>5</v>
      </c>
      <c r="D1496" s="31" t="s">
        <v>1017</v>
      </c>
      <c r="E1496" s="32" t="s">
        <v>7286</v>
      </c>
      <c r="F1496" s="32" t="s">
        <v>9815</v>
      </c>
      <c r="G1496" s="7" t="s">
        <v>7327</v>
      </c>
      <c r="H1496" s="125" t="s">
        <v>7328</v>
      </c>
      <c r="I1496" s="125" t="s">
        <v>7329</v>
      </c>
      <c r="J1496" s="32" t="s">
        <v>7330</v>
      </c>
      <c r="K1496" s="32" t="s">
        <v>7331</v>
      </c>
      <c r="L1496" s="32"/>
      <c r="M1496" s="32" t="s">
        <v>7333</v>
      </c>
      <c r="N1496" s="32" t="s">
        <v>7334</v>
      </c>
      <c r="O1496" s="32" t="s">
        <v>10000</v>
      </c>
      <c r="P1496" s="32"/>
      <c r="Q1496" s="32" t="s">
        <v>1092</v>
      </c>
      <c r="R1496" s="35">
        <v>5000</v>
      </c>
      <c r="S1496" s="35">
        <v>5000</v>
      </c>
      <c r="T1496" s="6">
        <v>1</v>
      </c>
      <c r="U1496" s="6">
        <v>1</v>
      </c>
      <c r="V1496" s="5" t="s">
        <v>345</v>
      </c>
      <c r="W1496" s="6">
        <v>19</v>
      </c>
      <c r="X1496" s="6">
        <v>14</v>
      </c>
      <c r="Y1496" s="32">
        <v>21</v>
      </c>
      <c r="Z1496" s="32" t="s">
        <v>1079</v>
      </c>
      <c r="AA1496" s="122"/>
      <c r="AB1496" s="32"/>
      <c r="AC1496" s="32">
        <v>0</v>
      </c>
      <c r="AD1496" s="32">
        <v>0</v>
      </c>
      <c r="AE1496" s="10">
        <v>0</v>
      </c>
      <c r="AF1496" s="10"/>
    </row>
    <row r="1497" spans="1:32" ht="25.5" x14ac:dyDescent="0.2">
      <c r="A1497" s="130">
        <f>IF(B1497&gt;0,MAX($A$4:A1496)+1,"")</f>
        <v>1494</v>
      </c>
      <c r="B1497" s="32" t="s">
        <v>86</v>
      </c>
      <c r="C1497" s="32">
        <v>5</v>
      </c>
      <c r="D1497" s="31" t="s">
        <v>1017</v>
      </c>
      <c r="E1497" s="32" t="s">
        <v>7286</v>
      </c>
      <c r="F1497" s="32" t="s">
        <v>7351</v>
      </c>
      <c r="G1497" s="7" t="s">
        <v>8372</v>
      </c>
      <c r="H1497" s="125" t="s">
        <v>8373</v>
      </c>
      <c r="I1497" s="125" t="s">
        <v>7352</v>
      </c>
      <c r="J1497" s="32" t="s">
        <v>9219</v>
      </c>
      <c r="K1497" s="32" t="s">
        <v>9220</v>
      </c>
      <c r="L1497" s="32"/>
      <c r="M1497" s="32" t="s">
        <v>8376</v>
      </c>
      <c r="N1497" s="32" t="s">
        <v>8949</v>
      </c>
      <c r="O1497" s="32" t="s">
        <v>10110</v>
      </c>
      <c r="P1497" s="32"/>
      <c r="Q1497" s="32" t="s">
        <v>1092</v>
      </c>
      <c r="R1497" s="35">
        <v>5000</v>
      </c>
      <c r="S1497" s="35">
        <v>5000</v>
      </c>
      <c r="T1497" s="6">
        <v>1</v>
      </c>
      <c r="U1497" s="6">
        <v>1</v>
      </c>
      <c r="V1497" s="5" t="s">
        <v>345</v>
      </c>
      <c r="W1497" s="6">
        <v>19</v>
      </c>
      <c r="X1497" s="6">
        <v>14</v>
      </c>
      <c r="Y1497" s="32">
        <v>21</v>
      </c>
      <c r="Z1497" s="32" t="s">
        <v>1079</v>
      </c>
      <c r="AA1497" s="122"/>
      <c r="AB1497" s="32"/>
      <c r="AC1497" s="32">
        <v>0</v>
      </c>
      <c r="AD1497" s="32">
        <v>0</v>
      </c>
      <c r="AE1497" s="10">
        <v>0</v>
      </c>
      <c r="AF1497" s="10"/>
    </row>
    <row r="1498" spans="1:32" ht="38.25" x14ac:dyDescent="0.2">
      <c r="A1498" s="130">
        <f>IF(B1498&gt;0,MAX($A$4:A1497)+1,"")</f>
        <v>1495</v>
      </c>
      <c r="B1498" s="32" t="s">
        <v>86</v>
      </c>
      <c r="C1498" s="32">
        <v>5</v>
      </c>
      <c r="D1498" s="31" t="s">
        <v>1017</v>
      </c>
      <c r="E1498" s="32" t="s">
        <v>7286</v>
      </c>
      <c r="F1498" s="32" t="s">
        <v>9695</v>
      </c>
      <c r="G1498" s="7" t="s">
        <v>7541</v>
      </c>
      <c r="H1498" s="125" t="s">
        <v>9696</v>
      </c>
      <c r="I1498" s="125" t="s">
        <v>7542</v>
      </c>
      <c r="J1498" s="32" t="s">
        <v>9697</v>
      </c>
      <c r="K1498" s="32" t="s">
        <v>9698</v>
      </c>
      <c r="L1498" s="32"/>
      <c r="M1498" s="32" t="s">
        <v>9699</v>
      </c>
      <c r="N1498" s="32" t="s">
        <v>9700</v>
      </c>
      <c r="O1498" s="32" t="s">
        <v>10111</v>
      </c>
      <c r="P1498" s="32"/>
      <c r="Q1498" s="32" t="s">
        <v>1092</v>
      </c>
      <c r="R1498" s="35">
        <v>10000</v>
      </c>
      <c r="S1498" s="35">
        <v>10000</v>
      </c>
      <c r="T1498" s="6">
        <v>1</v>
      </c>
      <c r="U1498" s="6">
        <v>1</v>
      </c>
      <c r="V1498" s="5" t="s">
        <v>345</v>
      </c>
      <c r="W1498" s="6">
        <v>19</v>
      </c>
      <c r="X1498" s="6">
        <v>14</v>
      </c>
      <c r="Y1498" s="32">
        <v>21</v>
      </c>
      <c r="Z1498" s="32" t="s">
        <v>1079</v>
      </c>
      <c r="AA1498" s="122"/>
      <c r="AB1498" s="32"/>
      <c r="AC1498" s="32">
        <v>0</v>
      </c>
      <c r="AD1498" s="32">
        <v>0</v>
      </c>
      <c r="AE1498" s="10">
        <v>0</v>
      </c>
      <c r="AF1498" s="10"/>
    </row>
    <row r="1499" spans="1:32" ht="25.5" x14ac:dyDescent="0.2">
      <c r="A1499" s="130">
        <f>IF(B1499&gt;0,MAX($A$4:A1498)+1,"")</f>
        <v>1496</v>
      </c>
      <c r="B1499" s="32" t="s">
        <v>86</v>
      </c>
      <c r="C1499" s="32">
        <v>5</v>
      </c>
      <c r="D1499" s="31" t="s">
        <v>1017</v>
      </c>
      <c r="E1499" s="32" t="s">
        <v>7286</v>
      </c>
      <c r="F1499" s="32" t="s">
        <v>9815</v>
      </c>
      <c r="G1499" s="7" t="s">
        <v>7327</v>
      </c>
      <c r="H1499" s="125" t="s">
        <v>7328</v>
      </c>
      <c r="I1499" s="125" t="s">
        <v>7329</v>
      </c>
      <c r="J1499" s="32" t="s">
        <v>7330</v>
      </c>
      <c r="K1499" s="32" t="s">
        <v>7331</v>
      </c>
      <c r="L1499" s="32"/>
      <c r="M1499" s="32" t="s">
        <v>7333</v>
      </c>
      <c r="N1499" s="32" t="s">
        <v>7334</v>
      </c>
      <c r="O1499" s="32" t="s">
        <v>9780</v>
      </c>
      <c r="P1499" s="32"/>
      <c r="Q1499" s="32" t="s">
        <v>1092</v>
      </c>
      <c r="R1499" s="35">
        <v>12000</v>
      </c>
      <c r="S1499" s="35">
        <v>12000</v>
      </c>
      <c r="T1499" s="6">
        <v>1</v>
      </c>
      <c r="U1499" s="6">
        <v>1</v>
      </c>
      <c r="V1499" s="5" t="s">
        <v>345</v>
      </c>
      <c r="W1499" s="6">
        <v>19</v>
      </c>
      <c r="X1499" s="6">
        <v>14</v>
      </c>
      <c r="Y1499" s="32">
        <v>21</v>
      </c>
      <c r="Z1499" s="32" t="s">
        <v>1079</v>
      </c>
      <c r="AA1499" s="122"/>
      <c r="AB1499" s="32"/>
      <c r="AC1499" s="32">
        <v>0</v>
      </c>
      <c r="AD1499" s="32">
        <v>0</v>
      </c>
      <c r="AE1499" s="10">
        <v>0</v>
      </c>
      <c r="AF1499" s="10"/>
    </row>
    <row r="1500" spans="1:32" ht="25.5" x14ac:dyDescent="0.2">
      <c r="A1500" s="130">
        <f>IF(B1500&gt;0,MAX($A$4:A1499)+1,"")</f>
        <v>1497</v>
      </c>
      <c r="B1500" s="32" t="s">
        <v>86</v>
      </c>
      <c r="C1500" s="32">
        <v>5</v>
      </c>
      <c r="D1500" s="31" t="s">
        <v>1017</v>
      </c>
      <c r="E1500" s="32" t="s">
        <v>7286</v>
      </c>
      <c r="F1500" s="32" t="s">
        <v>9058</v>
      </c>
      <c r="G1500" s="7" t="s">
        <v>7337</v>
      </c>
      <c r="H1500" s="125" t="s">
        <v>7338</v>
      </c>
      <c r="I1500" s="125" t="s">
        <v>7339</v>
      </c>
      <c r="J1500" s="32" t="s">
        <v>9818</v>
      </c>
      <c r="K1500" s="32" t="s">
        <v>7341</v>
      </c>
      <c r="L1500" s="32"/>
      <c r="M1500" s="32" t="s">
        <v>7343</v>
      </c>
      <c r="N1500" s="32" t="s">
        <v>9059</v>
      </c>
      <c r="O1500" s="32" t="s">
        <v>10112</v>
      </c>
      <c r="P1500" s="32"/>
      <c r="Q1500" s="32" t="s">
        <v>1092</v>
      </c>
      <c r="R1500" s="35">
        <v>10000</v>
      </c>
      <c r="S1500" s="35">
        <v>10000</v>
      </c>
      <c r="T1500" s="6">
        <v>1</v>
      </c>
      <c r="U1500" s="6">
        <v>1</v>
      </c>
      <c r="V1500" s="5" t="s">
        <v>345</v>
      </c>
      <c r="W1500" s="6">
        <v>19</v>
      </c>
      <c r="X1500" s="6">
        <v>14</v>
      </c>
      <c r="Y1500" s="32">
        <v>21</v>
      </c>
      <c r="Z1500" s="32" t="s">
        <v>1079</v>
      </c>
      <c r="AA1500" s="122"/>
      <c r="AB1500" s="32"/>
      <c r="AC1500" s="32">
        <v>0</v>
      </c>
      <c r="AD1500" s="32">
        <v>0</v>
      </c>
      <c r="AE1500" s="10">
        <v>0</v>
      </c>
      <c r="AF1500" s="10"/>
    </row>
    <row r="1501" spans="1:32" ht="25.5" x14ac:dyDescent="0.2">
      <c r="A1501" s="130">
        <f>IF(B1501&gt;0,MAX($A$4:A1500)+1,"")</f>
        <v>1498</v>
      </c>
      <c r="B1501" s="32" t="s">
        <v>86</v>
      </c>
      <c r="C1501" s="32">
        <v>5</v>
      </c>
      <c r="D1501" s="31" t="s">
        <v>1017</v>
      </c>
      <c r="E1501" s="32" t="s">
        <v>7286</v>
      </c>
      <c r="F1501" s="32" t="s">
        <v>9611</v>
      </c>
      <c r="G1501" s="7" t="s">
        <v>9612</v>
      </c>
      <c r="H1501" s="125" t="s">
        <v>9613</v>
      </c>
      <c r="I1501" s="125" t="s">
        <v>9614</v>
      </c>
      <c r="J1501" s="32" t="s">
        <v>9615</v>
      </c>
      <c r="K1501" s="32" t="s">
        <v>9616</v>
      </c>
      <c r="L1501" s="32"/>
      <c r="M1501" s="32" t="s">
        <v>9617</v>
      </c>
      <c r="N1501" s="32" t="s">
        <v>9618</v>
      </c>
      <c r="O1501" s="32" t="s">
        <v>10113</v>
      </c>
      <c r="P1501" s="32"/>
      <c r="Q1501" s="32" t="s">
        <v>1092</v>
      </c>
      <c r="R1501" s="35">
        <v>8000</v>
      </c>
      <c r="S1501" s="35">
        <v>8000</v>
      </c>
      <c r="T1501" s="6">
        <v>1</v>
      </c>
      <c r="U1501" s="6">
        <v>1</v>
      </c>
      <c r="V1501" s="5" t="s">
        <v>345</v>
      </c>
      <c r="W1501" s="6">
        <v>19</v>
      </c>
      <c r="X1501" s="6">
        <v>14</v>
      </c>
      <c r="Y1501" s="32">
        <v>21</v>
      </c>
      <c r="Z1501" s="32" t="s">
        <v>1079</v>
      </c>
      <c r="AA1501" s="122"/>
      <c r="AB1501" s="32"/>
      <c r="AC1501" s="32">
        <v>0</v>
      </c>
      <c r="AD1501" s="32">
        <v>0</v>
      </c>
      <c r="AE1501" s="10">
        <v>0</v>
      </c>
      <c r="AF1501" s="10"/>
    </row>
    <row r="1502" spans="1:32" ht="25.5" x14ac:dyDescent="0.2">
      <c r="A1502" s="130">
        <f>IF(B1502&gt;0,MAX($A$4:A1501)+1,"")</f>
        <v>1499</v>
      </c>
      <c r="B1502" s="32" t="s">
        <v>86</v>
      </c>
      <c r="C1502" s="32">
        <v>5</v>
      </c>
      <c r="D1502" s="31" t="s">
        <v>1017</v>
      </c>
      <c r="E1502" s="32" t="s">
        <v>7286</v>
      </c>
      <c r="F1502" s="32" t="s">
        <v>7846</v>
      </c>
      <c r="G1502" s="7" t="s">
        <v>10026</v>
      </c>
      <c r="H1502" s="125" t="s">
        <v>7848</v>
      </c>
      <c r="I1502" s="125" t="s">
        <v>7849</v>
      </c>
      <c r="J1502" s="32" t="s">
        <v>9551</v>
      </c>
      <c r="K1502" s="32" t="s">
        <v>9552</v>
      </c>
      <c r="L1502" s="32"/>
      <c r="M1502" s="32" t="s">
        <v>9554</v>
      </c>
      <c r="N1502" s="32" t="s">
        <v>9555</v>
      </c>
      <c r="O1502" s="32" t="s">
        <v>10114</v>
      </c>
      <c r="P1502" s="32"/>
      <c r="Q1502" s="32" t="s">
        <v>1092</v>
      </c>
      <c r="R1502" s="35">
        <v>10000</v>
      </c>
      <c r="S1502" s="35">
        <v>10000</v>
      </c>
      <c r="T1502" s="6">
        <v>1</v>
      </c>
      <c r="U1502" s="6">
        <v>1</v>
      </c>
      <c r="V1502" s="5" t="s">
        <v>345</v>
      </c>
      <c r="W1502" s="6">
        <v>19</v>
      </c>
      <c r="X1502" s="6">
        <v>14</v>
      </c>
      <c r="Y1502" s="32">
        <v>21</v>
      </c>
      <c r="Z1502" s="32" t="s">
        <v>1079</v>
      </c>
      <c r="AA1502" s="122"/>
      <c r="AB1502" s="32"/>
      <c r="AC1502" s="32">
        <v>0</v>
      </c>
      <c r="AD1502" s="32">
        <v>0</v>
      </c>
      <c r="AE1502" s="10">
        <v>0</v>
      </c>
      <c r="AF1502" s="10"/>
    </row>
    <row r="1503" spans="1:32" ht="25.5" x14ac:dyDescent="0.2">
      <c r="A1503" s="130">
        <f>IF(B1503&gt;0,MAX($A$4:A1502)+1,"")</f>
        <v>1500</v>
      </c>
      <c r="B1503" s="32" t="s">
        <v>86</v>
      </c>
      <c r="C1503" s="32">
        <v>5</v>
      </c>
      <c r="D1503" s="31" t="s">
        <v>1017</v>
      </c>
      <c r="E1503" s="32" t="s">
        <v>7286</v>
      </c>
      <c r="F1503" s="32" t="s">
        <v>9744</v>
      </c>
      <c r="G1503" s="7" t="s">
        <v>8259</v>
      </c>
      <c r="H1503" s="125" t="s">
        <v>9745</v>
      </c>
      <c r="I1503" s="125" t="s">
        <v>8260</v>
      </c>
      <c r="J1503" s="32" t="s">
        <v>9746</v>
      </c>
      <c r="K1503" s="32" t="s">
        <v>9747</v>
      </c>
      <c r="L1503" s="32"/>
      <c r="M1503" s="32" t="s">
        <v>9748</v>
      </c>
      <c r="N1503" s="32" t="s">
        <v>9749</v>
      </c>
      <c r="O1503" s="32" t="s">
        <v>10115</v>
      </c>
      <c r="P1503" s="32"/>
      <c r="Q1503" s="32" t="s">
        <v>1092</v>
      </c>
      <c r="R1503" s="35">
        <v>7000</v>
      </c>
      <c r="S1503" s="35">
        <v>7000</v>
      </c>
      <c r="T1503" s="6">
        <v>1</v>
      </c>
      <c r="U1503" s="6">
        <v>1</v>
      </c>
      <c r="V1503" s="5" t="s">
        <v>345</v>
      </c>
      <c r="W1503" s="6">
        <v>19</v>
      </c>
      <c r="X1503" s="6">
        <v>14</v>
      </c>
      <c r="Y1503" s="32">
        <v>21</v>
      </c>
      <c r="Z1503" s="32" t="s">
        <v>1079</v>
      </c>
      <c r="AA1503" s="122"/>
      <c r="AB1503" s="32"/>
      <c r="AC1503" s="32">
        <v>0</v>
      </c>
      <c r="AD1503" s="32">
        <v>0</v>
      </c>
      <c r="AE1503" s="10">
        <v>0</v>
      </c>
      <c r="AF1503" s="10"/>
    </row>
    <row r="1504" spans="1:32" ht="25.5" x14ac:dyDescent="0.2">
      <c r="A1504" s="130">
        <f>IF(B1504&gt;0,MAX($A$4:A1503)+1,"")</f>
        <v>1501</v>
      </c>
      <c r="B1504" s="32" t="s">
        <v>86</v>
      </c>
      <c r="C1504" s="32">
        <v>5</v>
      </c>
      <c r="D1504" s="31" t="s">
        <v>1017</v>
      </c>
      <c r="E1504" s="32" t="s">
        <v>7286</v>
      </c>
      <c r="F1504" s="32" t="s">
        <v>9539</v>
      </c>
      <c r="G1504" s="7" t="s">
        <v>7303</v>
      </c>
      <c r="H1504" s="125" t="s">
        <v>7304</v>
      </c>
      <c r="I1504" s="125" t="s">
        <v>7305</v>
      </c>
      <c r="J1504" s="32" t="s">
        <v>9540</v>
      </c>
      <c r="K1504" s="32" t="s">
        <v>9541</v>
      </c>
      <c r="L1504" s="32"/>
      <c r="M1504" s="32" t="s">
        <v>9542</v>
      </c>
      <c r="N1504" s="32" t="s">
        <v>9543</v>
      </c>
      <c r="O1504" s="32" t="s">
        <v>10116</v>
      </c>
      <c r="P1504" s="32"/>
      <c r="Q1504" s="32" t="s">
        <v>1092</v>
      </c>
      <c r="R1504" s="35">
        <v>80000</v>
      </c>
      <c r="S1504" s="35">
        <v>80000</v>
      </c>
      <c r="T1504" s="6">
        <v>1</v>
      </c>
      <c r="U1504" s="6">
        <v>1</v>
      </c>
      <c r="V1504" s="5" t="s">
        <v>345</v>
      </c>
      <c r="W1504" s="6">
        <v>19</v>
      </c>
      <c r="X1504" s="6">
        <v>14</v>
      </c>
      <c r="Y1504" s="32">
        <v>21</v>
      </c>
      <c r="Z1504" s="32" t="s">
        <v>1079</v>
      </c>
      <c r="AA1504" s="122"/>
      <c r="AB1504" s="32"/>
      <c r="AC1504" s="32">
        <v>0</v>
      </c>
      <c r="AD1504" s="32">
        <v>0</v>
      </c>
      <c r="AE1504" s="10">
        <v>0</v>
      </c>
      <c r="AF1504" s="10"/>
    </row>
    <row r="1505" spans="1:32" ht="25.5" x14ac:dyDescent="0.2">
      <c r="A1505" s="130">
        <f>IF(B1505&gt;0,MAX($A$4:A1504)+1,"")</f>
        <v>1502</v>
      </c>
      <c r="B1505" s="32" t="s">
        <v>86</v>
      </c>
      <c r="C1505" s="32">
        <v>5</v>
      </c>
      <c r="D1505" s="31" t="s">
        <v>1017</v>
      </c>
      <c r="E1505" s="32" t="s">
        <v>7286</v>
      </c>
      <c r="F1505" s="32" t="s">
        <v>10089</v>
      </c>
      <c r="G1505" s="7" t="s">
        <v>10090</v>
      </c>
      <c r="H1505" s="125" t="s">
        <v>10091</v>
      </c>
      <c r="I1505" s="125" t="s">
        <v>10092</v>
      </c>
      <c r="J1505" s="32" t="s">
        <v>10093</v>
      </c>
      <c r="K1505" s="32" t="s">
        <v>10094</v>
      </c>
      <c r="L1505" s="32"/>
      <c r="M1505" s="32" t="s">
        <v>10095</v>
      </c>
      <c r="N1505" s="32" t="s">
        <v>10096</v>
      </c>
      <c r="O1505" s="32" t="s">
        <v>10117</v>
      </c>
      <c r="P1505" s="32"/>
      <c r="Q1505" s="32" t="s">
        <v>1092</v>
      </c>
      <c r="R1505" s="35">
        <v>9000</v>
      </c>
      <c r="S1505" s="35">
        <v>9000</v>
      </c>
      <c r="T1505" s="6">
        <v>1</v>
      </c>
      <c r="U1505" s="6">
        <v>1</v>
      </c>
      <c r="V1505" s="5" t="s">
        <v>345</v>
      </c>
      <c r="W1505" s="6">
        <v>19</v>
      </c>
      <c r="X1505" s="6">
        <v>14</v>
      </c>
      <c r="Y1505" s="32">
        <v>21</v>
      </c>
      <c r="Z1505" s="32" t="s">
        <v>1079</v>
      </c>
      <c r="AA1505" s="122"/>
      <c r="AB1505" s="32"/>
      <c r="AC1505" s="32">
        <v>0</v>
      </c>
      <c r="AD1505" s="32">
        <v>0</v>
      </c>
      <c r="AE1505" s="10">
        <v>0</v>
      </c>
      <c r="AF1505" s="10"/>
    </row>
    <row r="1506" spans="1:32" ht="25.5" x14ac:dyDescent="0.2">
      <c r="A1506" s="130">
        <f>IF(B1506&gt;0,MAX($A$4:A1505)+1,"")</f>
        <v>1503</v>
      </c>
      <c r="B1506" s="32" t="s">
        <v>86</v>
      </c>
      <c r="C1506" s="32">
        <v>5</v>
      </c>
      <c r="D1506" s="31" t="s">
        <v>1017</v>
      </c>
      <c r="E1506" s="32" t="s">
        <v>7286</v>
      </c>
      <c r="F1506" s="32" t="s">
        <v>10118</v>
      </c>
      <c r="G1506" s="7">
        <v>21001280</v>
      </c>
      <c r="H1506" s="125" t="s">
        <v>10119</v>
      </c>
      <c r="I1506" s="125" t="s">
        <v>10120</v>
      </c>
      <c r="J1506" s="32" t="s">
        <v>10121</v>
      </c>
      <c r="K1506" s="32" t="s">
        <v>10122</v>
      </c>
      <c r="L1506" s="32" t="s">
        <v>10123</v>
      </c>
      <c r="M1506" s="32" t="s">
        <v>1093</v>
      </c>
      <c r="N1506" s="32" t="s">
        <v>10124</v>
      </c>
      <c r="O1506" s="32" t="s">
        <v>10125</v>
      </c>
      <c r="P1506" s="32" t="s">
        <v>1093</v>
      </c>
      <c r="Q1506" s="32" t="s">
        <v>1092</v>
      </c>
      <c r="R1506" s="35">
        <v>18000</v>
      </c>
      <c r="S1506" s="35">
        <v>18000</v>
      </c>
      <c r="T1506" s="6" t="s">
        <v>1092</v>
      </c>
      <c r="U1506" s="6" t="s">
        <v>1092</v>
      </c>
      <c r="V1506" s="5" t="s">
        <v>325</v>
      </c>
      <c r="W1506" s="6">
        <v>19</v>
      </c>
      <c r="X1506" s="6">
        <v>14</v>
      </c>
      <c r="Y1506" s="32">
        <v>21</v>
      </c>
      <c r="Z1506" s="32" t="s">
        <v>1079</v>
      </c>
      <c r="AA1506" s="122"/>
      <c r="AB1506" s="32" t="s">
        <v>1093</v>
      </c>
      <c r="AC1506" s="32">
        <v>0</v>
      </c>
      <c r="AD1506" s="32">
        <v>0</v>
      </c>
      <c r="AE1506" s="10">
        <v>0</v>
      </c>
      <c r="AF1506" s="10"/>
    </row>
    <row r="1507" spans="1:32" ht="25.5" x14ac:dyDescent="0.2">
      <c r="A1507" s="130">
        <f>IF(B1507&gt;0,MAX($A$4:A1506)+1,"")</f>
        <v>1504</v>
      </c>
      <c r="B1507" s="32" t="s">
        <v>86</v>
      </c>
      <c r="C1507" s="32">
        <v>5</v>
      </c>
      <c r="D1507" s="31" t="s">
        <v>1017</v>
      </c>
      <c r="E1507" s="32" t="s">
        <v>7286</v>
      </c>
      <c r="F1507" s="32" t="s">
        <v>10126</v>
      </c>
      <c r="G1507" s="7" t="s">
        <v>10127</v>
      </c>
      <c r="H1507" s="125" t="s">
        <v>10128</v>
      </c>
      <c r="I1507" s="125" t="s">
        <v>10129</v>
      </c>
      <c r="J1507" s="32" t="s">
        <v>10130</v>
      </c>
      <c r="K1507" s="32" t="s">
        <v>9205</v>
      </c>
      <c r="L1507" s="32" t="s">
        <v>9206</v>
      </c>
      <c r="M1507" s="32" t="s">
        <v>9207</v>
      </c>
      <c r="N1507" s="32" t="s">
        <v>10131</v>
      </c>
      <c r="O1507" s="32" t="s">
        <v>10132</v>
      </c>
      <c r="P1507" s="32" t="s">
        <v>1093</v>
      </c>
      <c r="Q1507" s="32" t="s">
        <v>1092</v>
      </c>
      <c r="R1507" s="35">
        <v>20000</v>
      </c>
      <c r="S1507" s="35">
        <v>20000</v>
      </c>
      <c r="T1507" s="6" t="s">
        <v>1092</v>
      </c>
      <c r="U1507" s="6" t="s">
        <v>1092</v>
      </c>
      <c r="V1507" s="5" t="s">
        <v>325</v>
      </c>
      <c r="W1507" s="6">
        <v>8</v>
      </c>
      <c r="X1507" s="6">
        <v>14</v>
      </c>
      <c r="Y1507" s="32">
        <v>21</v>
      </c>
      <c r="Z1507" s="32" t="s">
        <v>1079</v>
      </c>
      <c r="AA1507" s="122"/>
      <c r="AB1507" s="32" t="s">
        <v>1093</v>
      </c>
      <c r="AC1507" s="32">
        <v>0</v>
      </c>
      <c r="AD1507" s="32">
        <v>0</v>
      </c>
      <c r="AE1507" s="10">
        <v>0</v>
      </c>
      <c r="AF1507" s="10"/>
    </row>
    <row r="1508" spans="1:32" ht="38.25" x14ac:dyDescent="0.2">
      <c r="A1508" s="130">
        <f>IF(B1508&gt;0,MAX($A$4:A1507)+1,"")</f>
        <v>1505</v>
      </c>
      <c r="B1508" s="32" t="s">
        <v>86</v>
      </c>
      <c r="C1508" s="32">
        <v>5</v>
      </c>
      <c r="D1508" s="31" t="s">
        <v>1017</v>
      </c>
      <c r="E1508" s="32" t="s">
        <v>7286</v>
      </c>
      <c r="F1508" s="32" t="s">
        <v>10133</v>
      </c>
      <c r="G1508" s="7">
        <v>21001344</v>
      </c>
      <c r="H1508" s="125" t="s">
        <v>10134</v>
      </c>
      <c r="I1508" s="125" t="s">
        <v>10135</v>
      </c>
      <c r="J1508" s="32" t="s">
        <v>10136</v>
      </c>
      <c r="K1508" s="32" t="s">
        <v>10137</v>
      </c>
      <c r="L1508" s="32" t="s">
        <v>10138</v>
      </c>
      <c r="M1508" s="32" t="s">
        <v>1093</v>
      </c>
      <c r="N1508" s="32" t="s">
        <v>10139</v>
      </c>
      <c r="O1508" s="32" t="s">
        <v>10140</v>
      </c>
      <c r="P1508" s="32" t="s">
        <v>1093</v>
      </c>
      <c r="Q1508" s="32" t="s">
        <v>1092</v>
      </c>
      <c r="R1508" s="35">
        <v>15000</v>
      </c>
      <c r="S1508" s="35">
        <v>15000</v>
      </c>
      <c r="T1508" s="6" t="s">
        <v>1092</v>
      </c>
      <c r="U1508" s="6" t="s">
        <v>1092</v>
      </c>
      <c r="V1508" s="5" t="s">
        <v>325</v>
      </c>
      <c r="W1508" s="6">
        <v>19</v>
      </c>
      <c r="X1508" s="6">
        <v>14</v>
      </c>
      <c r="Y1508" s="32">
        <v>21</v>
      </c>
      <c r="Z1508" s="32" t="s">
        <v>1079</v>
      </c>
      <c r="AA1508" s="122"/>
      <c r="AB1508" s="32" t="s">
        <v>1093</v>
      </c>
      <c r="AC1508" s="32">
        <v>0</v>
      </c>
      <c r="AD1508" s="32">
        <v>0</v>
      </c>
      <c r="AE1508" s="10">
        <v>0</v>
      </c>
      <c r="AF1508" s="10"/>
    </row>
    <row r="1509" spans="1:32" ht="38.25" x14ac:dyDescent="0.2">
      <c r="A1509" s="130">
        <f>IF(B1509&gt;0,MAX($A$4:A1508)+1,"")</f>
        <v>1506</v>
      </c>
      <c r="B1509" s="32" t="s">
        <v>86</v>
      </c>
      <c r="C1509" s="32">
        <v>5</v>
      </c>
      <c r="D1509" s="31" t="s">
        <v>1017</v>
      </c>
      <c r="E1509" s="32" t="s">
        <v>7286</v>
      </c>
      <c r="F1509" s="32" t="s">
        <v>10141</v>
      </c>
      <c r="G1509" s="7">
        <v>21002371</v>
      </c>
      <c r="H1509" s="125" t="s">
        <v>10142</v>
      </c>
      <c r="I1509" s="125" t="s">
        <v>10143</v>
      </c>
      <c r="J1509" s="32" t="s">
        <v>10144</v>
      </c>
      <c r="K1509" s="32" t="s">
        <v>10145</v>
      </c>
      <c r="L1509" s="32" t="s">
        <v>10146</v>
      </c>
      <c r="M1509" s="32" t="s">
        <v>10147</v>
      </c>
      <c r="N1509" s="32" t="s">
        <v>10148</v>
      </c>
      <c r="O1509" s="32" t="s">
        <v>10149</v>
      </c>
      <c r="P1509" s="32" t="s">
        <v>1093</v>
      </c>
      <c r="Q1509" s="32" t="s">
        <v>1092</v>
      </c>
      <c r="R1509" s="35">
        <v>20000</v>
      </c>
      <c r="S1509" s="35">
        <v>20000</v>
      </c>
      <c r="T1509" s="6" t="s">
        <v>1092</v>
      </c>
      <c r="U1509" s="6" t="s">
        <v>1092</v>
      </c>
      <c r="V1509" s="5" t="s">
        <v>325</v>
      </c>
      <c r="W1509" s="6">
        <v>8</v>
      </c>
      <c r="X1509" s="6">
        <v>14</v>
      </c>
      <c r="Y1509" s="32">
        <v>22</v>
      </c>
      <c r="Z1509" s="32" t="s">
        <v>1079</v>
      </c>
      <c r="AA1509" s="122"/>
      <c r="AB1509" s="32" t="s">
        <v>1093</v>
      </c>
      <c r="AC1509" s="32">
        <v>0</v>
      </c>
      <c r="AD1509" s="32">
        <v>0</v>
      </c>
      <c r="AE1509" s="10">
        <v>0</v>
      </c>
      <c r="AF1509" s="10"/>
    </row>
    <row r="1510" spans="1:32" ht="38.25" x14ac:dyDescent="0.2">
      <c r="A1510" s="130">
        <f>IF(B1510&gt;0,MAX($A$4:A1509)+1,"")</f>
        <v>1507</v>
      </c>
      <c r="B1510" s="32" t="s">
        <v>86</v>
      </c>
      <c r="C1510" s="32">
        <v>5</v>
      </c>
      <c r="D1510" s="31" t="s">
        <v>1017</v>
      </c>
      <c r="E1510" s="32" t="s">
        <v>7286</v>
      </c>
      <c r="F1510" s="32" t="s">
        <v>10150</v>
      </c>
      <c r="G1510" s="7">
        <v>21001848</v>
      </c>
      <c r="H1510" s="125" t="s">
        <v>10151</v>
      </c>
      <c r="I1510" s="125" t="s">
        <v>10152</v>
      </c>
      <c r="J1510" s="32" t="s">
        <v>10153</v>
      </c>
      <c r="K1510" s="32" t="s">
        <v>10154</v>
      </c>
      <c r="L1510" s="32" t="s">
        <v>10155</v>
      </c>
      <c r="M1510" s="32" t="s">
        <v>10156</v>
      </c>
      <c r="N1510" s="32" t="s">
        <v>10157</v>
      </c>
      <c r="O1510" s="32" t="s">
        <v>10125</v>
      </c>
      <c r="P1510" s="32" t="s">
        <v>1093</v>
      </c>
      <c r="Q1510" s="32" t="s">
        <v>1092</v>
      </c>
      <c r="R1510" s="35">
        <v>10000</v>
      </c>
      <c r="S1510" s="35">
        <v>10000</v>
      </c>
      <c r="T1510" s="6" t="s">
        <v>1092</v>
      </c>
      <c r="U1510" s="6" t="s">
        <v>1092</v>
      </c>
      <c r="V1510" s="5" t="s">
        <v>325</v>
      </c>
      <c r="W1510" s="6">
        <v>19</v>
      </c>
      <c r="X1510" s="6">
        <v>14</v>
      </c>
      <c r="Y1510" s="32">
        <v>22</v>
      </c>
      <c r="Z1510" s="32" t="s">
        <v>1079</v>
      </c>
      <c r="AA1510" s="122"/>
      <c r="AB1510" s="32" t="s">
        <v>1093</v>
      </c>
      <c r="AC1510" s="32">
        <v>0</v>
      </c>
      <c r="AD1510" s="32">
        <v>0</v>
      </c>
      <c r="AE1510" s="10">
        <v>0</v>
      </c>
      <c r="AF1510" s="10"/>
    </row>
    <row r="1511" spans="1:32" ht="25.5" x14ac:dyDescent="0.2">
      <c r="A1511" s="130">
        <f>IF(B1511&gt;0,MAX($A$4:A1510)+1,"")</f>
        <v>1508</v>
      </c>
      <c r="B1511" s="32" t="s">
        <v>86</v>
      </c>
      <c r="C1511" s="32">
        <v>5</v>
      </c>
      <c r="D1511" s="31" t="s">
        <v>1017</v>
      </c>
      <c r="E1511" s="32" t="s">
        <v>7286</v>
      </c>
      <c r="F1511" s="32" t="s">
        <v>10158</v>
      </c>
      <c r="G1511" s="7" t="s">
        <v>10159</v>
      </c>
      <c r="H1511" s="125" t="s">
        <v>10160</v>
      </c>
      <c r="I1511" s="125" t="s">
        <v>10161</v>
      </c>
      <c r="J1511" s="32" t="s">
        <v>10162</v>
      </c>
      <c r="K1511" s="32" t="s">
        <v>10163</v>
      </c>
      <c r="L1511" s="32" t="s">
        <v>10164</v>
      </c>
      <c r="M1511" s="32" t="s">
        <v>10165</v>
      </c>
      <c r="N1511" s="32" t="s">
        <v>10166</v>
      </c>
      <c r="O1511" s="32" t="s">
        <v>7879</v>
      </c>
      <c r="P1511" s="32" t="s">
        <v>1093</v>
      </c>
      <c r="Q1511" s="32" t="s">
        <v>1092</v>
      </c>
      <c r="R1511" s="35">
        <v>30000</v>
      </c>
      <c r="S1511" s="35">
        <v>30000</v>
      </c>
      <c r="T1511" s="6" t="s">
        <v>1092</v>
      </c>
      <c r="U1511" s="6" t="s">
        <v>1092</v>
      </c>
      <c r="V1511" s="5" t="s">
        <v>325</v>
      </c>
      <c r="W1511" s="6">
        <v>19</v>
      </c>
      <c r="X1511" s="6">
        <v>14</v>
      </c>
      <c r="Y1511" s="32">
        <v>22</v>
      </c>
      <c r="Z1511" s="32" t="s">
        <v>1079</v>
      </c>
      <c r="AA1511" s="122"/>
      <c r="AB1511" s="32" t="s">
        <v>1093</v>
      </c>
      <c r="AC1511" s="32">
        <v>0</v>
      </c>
      <c r="AD1511" s="32">
        <v>0</v>
      </c>
      <c r="AE1511" s="10">
        <v>0</v>
      </c>
      <c r="AF1511" s="10"/>
    </row>
    <row r="1512" spans="1:32" ht="25.5" x14ac:dyDescent="0.2">
      <c r="A1512" s="130">
        <f>IF(B1512&gt;0,MAX($A$4:A1511)+1,"")</f>
        <v>1509</v>
      </c>
      <c r="B1512" s="32" t="s">
        <v>86</v>
      </c>
      <c r="C1512" s="32">
        <v>5</v>
      </c>
      <c r="D1512" s="31" t="s">
        <v>1017</v>
      </c>
      <c r="E1512" s="32" t="s">
        <v>7286</v>
      </c>
      <c r="F1512" s="32" t="s">
        <v>10167</v>
      </c>
      <c r="G1512" s="7">
        <v>21012101</v>
      </c>
      <c r="H1512" s="125" t="s">
        <v>10168</v>
      </c>
      <c r="I1512" s="125" t="s">
        <v>10169</v>
      </c>
      <c r="J1512" s="32" t="s">
        <v>10170</v>
      </c>
      <c r="K1512" s="32" t="s">
        <v>10171</v>
      </c>
      <c r="L1512" s="32" t="s">
        <v>10172</v>
      </c>
      <c r="M1512" s="32" t="s">
        <v>10173</v>
      </c>
      <c r="N1512" s="32" t="s">
        <v>10174</v>
      </c>
      <c r="O1512" s="32" t="s">
        <v>10175</v>
      </c>
      <c r="P1512" s="32" t="s">
        <v>1093</v>
      </c>
      <c r="Q1512" s="32" t="s">
        <v>1092</v>
      </c>
      <c r="R1512" s="35">
        <v>10000</v>
      </c>
      <c r="S1512" s="35">
        <v>10000</v>
      </c>
      <c r="T1512" s="6" t="s">
        <v>1092</v>
      </c>
      <c r="U1512" s="6" t="s">
        <v>1092</v>
      </c>
      <c r="V1512" s="5" t="s">
        <v>325</v>
      </c>
      <c r="W1512" s="6">
        <v>19</v>
      </c>
      <c r="X1512" s="6">
        <v>14</v>
      </c>
      <c r="Y1512" s="32">
        <v>21</v>
      </c>
      <c r="Z1512" s="32" t="s">
        <v>1079</v>
      </c>
      <c r="AA1512" s="122"/>
      <c r="AB1512" s="32" t="s">
        <v>1093</v>
      </c>
      <c r="AC1512" s="32">
        <v>0</v>
      </c>
      <c r="AD1512" s="32">
        <v>0</v>
      </c>
      <c r="AE1512" s="10">
        <v>0</v>
      </c>
      <c r="AF1512" s="10"/>
    </row>
    <row r="1513" spans="1:32" ht="38.25" x14ac:dyDescent="0.2">
      <c r="A1513" s="130">
        <f>IF(B1513&gt;0,MAX($A$4:A1512)+1,"")</f>
        <v>1510</v>
      </c>
      <c r="B1513" s="32" t="s">
        <v>86</v>
      </c>
      <c r="C1513" s="32">
        <v>5</v>
      </c>
      <c r="D1513" s="31" t="s">
        <v>1017</v>
      </c>
      <c r="E1513" s="32" t="s">
        <v>7286</v>
      </c>
      <c r="F1513" s="32" t="s">
        <v>10176</v>
      </c>
      <c r="G1513" s="7">
        <v>21001781</v>
      </c>
      <c r="H1513" s="125" t="s">
        <v>10177</v>
      </c>
      <c r="I1513" s="125" t="s">
        <v>10178</v>
      </c>
      <c r="J1513" s="32" t="s">
        <v>10179</v>
      </c>
      <c r="K1513" s="32" t="s">
        <v>10180</v>
      </c>
      <c r="L1513" s="32" t="s">
        <v>10181</v>
      </c>
      <c r="M1513" s="32" t="s">
        <v>1093</v>
      </c>
      <c r="N1513" s="32" t="s">
        <v>10182</v>
      </c>
      <c r="O1513" s="32" t="s">
        <v>10183</v>
      </c>
      <c r="P1513" s="32" t="s">
        <v>1093</v>
      </c>
      <c r="Q1513" s="32" t="s">
        <v>1092</v>
      </c>
      <c r="R1513" s="35">
        <v>7000</v>
      </c>
      <c r="S1513" s="35">
        <v>7000</v>
      </c>
      <c r="T1513" s="6" t="s">
        <v>1092</v>
      </c>
      <c r="U1513" s="6" t="s">
        <v>1092</v>
      </c>
      <c r="V1513" s="5" t="s">
        <v>325</v>
      </c>
      <c r="W1513" s="6">
        <v>19</v>
      </c>
      <c r="X1513" s="6">
        <v>14</v>
      </c>
      <c r="Y1513" s="32">
        <v>21</v>
      </c>
      <c r="Z1513" s="32" t="s">
        <v>1079</v>
      </c>
      <c r="AA1513" s="122"/>
      <c r="AB1513" s="32" t="s">
        <v>1093</v>
      </c>
      <c r="AC1513" s="32">
        <v>0</v>
      </c>
      <c r="AD1513" s="32">
        <v>0</v>
      </c>
      <c r="AE1513" s="10">
        <v>0</v>
      </c>
      <c r="AF1513" s="10"/>
    </row>
    <row r="1514" spans="1:32" ht="38.25" x14ac:dyDescent="0.2">
      <c r="A1514" s="130">
        <f>IF(B1514&gt;0,MAX($A$4:A1513)+1,"")</f>
        <v>1511</v>
      </c>
      <c r="B1514" s="32" t="s">
        <v>86</v>
      </c>
      <c r="C1514" s="32">
        <v>5</v>
      </c>
      <c r="D1514" s="31" t="s">
        <v>1017</v>
      </c>
      <c r="E1514" s="32" t="s">
        <v>7286</v>
      </c>
      <c r="F1514" s="32" t="s">
        <v>10184</v>
      </c>
      <c r="G1514" s="7" t="s">
        <v>10185</v>
      </c>
      <c r="H1514" s="125" t="s">
        <v>10186</v>
      </c>
      <c r="I1514" s="125" t="s">
        <v>10187</v>
      </c>
      <c r="J1514" s="32" t="s">
        <v>10188</v>
      </c>
      <c r="K1514" s="32" t="s">
        <v>10189</v>
      </c>
      <c r="L1514" s="32" t="s">
        <v>10190</v>
      </c>
      <c r="M1514" s="32" t="s">
        <v>1093</v>
      </c>
      <c r="N1514" s="32" t="s">
        <v>10191</v>
      </c>
      <c r="O1514" s="32" t="s">
        <v>10192</v>
      </c>
      <c r="P1514" s="32" t="s">
        <v>1093</v>
      </c>
      <c r="Q1514" s="32" t="s">
        <v>1092</v>
      </c>
      <c r="R1514" s="35">
        <v>50000</v>
      </c>
      <c r="S1514" s="35">
        <v>50000</v>
      </c>
      <c r="T1514" s="6" t="s">
        <v>1092</v>
      </c>
      <c r="U1514" s="6" t="s">
        <v>1092</v>
      </c>
      <c r="V1514" s="5" t="s">
        <v>325</v>
      </c>
      <c r="W1514" s="6">
        <v>19</v>
      </c>
      <c r="X1514" s="6">
        <v>14</v>
      </c>
      <c r="Y1514" s="32">
        <v>21</v>
      </c>
      <c r="Z1514" s="32" t="s">
        <v>1079</v>
      </c>
      <c r="AA1514" s="122"/>
      <c r="AB1514" s="32" t="s">
        <v>1093</v>
      </c>
      <c r="AC1514" s="32">
        <v>0</v>
      </c>
      <c r="AD1514" s="32">
        <v>0</v>
      </c>
      <c r="AE1514" s="10">
        <v>0</v>
      </c>
      <c r="AF1514" s="10"/>
    </row>
    <row r="1515" spans="1:32" ht="25.5" x14ac:dyDescent="0.2">
      <c r="A1515" s="130">
        <f>IF(B1515&gt;0,MAX($A$4:A1514)+1,"")</f>
        <v>1512</v>
      </c>
      <c r="B1515" s="32" t="s">
        <v>86</v>
      </c>
      <c r="C1515" s="32">
        <v>5</v>
      </c>
      <c r="D1515" s="31" t="s">
        <v>1017</v>
      </c>
      <c r="E1515" s="32" t="s">
        <v>7286</v>
      </c>
      <c r="F1515" s="32" t="s">
        <v>10193</v>
      </c>
      <c r="G1515" s="7">
        <v>21001546</v>
      </c>
      <c r="H1515" s="125" t="s">
        <v>10194</v>
      </c>
      <c r="I1515" s="125" t="s">
        <v>10195</v>
      </c>
      <c r="J1515" s="32" t="s">
        <v>10196</v>
      </c>
      <c r="K1515" s="32" t="s">
        <v>10197</v>
      </c>
      <c r="L1515" s="32" t="s">
        <v>10198</v>
      </c>
      <c r="M1515" s="32" t="s">
        <v>10199</v>
      </c>
      <c r="N1515" s="32" t="s">
        <v>10200</v>
      </c>
      <c r="O1515" s="32" t="s">
        <v>10201</v>
      </c>
      <c r="P1515" s="32" t="s">
        <v>1093</v>
      </c>
      <c r="Q1515" s="32" t="s">
        <v>1092</v>
      </c>
      <c r="R1515" s="35">
        <v>50000</v>
      </c>
      <c r="S1515" s="35">
        <v>50000</v>
      </c>
      <c r="T1515" s="6" t="s">
        <v>1092</v>
      </c>
      <c r="U1515" s="6" t="s">
        <v>1092</v>
      </c>
      <c r="V1515" s="5" t="s">
        <v>325</v>
      </c>
      <c r="W1515" s="6">
        <v>19</v>
      </c>
      <c r="X1515" s="6">
        <v>14</v>
      </c>
      <c r="Y1515" s="32">
        <v>21</v>
      </c>
      <c r="Z1515" s="32" t="s">
        <v>1079</v>
      </c>
      <c r="AA1515" s="122"/>
      <c r="AB1515" s="32" t="s">
        <v>1093</v>
      </c>
      <c r="AC1515" s="32">
        <v>0</v>
      </c>
      <c r="AD1515" s="32">
        <v>0</v>
      </c>
      <c r="AE1515" s="10">
        <v>0</v>
      </c>
      <c r="AF1515" s="10"/>
    </row>
    <row r="1516" spans="1:32" ht="38.25" x14ac:dyDescent="0.2">
      <c r="A1516" s="130">
        <f>IF(B1516&gt;0,MAX($A$4:A1515)+1,"")</f>
        <v>1513</v>
      </c>
      <c r="B1516" s="32" t="s">
        <v>86</v>
      </c>
      <c r="C1516" s="32">
        <v>5</v>
      </c>
      <c r="D1516" s="31" t="s">
        <v>1017</v>
      </c>
      <c r="E1516" s="32" t="s">
        <v>7286</v>
      </c>
      <c r="F1516" s="32" t="s">
        <v>10202</v>
      </c>
      <c r="G1516" s="7" t="s">
        <v>10203</v>
      </c>
      <c r="H1516" s="125" t="s">
        <v>10204</v>
      </c>
      <c r="I1516" s="125" t="s">
        <v>10205</v>
      </c>
      <c r="J1516" s="32" t="s">
        <v>10206</v>
      </c>
      <c r="K1516" s="32" t="s">
        <v>10207</v>
      </c>
      <c r="L1516" s="32" t="s">
        <v>10208</v>
      </c>
      <c r="M1516" s="32" t="s">
        <v>10209</v>
      </c>
      <c r="N1516" s="32" t="s">
        <v>10210</v>
      </c>
      <c r="O1516" s="32" t="s">
        <v>10211</v>
      </c>
      <c r="P1516" s="32" t="s">
        <v>1093</v>
      </c>
      <c r="Q1516" s="32" t="s">
        <v>1092</v>
      </c>
      <c r="R1516" s="35">
        <v>450000</v>
      </c>
      <c r="S1516" s="35">
        <v>450000</v>
      </c>
      <c r="T1516" s="6" t="s">
        <v>1092</v>
      </c>
      <c r="U1516" s="6" t="s">
        <v>1092</v>
      </c>
      <c r="V1516" s="5" t="s">
        <v>325</v>
      </c>
      <c r="W1516" s="6">
        <v>19</v>
      </c>
      <c r="X1516" s="6">
        <v>14</v>
      </c>
      <c r="Y1516" s="32">
        <v>22</v>
      </c>
      <c r="Z1516" s="32" t="s">
        <v>1079</v>
      </c>
      <c r="AA1516" s="122"/>
      <c r="AB1516" s="32" t="s">
        <v>1093</v>
      </c>
      <c r="AC1516" s="32">
        <v>0</v>
      </c>
      <c r="AD1516" s="32">
        <v>1</v>
      </c>
      <c r="AE1516" s="10">
        <v>0</v>
      </c>
      <c r="AF1516" s="10"/>
    </row>
    <row r="1517" spans="1:32" ht="25.5" x14ac:dyDescent="0.2">
      <c r="A1517" s="130">
        <f>IF(B1517&gt;0,MAX($A$4:A1516)+1,"")</f>
        <v>1514</v>
      </c>
      <c r="B1517" s="32" t="s">
        <v>86</v>
      </c>
      <c r="C1517" s="32">
        <v>5</v>
      </c>
      <c r="D1517" s="31" t="s">
        <v>1017</v>
      </c>
      <c r="E1517" s="32" t="s">
        <v>7286</v>
      </c>
      <c r="F1517" s="32" t="s">
        <v>10212</v>
      </c>
      <c r="G1517" s="7">
        <v>21004123</v>
      </c>
      <c r="H1517" s="125" t="s">
        <v>10213</v>
      </c>
      <c r="I1517" s="125" t="s">
        <v>10214</v>
      </c>
      <c r="J1517" s="32" t="s">
        <v>10215</v>
      </c>
      <c r="K1517" s="32" t="s">
        <v>10216</v>
      </c>
      <c r="L1517" s="32" t="s">
        <v>10217</v>
      </c>
      <c r="M1517" s="32" t="s">
        <v>1093</v>
      </c>
      <c r="N1517" s="32" t="s">
        <v>10218</v>
      </c>
      <c r="O1517" s="32" t="s">
        <v>10219</v>
      </c>
      <c r="P1517" s="32" t="s">
        <v>1093</v>
      </c>
      <c r="Q1517" s="32" t="s">
        <v>1092</v>
      </c>
      <c r="R1517" s="35">
        <v>4000</v>
      </c>
      <c r="S1517" s="35">
        <v>4000</v>
      </c>
      <c r="T1517" s="6" t="s">
        <v>1092</v>
      </c>
      <c r="U1517" s="6" t="s">
        <v>1092</v>
      </c>
      <c r="V1517" s="5" t="s">
        <v>325</v>
      </c>
      <c r="W1517" s="6">
        <v>19</v>
      </c>
      <c r="X1517" s="6">
        <v>14</v>
      </c>
      <c r="Y1517" s="32">
        <v>21</v>
      </c>
      <c r="Z1517" s="32" t="s">
        <v>1079</v>
      </c>
      <c r="AA1517" s="122"/>
      <c r="AB1517" s="32" t="s">
        <v>1093</v>
      </c>
      <c r="AC1517" s="32">
        <v>0</v>
      </c>
      <c r="AD1517" s="32">
        <v>0</v>
      </c>
      <c r="AE1517" s="10">
        <v>0</v>
      </c>
      <c r="AF1517" s="10"/>
    </row>
    <row r="1518" spans="1:32" ht="25.5" x14ac:dyDescent="0.2">
      <c r="A1518" s="130">
        <f>IF(B1518&gt;0,MAX($A$4:A1517)+1,"")</f>
        <v>1515</v>
      </c>
      <c r="B1518" s="32" t="s">
        <v>86</v>
      </c>
      <c r="C1518" s="32">
        <v>5</v>
      </c>
      <c r="D1518" s="31" t="s">
        <v>1017</v>
      </c>
      <c r="E1518" s="32" t="s">
        <v>7286</v>
      </c>
      <c r="F1518" s="32" t="s">
        <v>10220</v>
      </c>
      <c r="G1518" s="7">
        <v>21001489</v>
      </c>
      <c r="H1518" s="125" t="s">
        <v>10221</v>
      </c>
      <c r="I1518" s="125" t="s">
        <v>10222</v>
      </c>
      <c r="J1518" s="32" t="s">
        <v>10223</v>
      </c>
      <c r="K1518" s="32" t="s">
        <v>10224</v>
      </c>
      <c r="L1518" s="32" t="s">
        <v>10225</v>
      </c>
      <c r="M1518" s="32" t="s">
        <v>1093</v>
      </c>
      <c r="N1518" s="32" t="s">
        <v>10226</v>
      </c>
      <c r="O1518" s="32" t="s">
        <v>10227</v>
      </c>
      <c r="P1518" s="32" t="s">
        <v>1093</v>
      </c>
      <c r="Q1518" s="32" t="s">
        <v>1092</v>
      </c>
      <c r="R1518" s="35">
        <v>20000</v>
      </c>
      <c r="S1518" s="35">
        <v>20000</v>
      </c>
      <c r="T1518" s="6" t="s">
        <v>1092</v>
      </c>
      <c r="U1518" s="6" t="s">
        <v>1092</v>
      </c>
      <c r="V1518" s="5" t="s">
        <v>325</v>
      </c>
      <c r="W1518" s="6">
        <v>19</v>
      </c>
      <c r="X1518" s="6">
        <v>14</v>
      </c>
      <c r="Y1518" s="32">
        <v>21</v>
      </c>
      <c r="Z1518" s="32" t="s">
        <v>1079</v>
      </c>
      <c r="AA1518" s="122"/>
      <c r="AB1518" s="32" t="s">
        <v>1093</v>
      </c>
      <c r="AC1518" s="32">
        <v>0</v>
      </c>
      <c r="AD1518" s="32">
        <v>0</v>
      </c>
      <c r="AE1518" s="10">
        <v>0</v>
      </c>
      <c r="AF1518" s="10"/>
    </row>
    <row r="1519" spans="1:32" ht="63.75" x14ac:dyDescent="0.2">
      <c r="A1519" s="130">
        <f>IF(B1519&gt;0,MAX($A$4:A1518)+1,"")</f>
        <v>1516</v>
      </c>
      <c r="B1519" s="32" t="s">
        <v>86</v>
      </c>
      <c r="C1519" s="32">
        <v>5</v>
      </c>
      <c r="D1519" s="31" t="s">
        <v>1017</v>
      </c>
      <c r="E1519" s="32" t="s">
        <v>7286</v>
      </c>
      <c r="F1519" s="32" t="s">
        <v>10202</v>
      </c>
      <c r="G1519" s="7" t="s">
        <v>10203</v>
      </c>
      <c r="H1519" s="125" t="s">
        <v>10204</v>
      </c>
      <c r="I1519" s="125" t="s">
        <v>10205</v>
      </c>
      <c r="J1519" s="32" t="s">
        <v>10206</v>
      </c>
      <c r="K1519" s="32" t="s">
        <v>10207</v>
      </c>
      <c r="L1519" s="32" t="s">
        <v>10208</v>
      </c>
      <c r="M1519" s="32" t="s">
        <v>10209</v>
      </c>
      <c r="N1519" s="32" t="s">
        <v>10210</v>
      </c>
      <c r="O1519" s="32" t="s">
        <v>10228</v>
      </c>
      <c r="P1519" s="32" t="s">
        <v>1093</v>
      </c>
      <c r="Q1519" s="32" t="s">
        <v>1092</v>
      </c>
      <c r="R1519" s="35">
        <v>60000</v>
      </c>
      <c r="S1519" s="35">
        <v>60000</v>
      </c>
      <c r="T1519" s="6" t="s">
        <v>1092</v>
      </c>
      <c r="U1519" s="6" t="s">
        <v>1092</v>
      </c>
      <c r="V1519" s="5" t="s">
        <v>325</v>
      </c>
      <c r="W1519" s="6">
        <v>19</v>
      </c>
      <c r="X1519" s="6">
        <v>14</v>
      </c>
      <c r="Y1519" s="32">
        <v>22</v>
      </c>
      <c r="Z1519" s="32" t="s">
        <v>1079</v>
      </c>
      <c r="AA1519" s="122"/>
      <c r="AB1519" s="32" t="s">
        <v>1093</v>
      </c>
      <c r="AC1519" s="32">
        <v>0</v>
      </c>
      <c r="AD1519" s="32">
        <v>0</v>
      </c>
      <c r="AE1519" s="10">
        <v>0</v>
      </c>
      <c r="AF1519" s="10"/>
    </row>
    <row r="1520" spans="1:32" ht="25.5" x14ac:dyDescent="0.2">
      <c r="A1520" s="130">
        <f>IF(B1520&gt;0,MAX($A$4:A1519)+1,"")</f>
        <v>1517</v>
      </c>
      <c r="B1520" s="32" t="s">
        <v>86</v>
      </c>
      <c r="C1520" s="32">
        <v>5</v>
      </c>
      <c r="D1520" s="31" t="s">
        <v>1017</v>
      </c>
      <c r="E1520" s="32" t="s">
        <v>7286</v>
      </c>
      <c r="F1520" s="32" t="s">
        <v>10229</v>
      </c>
      <c r="G1520" s="7" t="s">
        <v>10230</v>
      </c>
      <c r="H1520" s="125" t="s">
        <v>10231</v>
      </c>
      <c r="I1520" s="125" t="s">
        <v>10232</v>
      </c>
      <c r="J1520" s="32" t="s">
        <v>10233</v>
      </c>
      <c r="K1520" s="32" t="s">
        <v>10234</v>
      </c>
      <c r="L1520" s="32" t="s">
        <v>10235</v>
      </c>
      <c r="M1520" s="32" t="s">
        <v>1093</v>
      </c>
      <c r="N1520" s="32" t="s">
        <v>10236</v>
      </c>
      <c r="O1520" s="32" t="s">
        <v>10237</v>
      </c>
      <c r="P1520" s="32" t="s">
        <v>1093</v>
      </c>
      <c r="Q1520" s="32" t="s">
        <v>1092</v>
      </c>
      <c r="R1520" s="35">
        <v>55000</v>
      </c>
      <c r="S1520" s="35">
        <v>55000</v>
      </c>
      <c r="T1520" s="6" t="s">
        <v>1092</v>
      </c>
      <c r="U1520" s="6" t="s">
        <v>1092</v>
      </c>
      <c r="V1520" s="5" t="s">
        <v>325</v>
      </c>
      <c r="W1520" s="6">
        <v>19</v>
      </c>
      <c r="X1520" s="6">
        <v>14</v>
      </c>
      <c r="Y1520" s="32">
        <v>21</v>
      </c>
      <c r="Z1520" s="32" t="s">
        <v>1079</v>
      </c>
      <c r="AA1520" s="122"/>
      <c r="AB1520" s="32" t="s">
        <v>1093</v>
      </c>
      <c r="AC1520" s="32">
        <v>0</v>
      </c>
      <c r="AD1520" s="32">
        <v>0</v>
      </c>
      <c r="AE1520" s="10">
        <v>0</v>
      </c>
      <c r="AF1520" s="10"/>
    </row>
    <row r="1521" spans="1:32" ht="38.25" x14ac:dyDescent="0.2">
      <c r="A1521" s="130">
        <f>IF(B1521&gt;0,MAX($A$4:A1520)+1,"")</f>
        <v>1518</v>
      </c>
      <c r="B1521" s="32" t="s">
        <v>86</v>
      </c>
      <c r="C1521" s="32">
        <v>5</v>
      </c>
      <c r="D1521" s="31" t="s">
        <v>1017</v>
      </c>
      <c r="E1521" s="32" t="s">
        <v>7286</v>
      </c>
      <c r="F1521" s="32" t="s">
        <v>10238</v>
      </c>
      <c r="G1521" s="7">
        <v>21001444</v>
      </c>
      <c r="H1521" s="125" t="s">
        <v>10239</v>
      </c>
      <c r="I1521" s="125" t="s">
        <v>10240</v>
      </c>
      <c r="J1521" s="32" t="s">
        <v>10241</v>
      </c>
      <c r="K1521" s="32" t="s">
        <v>10242</v>
      </c>
      <c r="L1521" s="32" t="s">
        <v>10243</v>
      </c>
      <c r="M1521" s="32" t="s">
        <v>10244</v>
      </c>
      <c r="N1521" s="32" t="s">
        <v>10245</v>
      </c>
      <c r="O1521" s="32" t="s">
        <v>10246</v>
      </c>
      <c r="P1521" s="32" t="s">
        <v>1093</v>
      </c>
      <c r="Q1521" s="32" t="s">
        <v>1092</v>
      </c>
      <c r="R1521" s="35">
        <v>7000</v>
      </c>
      <c r="S1521" s="35">
        <v>7000</v>
      </c>
      <c r="T1521" s="6" t="s">
        <v>1092</v>
      </c>
      <c r="U1521" s="6" t="s">
        <v>1092</v>
      </c>
      <c r="V1521" s="5" t="s">
        <v>325</v>
      </c>
      <c r="W1521" s="6">
        <v>8</v>
      </c>
      <c r="X1521" s="6">
        <v>14</v>
      </c>
      <c r="Y1521" s="32">
        <v>21</v>
      </c>
      <c r="Z1521" s="32" t="s">
        <v>1079</v>
      </c>
      <c r="AA1521" s="122"/>
      <c r="AB1521" s="32" t="s">
        <v>1093</v>
      </c>
      <c r="AC1521" s="32">
        <v>0</v>
      </c>
      <c r="AD1521" s="32">
        <v>0</v>
      </c>
      <c r="AE1521" s="10">
        <v>0</v>
      </c>
      <c r="AF1521" s="10"/>
    </row>
    <row r="1522" spans="1:32" ht="38.25" x14ac:dyDescent="0.2">
      <c r="A1522" s="130">
        <f>IF(B1522&gt;0,MAX($A$4:A1521)+1,"")</f>
        <v>1519</v>
      </c>
      <c r="B1522" s="32" t="s">
        <v>86</v>
      </c>
      <c r="C1522" s="32">
        <v>5</v>
      </c>
      <c r="D1522" s="31" t="s">
        <v>1017</v>
      </c>
      <c r="E1522" s="32" t="s">
        <v>7286</v>
      </c>
      <c r="F1522" s="32" t="s">
        <v>10247</v>
      </c>
      <c r="G1522" s="7">
        <v>21004744</v>
      </c>
      <c r="H1522" s="125" t="s">
        <v>10248</v>
      </c>
      <c r="I1522" s="125" t="s">
        <v>10249</v>
      </c>
      <c r="J1522" s="32" t="s">
        <v>10250</v>
      </c>
      <c r="K1522" s="32" t="s">
        <v>10251</v>
      </c>
      <c r="L1522" s="32" t="s">
        <v>10252</v>
      </c>
      <c r="M1522" s="32" t="s">
        <v>10253</v>
      </c>
      <c r="N1522" s="32" t="s">
        <v>10254</v>
      </c>
      <c r="O1522" s="32" t="s">
        <v>10255</v>
      </c>
      <c r="P1522" s="32" t="s">
        <v>1093</v>
      </c>
      <c r="Q1522" s="32" t="s">
        <v>1092</v>
      </c>
      <c r="R1522" s="35">
        <v>28000</v>
      </c>
      <c r="S1522" s="35">
        <v>28000</v>
      </c>
      <c r="T1522" s="6" t="s">
        <v>1092</v>
      </c>
      <c r="U1522" s="6" t="s">
        <v>1092</v>
      </c>
      <c r="V1522" s="5" t="s">
        <v>325</v>
      </c>
      <c r="W1522" s="6">
        <v>8</v>
      </c>
      <c r="X1522" s="6">
        <v>14</v>
      </c>
      <c r="Y1522" s="32">
        <v>21</v>
      </c>
      <c r="Z1522" s="32" t="s">
        <v>1079</v>
      </c>
      <c r="AA1522" s="122"/>
      <c r="AB1522" s="32" t="s">
        <v>1093</v>
      </c>
      <c r="AC1522" s="32">
        <v>0</v>
      </c>
      <c r="AD1522" s="32">
        <v>0</v>
      </c>
      <c r="AE1522" s="10">
        <v>0</v>
      </c>
      <c r="AF1522" s="10"/>
    </row>
    <row r="1523" spans="1:32" ht="25.5" x14ac:dyDescent="0.2">
      <c r="A1523" s="130">
        <f>IF(B1523&gt;0,MAX($A$4:A1522)+1,"")</f>
        <v>1520</v>
      </c>
      <c r="B1523" s="32" t="s">
        <v>86</v>
      </c>
      <c r="C1523" s="32">
        <v>5</v>
      </c>
      <c r="D1523" s="31" t="s">
        <v>1017</v>
      </c>
      <c r="E1523" s="32" t="s">
        <v>7286</v>
      </c>
      <c r="F1523" s="32" t="s">
        <v>5936</v>
      </c>
      <c r="G1523" s="7" t="s">
        <v>5937</v>
      </c>
      <c r="H1523" s="125" t="s">
        <v>5938</v>
      </c>
      <c r="I1523" s="125" t="s">
        <v>5939</v>
      </c>
      <c r="J1523" s="32" t="s">
        <v>5940</v>
      </c>
      <c r="K1523" s="32" t="s">
        <v>5941</v>
      </c>
      <c r="L1523" s="32" t="s">
        <v>5942</v>
      </c>
      <c r="M1523" s="32" t="s">
        <v>5943</v>
      </c>
      <c r="N1523" s="32" t="s">
        <v>5944</v>
      </c>
      <c r="O1523" s="32" t="s">
        <v>10256</v>
      </c>
      <c r="P1523" s="32" t="s">
        <v>1093</v>
      </c>
      <c r="Q1523" s="32" t="s">
        <v>1092</v>
      </c>
      <c r="R1523" s="35">
        <v>7000</v>
      </c>
      <c r="S1523" s="35">
        <v>7000</v>
      </c>
      <c r="T1523" s="6" t="s">
        <v>1092</v>
      </c>
      <c r="U1523" s="6" t="s">
        <v>1092</v>
      </c>
      <c r="V1523" s="5" t="s">
        <v>361</v>
      </c>
      <c r="W1523" s="6">
        <v>19</v>
      </c>
      <c r="X1523" s="6">
        <v>14</v>
      </c>
      <c r="Y1523" s="32">
        <v>21</v>
      </c>
      <c r="Z1523" s="32" t="s">
        <v>1079</v>
      </c>
      <c r="AA1523" s="122"/>
      <c r="AB1523" s="32" t="s">
        <v>1093</v>
      </c>
      <c r="AC1523" s="32">
        <v>0</v>
      </c>
      <c r="AD1523" s="32">
        <v>0</v>
      </c>
      <c r="AE1523" s="10">
        <v>0</v>
      </c>
      <c r="AF1523" s="10"/>
    </row>
    <row r="1524" spans="1:32" ht="25.5" x14ac:dyDescent="0.2">
      <c r="A1524" s="130">
        <f>IF(B1524&gt;0,MAX($A$4:A1523)+1,"")</f>
        <v>1521</v>
      </c>
      <c r="B1524" s="32" t="s">
        <v>86</v>
      </c>
      <c r="C1524" s="32">
        <v>5</v>
      </c>
      <c r="D1524" s="31" t="s">
        <v>1017</v>
      </c>
      <c r="E1524" s="32" t="s">
        <v>7286</v>
      </c>
      <c r="F1524" s="32" t="s">
        <v>10257</v>
      </c>
      <c r="G1524" s="7">
        <v>844</v>
      </c>
      <c r="H1524" s="125" t="s">
        <v>10258</v>
      </c>
      <c r="I1524" s="125" t="s">
        <v>10259</v>
      </c>
      <c r="J1524" s="32" t="s">
        <v>10260</v>
      </c>
      <c r="K1524" s="32" t="s">
        <v>10261</v>
      </c>
      <c r="L1524" s="32" t="s">
        <v>10262</v>
      </c>
      <c r="M1524" s="32" t="s">
        <v>1093</v>
      </c>
      <c r="N1524" s="32" t="s">
        <v>10263</v>
      </c>
      <c r="O1524" s="32" t="s">
        <v>10246</v>
      </c>
      <c r="P1524" s="32" t="s">
        <v>1093</v>
      </c>
      <c r="Q1524" s="32" t="s">
        <v>1092</v>
      </c>
      <c r="R1524" s="35">
        <v>55000</v>
      </c>
      <c r="S1524" s="35">
        <v>55000</v>
      </c>
      <c r="T1524" s="6" t="s">
        <v>1092</v>
      </c>
      <c r="U1524" s="6" t="s">
        <v>1092</v>
      </c>
      <c r="V1524" s="5" t="s">
        <v>325</v>
      </c>
      <c r="W1524" s="6">
        <v>19</v>
      </c>
      <c r="X1524" s="6">
        <v>14</v>
      </c>
      <c r="Y1524" s="32">
        <v>21</v>
      </c>
      <c r="Z1524" s="32" t="s">
        <v>1079</v>
      </c>
      <c r="AA1524" s="122"/>
      <c r="AB1524" s="32" t="s">
        <v>1093</v>
      </c>
      <c r="AC1524" s="32">
        <v>0</v>
      </c>
      <c r="AD1524" s="32">
        <v>0</v>
      </c>
      <c r="AE1524" s="10">
        <v>0</v>
      </c>
      <c r="AF1524" s="10"/>
    </row>
    <row r="1525" spans="1:32" ht="38.25" x14ac:dyDescent="0.2">
      <c r="A1525" s="130">
        <f>IF(B1525&gt;0,MAX($A$4:A1524)+1,"")</f>
        <v>1522</v>
      </c>
      <c r="B1525" s="32" t="s">
        <v>86</v>
      </c>
      <c r="C1525" s="32">
        <v>5</v>
      </c>
      <c r="D1525" s="31" t="s">
        <v>1017</v>
      </c>
      <c r="E1525" s="32" t="s">
        <v>7286</v>
      </c>
      <c r="F1525" s="32" t="s">
        <v>10264</v>
      </c>
      <c r="G1525" s="7">
        <v>21000748</v>
      </c>
      <c r="H1525" s="125" t="s">
        <v>10265</v>
      </c>
      <c r="I1525" s="125" t="s">
        <v>10266</v>
      </c>
      <c r="J1525" s="32" t="s">
        <v>10267</v>
      </c>
      <c r="K1525" s="32" t="s">
        <v>10268</v>
      </c>
      <c r="L1525" s="32" t="s">
        <v>10269</v>
      </c>
      <c r="M1525" s="32" t="s">
        <v>1093</v>
      </c>
      <c r="N1525" s="32" t="s">
        <v>10270</v>
      </c>
      <c r="O1525" s="32" t="s">
        <v>10271</v>
      </c>
      <c r="P1525" s="32" t="s">
        <v>1093</v>
      </c>
      <c r="Q1525" s="32" t="s">
        <v>1092</v>
      </c>
      <c r="R1525" s="35">
        <v>35000</v>
      </c>
      <c r="S1525" s="35">
        <v>35000</v>
      </c>
      <c r="T1525" s="6" t="s">
        <v>1092</v>
      </c>
      <c r="U1525" s="6" t="s">
        <v>1092</v>
      </c>
      <c r="V1525" s="5" t="s">
        <v>325</v>
      </c>
      <c r="W1525" s="6">
        <v>19</v>
      </c>
      <c r="X1525" s="6">
        <v>14</v>
      </c>
      <c r="Y1525" s="32">
        <v>21</v>
      </c>
      <c r="Z1525" s="32" t="s">
        <v>1079</v>
      </c>
      <c r="AA1525" s="122"/>
      <c r="AB1525" s="32" t="s">
        <v>1093</v>
      </c>
      <c r="AC1525" s="32">
        <v>0</v>
      </c>
      <c r="AD1525" s="32">
        <v>0</v>
      </c>
      <c r="AE1525" s="10">
        <v>0</v>
      </c>
      <c r="AF1525" s="10"/>
    </row>
    <row r="1526" spans="1:32" ht="25.5" x14ac:dyDescent="0.2">
      <c r="A1526" s="130">
        <f>IF(B1526&gt;0,MAX($A$4:A1525)+1,"")</f>
        <v>1523</v>
      </c>
      <c r="B1526" s="32" t="s">
        <v>86</v>
      </c>
      <c r="C1526" s="32">
        <v>5</v>
      </c>
      <c r="D1526" s="31" t="s">
        <v>1017</v>
      </c>
      <c r="E1526" s="32" t="s">
        <v>7286</v>
      </c>
      <c r="F1526" s="32" t="s">
        <v>2476</v>
      </c>
      <c r="G1526" s="7" t="s">
        <v>2477</v>
      </c>
      <c r="H1526" s="125" t="s">
        <v>2478</v>
      </c>
      <c r="I1526" s="125" t="s">
        <v>2479</v>
      </c>
      <c r="J1526" s="32" t="s">
        <v>2047</v>
      </c>
      <c r="K1526" s="32" t="s">
        <v>2480</v>
      </c>
      <c r="L1526" s="32" t="s">
        <v>2481</v>
      </c>
      <c r="M1526" s="32" t="s">
        <v>2482</v>
      </c>
      <c r="N1526" s="32" t="s">
        <v>2483</v>
      </c>
      <c r="O1526" s="32" t="s">
        <v>10272</v>
      </c>
      <c r="P1526" s="32" t="s">
        <v>1093</v>
      </c>
      <c r="Q1526" s="32" t="s">
        <v>1092</v>
      </c>
      <c r="R1526" s="35">
        <v>6000</v>
      </c>
      <c r="S1526" s="35">
        <v>6000</v>
      </c>
      <c r="T1526" s="6" t="s">
        <v>1092</v>
      </c>
      <c r="U1526" s="6" t="s">
        <v>1092</v>
      </c>
      <c r="V1526" s="5" t="s">
        <v>325</v>
      </c>
      <c r="W1526" s="6">
        <v>82</v>
      </c>
      <c r="X1526" s="6">
        <v>14</v>
      </c>
      <c r="Y1526" s="32">
        <v>21</v>
      </c>
      <c r="Z1526" s="32" t="s">
        <v>1079</v>
      </c>
      <c r="AA1526" s="122"/>
      <c r="AB1526" s="32" t="s">
        <v>1093</v>
      </c>
      <c r="AC1526" s="32">
        <v>0</v>
      </c>
      <c r="AD1526" s="32">
        <v>0</v>
      </c>
      <c r="AE1526" s="10">
        <v>0</v>
      </c>
      <c r="AF1526" s="10"/>
    </row>
    <row r="1527" spans="1:32" ht="25.5" x14ac:dyDescent="0.2">
      <c r="A1527" s="130">
        <f>IF(B1527&gt;0,MAX($A$4:A1526)+1,"")</f>
        <v>1524</v>
      </c>
      <c r="B1527" s="32" t="s">
        <v>86</v>
      </c>
      <c r="C1527" s="32">
        <v>5</v>
      </c>
      <c r="D1527" s="31" t="s">
        <v>1017</v>
      </c>
      <c r="E1527" s="32" t="s">
        <v>7286</v>
      </c>
      <c r="F1527" s="32" t="s">
        <v>9457</v>
      </c>
      <c r="G1527" s="7" t="s">
        <v>8201</v>
      </c>
      <c r="H1527" s="125" t="s">
        <v>9458</v>
      </c>
      <c r="I1527" s="125" t="s">
        <v>8202</v>
      </c>
      <c r="J1527" s="32" t="s">
        <v>9459</v>
      </c>
      <c r="K1527" s="32" t="s">
        <v>9460</v>
      </c>
      <c r="L1527" s="32" t="s">
        <v>9461</v>
      </c>
      <c r="M1527" s="32" t="s">
        <v>9462</v>
      </c>
      <c r="N1527" s="32" t="s">
        <v>9463</v>
      </c>
      <c r="O1527" s="32" t="s">
        <v>10273</v>
      </c>
      <c r="P1527" s="32" t="s">
        <v>1093</v>
      </c>
      <c r="Q1527" s="32" t="s">
        <v>1092</v>
      </c>
      <c r="R1527" s="35">
        <v>5000</v>
      </c>
      <c r="S1527" s="35">
        <v>5000</v>
      </c>
      <c r="T1527" s="6" t="s">
        <v>1092</v>
      </c>
      <c r="U1527" s="6" t="s">
        <v>1092</v>
      </c>
      <c r="V1527" s="5" t="s">
        <v>325</v>
      </c>
      <c r="W1527" s="6">
        <v>19</v>
      </c>
      <c r="X1527" s="6">
        <v>14</v>
      </c>
      <c r="Y1527" s="32">
        <v>21</v>
      </c>
      <c r="Z1527" s="32" t="s">
        <v>1079</v>
      </c>
      <c r="AA1527" s="122"/>
      <c r="AB1527" s="32" t="s">
        <v>1093</v>
      </c>
      <c r="AC1527" s="32">
        <v>0</v>
      </c>
      <c r="AD1527" s="32">
        <v>0</v>
      </c>
      <c r="AE1527" s="10">
        <v>0</v>
      </c>
      <c r="AF1527" s="10"/>
    </row>
    <row r="1528" spans="1:32" ht="25.5" x14ac:dyDescent="0.2">
      <c r="A1528" s="130">
        <f>IF(B1528&gt;0,MAX($A$4:A1527)+1,"")</f>
        <v>1525</v>
      </c>
      <c r="B1528" s="32" t="s">
        <v>86</v>
      </c>
      <c r="C1528" s="32">
        <v>5</v>
      </c>
      <c r="D1528" s="31" t="s">
        <v>1017</v>
      </c>
      <c r="E1528" s="32" t="s">
        <v>7286</v>
      </c>
      <c r="F1528" s="32" t="s">
        <v>10274</v>
      </c>
      <c r="G1528" s="7" t="s">
        <v>5274</v>
      </c>
      <c r="H1528" s="125" t="s">
        <v>10275</v>
      </c>
      <c r="I1528" s="125" t="s">
        <v>5275</v>
      </c>
      <c r="J1528" s="32" t="s">
        <v>10276</v>
      </c>
      <c r="K1528" s="32" t="s">
        <v>10277</v>
      </c>
      <c r="L1528" s="32" t="s">
        <v>5278</v>
      </c>
      <c r="M1528" s="32" t="s">
        <v>5279</v>
      </c>
      <c r="N1528" s="32" t="s">
        <v>10278</v>
      </c>
      <c r="O1528" s="32" t="s">
        <v>10279</v>
      </c>
      <c r="P1528" s="32" t="s">
        <v>1093</v>
      </c>
      <c r="Q1528" s="32" t="s">
        <v>1092</v>
      </c>
      <c r="R1528" s="35">
        <v>8000</v>
      </c>
      <c r="S1528" s="35">
        <v>8000</v>
      </c>
      <c r="T1528" s="6" t="s">
        <v>1092</v>
      </c>
      <c r="U1528" s="6" t="s">
        <v>1092</v>
      </c>
      <c r="V1528" s="5" t="s">
        <v>325</v>
      </c>
      <c r="W1528" s="6">
        <v>17</v>
      </c>
      <c r="X1528" s="6">
        <v>14</v>
      </c>
      <c r="Y1528" s="32">
        <v>21</v>
      </c>
      <c r="Z1528" s="32" t="s">
        <v>1079</v>
      </c>
      <c r="AA1528" s="122"/>
      <c r="AB1528" s="32" t="s">
        <v>1093</v>
      </c>
      <c r="AC1528" s="32">
        <v>0</v>
      </c>
      <c r="AD1528" s="32">
        <v>0</v>
      </c>
      <c r="AE1528" s="10">
        <v>0</v>
      </c>
      <c r="AF1528" s="10"/>
    </row>
    <row r="1529" spans="1:32" ht="25.5" x14ac:dyDescent="0.2">
      <c r="A1529" s="130">
        <f>IF(B1529&gt;0,MAX($A$4:A1528)+1,"")</f>
        <v>1526</v>
      </c>
      <c r="B1529" s="32" t="s">
        <v>86</v>
      </c>
      <c r="C1529" s="32">
        <v>5</v>
      </c>
      <c r="D1529" s="31" t="s">
        <v>1017</v>
      </c>
      <c r="E1529" s="32" t="s">
        <v>7286</v>
      </c>
      <c r="F1529" s="32" t="s">
        <v>10280</v>
      </c>
      <c r="G1529" s="7">
        <v>21000101</v>
      </c>
      <c r="H1529" s="125" t="s">
        <v>10281</v>
      </c>
      <c r="I1529" s="125" t="s">
        <v>10282</v>
      </c>
      <c r="J1529" s="32" t="s">
        <v>10283</v>
      </c>
      <c r="K1529" s="32" t="s">
        <v>10284</v>
      </c>
      <c r="L1529" s="32" t="s">
        <v>10285</v>
      </c>
      <c r="M1529" s="32" t="s">
        <v>10286</v>
      </c>
      <c r="N1529" s="32" t="s">
        <v>10287</v>
      </c>
      <c r="O1529" s="32" t="s">
        <v>10288</v>
      </c>
      <c r="P1529" s="32" t="s">
        <v>1093</v>
      </c>
      <c r="Q1529" s="32" t="s">
        <v>1092</v>
      </c>
      <c r="R1529" s="35">
        <v>8000</v>
      </c>
      <c r="S1529" s="35">
        <v>8000</v>
      </c>
      <c r="T1529" s="6" t="s">
        <v>1092</v>
      </c>
      <c r="U1529" s="6" t="s">
        <v>1092</v>
      </c>
      <c r="V1529" s="5" t="s">
        <v>325</v>
      </c>
      <c r="W1529" s="6">
        <v>8</v>
      </c>
      <c r="X1529" s="6">
        <v>14</v>
      </c>
      <c r="Y1529" s="32">
        <v>21</v>
      </c>
      <c r="Z1529" s="32" t="s">
        <v>1079</v>
      </c>
      <c r="AA1529" s="122"/>
      <c r="AB1529" s="32" t="s">
        <v>1093</v>
      </c>
      <c r="AC1529" s="32">
        <v>0</v>
      </c>
      <c r="AD1529" s="32">
        <v>0</v>
      </c>
      <c r="AE1529" s="10">
        <v>0</v>
      </c>
      <c r="AF1529" s="10"/>
    </row>
    <row r="1530" spans="1:32" ht="25.5" x14ac:dyDescent="0.2">
      <c r="A1530" s="130">
        <f>IF(B1530&gt;0,MAX($A$4:A1529)+1,"")</f>
        <v>1527</v>
      </c>
      <c r="B1530" s="32" t="s">
        <v>86</v>
      </c>
      <c r="C1530" s="32">
        <v>5</v>
      </c>
      <c r="D1530" s="31" t="s">
        <v>1017</v>
      </c>
      <c r="E1530" s="32" t="s">
        <v>7286</v>
      </c>
      <c r="F1530" s="32" t="s">
        <v>10289</v>
      </c>
      <c r="G1530" s="7">
        <v>21001612</v>
      </c>
      <c r="H1530" s="125" t="s">
        <v>10290</v>
      </c>
      <c r="I1530" s="125" t="s">
        <v>10291</v>
      </c>
      <c r="J1530" s="32" t="s">
        <v>10292</v>
      </c>
      <c r="K1530" s="32" t="s">
        <v>10293</v>
      </c>
      <c r="L1530" s="32" t="s">
        <v>10294</v>
      </c>
      <c r="M1530" s="32" t="s">
        <v>1093</v>
      </c>
      <c r="N1530" s="32" t="s">
        <v>10295</v>
      </c>
      <c r="O1530" s="32" t="s">
        <v>10296</v>
      </c>
      <c r="P1530" s="32" t="s">
        <v>1093</v>
      </c>
      <c r="Q1530" s="32" t="s">
        <v>1092</v>
      </c>
      <c r="R1530" s="35">
        <v>16000</v>
      </c>
      <c r="S1530" s="35">
        <v>16000</v>
      </c>
      <c r="T1530" s="6" t="s">
        <v>1092</v>
      </c>
      <c r="U1530" s="6" t="s">
        <v>1092</v>
      </c>
      <c r="V1530" s="5" t="s">
        <v>325</v>
      </c>
      <c r="W1530" s="6">
        <v>102</v>
      </c>
      <c r="X1530" s="6">
        <v>14</v>
      </c>
      <c r="Y1530" s="32">
        <v>21</v>
      </c>
      <c r="Z1530" s="32" t="s">
        <v>1079</v>
      </c>
      <c r="AA1530" s="122"/>
      <c r="AB1530" s="32" t="s">
        <v>1093</v>
      </c>
      <c r="AC1530" s="32">
        <v>0</v>
      </c>
      <c r="AD1530" s="32">
        <v>0</v>
      </c>
      <c r="AE1530" s="10">
        <v>0</v>
      </c>
      <c r="AF1530" s="10"/>
    </row>
    <row r="1531" spans="1:32" ht="38.25" x14ac:dyDescent="0.2">
      <c r="A1531" s="130">
        <f>IF(B1531&gt;0,MAX($A$4:A1530)+1,"")</f>
        <v>1528</v>
      </c>
      <c r="B1531" s="32" t="s">
        <v>86</v>
      </c>
      <c r="C1531" s="32">
        <v>5</v>
      </c>
      <c r="D1531" s="31" t="s">
        <v>1017</v>
      </c>
      <c r="E1531" s="32" t="s">
        <v>7286</v>
      </c>
      <c r="F1531" s="32" t="s">
        <v>10297</v>
      </c>
      <c r="G1531" s="7">
        <v>21004615</v>
      </c>
      <c r="H1531" s="125" t="s">
        <v>10298</v>
      </c>
      <c r="I1531" s="125" t="s">
        <v>10299</v>
      </c>
      <c r="J1531" s="32" t="s">
        <v>10300</v>
      </c>
      <c r="K1531" s="32" t="s">
        <v>10301</v>
      </c>
      <c r="L1531" s="32" t="s">
        <v>10302</v>
      </c>
      <c r="M1531" s="32" t="s">
        <v>10303</v>
      </c>
      <c r="N1531" s="32" t="s">
        <v>10304</v>
      </c>
      <c r="O1531" s="32" t="s">
        <v>10305</v>
      </c>
      <c r="P1531" s="32" t="s">
        <v>1093</v>
      </c>
      <c r="Q1531" s="32" t="s">
        <v>1092</v>
      </c>
      <c r="R1531" s="35">
        <v>13000</v>
      </c>
      <c r="S1531" s="35">
        <v>13000</v>
      </c>
      <c r="T1531" s="6" t="s">
        <v>1092</v>
      </c>
      <c r="U1531" s="6" t="s">
        <v>1092</v>
      </c>
      <c r="V1531" s="5" t="s">
        <v>325</v>
      </c>
      <c r="W1531" s="6">
        <v>19</v>
      </c>
      <c r="X1531" s="6">
        <v>14</v>
      </c>
      <c r="Y1531" s="32">
        <v>22</v>
      </c>
      <c r="Z1531" s="32" t="s">
        <v>1079</v>
      </c>
      <c r="AA1531" s="122"/>
      <c r="AB1531" s="32" t="s">
        <v>1093</v>
      </c>
      <c r="AC1531" s="32">
        <v>0</v>
      </c>
      <c r="AD1531" s="32">
        <v>0</v>
      </c>
      <c r="AE1531" s="10">
        <v>0</v>
      </c>
      <c r="AF1531" s="10"/>
    </row>
    <row r="1532" spans="1:32" ht="25.5" x14ac:dyDescent="0.2">
      <c r="A1532" s="130">
        <f>IF(B1532&gt;0,MAX($A$4:A1531)+1,"")</f>
        <v>1529</v>
      </c>
      <c r="B1532" s="32" t="s">
        <v>86</v>
      </c>
      <c r="C1532" s="32">
        <v>5</v>
      </c>
      <c r="D1532" s="31" t="s">
        <v>1017</v>
      </c>
      <c r="E1532" s="32" t="s">
        <v>7286</v>
      </c>
      <c r="F1532" s="32" t="s">
        <v>10306</v>
      </c>
      <c r="G1532" s="7">
        <v>21007185</v>
      </c>
      <c r="H1532" s="125" t="s">
        <v>10307</v>
      </c>
      <c r="I1532" s="125" t="s">
        <v>10308</v>
      </c>
      <c r="J1532" s="32" t="s">
        <v>10309</v>
      </c>
      <c r="K1532" s="32" t="s">
        <v>10310</v>
      </c>
      <c r="L1532" s="32" t="s">
        <v>10311</v>
      </c>
      <c r="M1532" s="32" t="s">
        <v>1093</v>
      </c>
      <c r="N1532" s="32" t="s">
        <v>10312</v>
      </c>
      <c r="O1532" s="32" t="s">
        <v>10313</v>
      </c>
      <c r="P1532" s="32" t="s">
        <v>1093</v>
      </c>
      <c r="Q1532" s="32" t="s">
        <v>1092</v>
      </c>
      <c r="R1532" s="35">
        <v>25000</v>
      </c>
      <c r="S1532" s="35">
        <v>25000</v>
      </c>
      <c r="T1532" s="6" t="s">
        <v>1092</v>
      </c>
      <c r="U1532" s="6" t="s">
        <v>1092</v>
      </c>
      <c r="V1532" s="5" t="s">
        <v>325</v>
      </c>
      <c r="W1532" s="6">
        <v>19</v>
      </c>
      <c r="X1532" s="6">
        <v>14</v>
      </c>
      <c r="Y1532" s="32">
        <v>21</v>
      </c>
      <c r="Z1532" s="32" t="s">
        <v>1079</v>
      </c>
      <c r="AA1532" s="122"/>
      <c r="AB1532" s="32" t="s">
        <v>1093</v>
      </c>
      <c r="AC1532" s="32">
        <v>0</v>
      </c>
      <c r="AD1532" s="32">
        <v>0</v>
      </c>
      <c r="AE1532" s="10">
        <v>0</v>
      </c>
      <c r="AF1532" s="10"/>
    </row>
    <row r="1533" spans="1:32" ht="25.5" x14ac:dyDescent="0.2">
      <c r="A1533" s="130">
        <f>IF(B1533&gt;0,MAX($A$4:A1532)+1,"")</f>
        <v>1530</v>
      </c>
      <c r="B1533" s="32" t="s">
        <v>86</v>
      </c>
      <c r="C1533" s="32">
        <v>5</v>
      </c>
      <c r="D1533" s="31" t="s">
        <v>1017</v>
      </c>
      <c r="E1533" s="32" t="s">
        <v>7286</v>
      </c>
      <c r="F1533" s="32" t="s">
        <v>10314</v>
      </c>
      <c r="G1533" s="7">
        <v>21005593</v>
      </c>
      <c r="H1533" s="125" t="s">
        <v>10315</v>
      </c>
      <c r="I1533" s="125" t="s">
        <v>10316</v>
      </c>
      <c r="J1533" s="32" t="s">
        <v>10317</v>
      </c>
      <c r="K1533" s="32" t="s">
        <v>10318</v>
      </c>
      <c r="L1533" s="32" t="s">
        <v>10319</v>
      </c>
      <c r="M1533" s="32" t="s">
        <v>10320</v>
      </c>
      <c r="N1533" s="32" t="s">
        <v>10321</v>
      </c>
      <c r="O1533" s="32" t="s">
        <v>10322</v>
      </c>
      <c r="P1533" s="32" t="s">
        <v>1093</v>
      </c>
      <c r="Q1533" s="32" t="s">
        <v>1092</v>
      </c>
      <c r="R1533" s="35">
        <v>8000</v>
      </c>
      <c r="S1533" s="35">
        <v>8000</v>
      </c>
      <c r="T1533" s="6" t="s">
        <v>1092</v>
      </c>
      <c r="U1533" s="6" t="s">
        <v>1092</v>
      </c>
      <c r="V1533" s="5" t="s">
        <v>325</v>
      </c>
      <c r="W1533" s="6">
        <v>33</v>
      </c>
      <c r="X1533" s="6">
        <v>14</v>
      </c>
      <c r="Y1533" s="32">
        <v>21</v>
      </c>
      <c r="Z1533" s="32" t="s">
        <v>1079</v>
      </c>
      <c r="AA1533" s="122"/>
      <c r="AB1533" s="32" t="s">
        <v>1093</v>
      </c>
      <c r="AC1533" s="32">
        <v>0</v>
      </c>
      <c r="AD1533" s="32">
        <v>0</v>
      </c>
      <c r="AE1533" s="10">
        <v>0</v>
      </c>
      <c r="AF1533" s="10"/>
    </row>
    <row r="1534" spans="1:32" ht="51" x14ac:dyDescent="0.2">
      <c r="A1534" s="130">
        <f>IF(B1534&gt;0,MAX($A$4:A1533)+1,"")</f>
        <v>1531</v>
      </c>
      <c r="B1534" s="32" t="s">
        <v>86</v>
      </c>
      <c r="C1534" s="32">
        <v>5</v>
      </c>
      <c r="D1534" s="31" t="s">
        <v>1017</v>
      </c>
      <c r="E1534" s="32" t="s">
        <v>7286</v>
      </c>
      <c r="F1534" s="32" t="s">
        <v>10323</v>
      </c>
      <c r="G1534" s="7" t="s">
        <v>10324</v>
      </c>
      <c r="H1534" s="125" t="s">
        <v>5640</v>
      </c>
      <c r="I1534" s="125" t="s">
        <v>10325</v>
      </c>
      <c r="J1534" s="32" t="s">
        <v>10326</v>
      </c>
      <c r="K1534" s="32" t="s">
        <v>10327</v>
      </c>
      <c r="L1534" s="32" t="s">
        <v>10328</v>
      </c>
      <c r="M1534" s="32" t="s">
        <v>5645</v>
      </c>
      <c r="N1534" s="32" t="s">
        <v>10329</v>
      </c>
      <c r="O1534" s="32" t="s">
        <v>10330</v>
      </c>
      <c r="P1534" s="32" t="s">
        <v>1093</v>
      </c>
      <c r="Q1534" s="32" t="s">
        <v>1092</v>
      </c>
      <c r="R1534" s="35">
        <v>3000</v>
      </c>
      <c r="S1534" s="35">
        <v>3000</v>
      </c>
      <c r="T1534" s="6" t="s">
        <v>1092</v>
      </c>
      <c r="U1534" s="6" t="s">
        <v>1092</v>
      </c>
      <c r="V1534" s="5" t="s">
        <v>325</v>
      </c>
      <c r="W1534" s="6">
        <v>61</v>
      </c>
      <c r="X1534" s="6">
        <v>14</v>
      </c>
      <c r="Y1534" s="32">
        <v>21</v>
      </c>
      <c r="Z1534" s="32" t="s">
        <v>1079</v>
      </c>
      <c r="AA1534" s="122"/>
      <c r="AB1534" s="32" t="s">
        <v>1093</v>
      </c>
      <c r="AC1534" s="32">
        <v>0</v>
      </c>
      <c r="AD1534" s="32">
        <v>0</v>
      </c>
      <c r="AE1534" s="10">
        <v>0</v>
      </c>
      <c r="AF1534" s="10"/>
    </row>
    <row r="1535" spans="1:32" ht="38.25" x14ac:dyDescent="0.2">
      <c r="A1535" s="130">
        <f>IF(B1535&gt;0,MAX($A$4:A1534)+1,"")</f>
        <v>1532</v>
      </c>
      <c r="B1535" s="32" t="s">
        <v>86</v>
      </c>
      <c r="C1535" s="32">
        <v>5</v>
      </c>
      <c r="D1535" s="31" t="s">
        <v>1017</v>
      </c>
      <c r="E1535" s="32" t="s">
        <v>7286</v>
      </c>
      <c r="F1535" s="32" t="s">
        <v>10331</v>
      </c>
      <c r="G1535" s="7">
        <v>21005254</v>
      </c>
      <c r="H1535" s="125" t="s">
        <v>10332</v>
      </c>
      <c r="I1535" s="125" t="s">
        <v>9568</v>
      </c>
      <c r="J1535" s="32" t="s">
        <v>10333</v>
      </c>
      <c r="K1535" s="32" t="s">
        <v>10334</v>
      </c>
      <c r="L1535" s="32" t="s">
        <v>10335</v>
      </c>
      <c r="M1535" s="32" t="s">
        <v>1093</v>
      </c>
      <c r="N1535" s="32" t="s">
        <v>10336</v>
      </c>
      <c r="O1535" s="32" t="s">
        <v>10337</v>
      </c>
      <c r="P1535" s="32" t="s">
        <v>1093</v>
      </c>
      <c r="Q1535" s="32" t="s">
        <v>1092</v>
      </c>
      <c r="R1535" s="35">
        <v>8000</v>
      </c>
      <c r="S1535" s="35">
        <v>8000</v>
      </c>
      <c r="T1535" s="6" t="s">
        <v>1092</v>
      </c>
      <c r="U1535" s="6" t="s">
        <v>1092</v>
      </c>
      <c r="V1535" s="5" t="s">
        <v>325</v>
      </c>
      <c r="W1535" s="6">
        <v>19</v>
      </c>
      <c r="X1535" s="6">
        <v>14</v>
      </c>
      <c r="Y1535" s="32">
        <v>21</v>
      </c>
      <c r="Z1535" s="32" t="s">
        <v>1079</v>
      </c>
      <c r="AA1535" s="122"/>
      <c r="AB1535" s="32" t="s">
        <v>1093</v>
      </c>
      <c r="AC1535" s="32">
        <v>0</v>
      </c>
      <c r="AD1535" s="32">
        <v>0</v>
      </c>
      <c r="AE1535" s="10">
        <v>0</v>
      </c>
      <c r="AF1535" s="10"/>
    </row>
    <row r="1536" spans="1:32" ht="38.25" x14ac:dyDescent="0.2">
      <c r="A1536" s="130">
        <f>IF(B1536&gt;0,MAX($A$4:A1535)+1,"")</f>
        <v>1533</v>
      </c>
      <c r="B1536" s="32" t="s">
        <v>86</v>
      </c>
      <c r="C1536" s="32">
        <v>5</v>
      </c>
      <c r="D1536" s="31" t="s">
        <v>1017</v>
      </c>
      <c r="E1536" s="32" t="s">
        <v>7286</v>
      </c>
      <c r="F1536" s="32" t="s">
        <v>10338</v>
      </c>
      <c r="G1536" s="7">
        <v>21000461</v>
      </c>
      <c r="H1536" s="125" t="s">
        <v>10339</v>
      </c>
      <c r="I1536" s="125" t="s">
        <v>10340</v>
      </c>
      <c r="J1536" s="32" t="s">
        <v>10341</v>
      </c>
      <c r="K1536" s="32" t="s">
        <v>10342</v>
      </c>
      <c r="L1536" s="32" t="s">
        <v>10343</v>
      </c>
      <c r="M1536" s="32" t="s">
        <v>1093</v>
      </c>
      <c r="N1536" s="32" t="s">
        <v>10344</v>
      </c>
      <c r="O1536" s="32" t="s">
        <v>10345</v>
      </c>
      <c r="P1536" s="32" t="s">
        <v>1093</v>
      </c>
      <c r="Q1536" s="32" t="s">
        <v>1092</v>
      </c>
      <c r="R1536" s="35">
        <v>15000</v>
      </c>
      <c r="S1536" s="35">
        <v>15000</v>
      </c>
      <c r="T1536" s="6" t="s">
        <v>1092</v>
      </c>
      <c r="U1536" s="6" t="s">
        <v>1092</v>
      </c>
      <c r="V1536" s="5" t="s">
        <v>325</v>
      </c>
      <c r="W1536" s="6">
        <v>33</v>
      </c>
      <c r="X1536" s="6">
        <v>14</v>
      </c>
      <c r="Y1536" s="32">
        <v>21</v>
      </c>
      <c r="Z1536" s="32" t="s">
        <v>1079</v>
      </c>
      <c r="AA1536" s="122"/>
      <c r="AB1536" s="32" t="s">
        <v>1093</v>
      </c>
      <c r="AC1536" s="32">
        <v>0</v>
      </c>
      <c r="AD1536" s="32">
        <v>0</v>
      </c>
      <c r="AE1536" s="10">
        <v>0</v>
      </c>
      <c r="AF1536" s="10"/>
    </row>
    <row r="1537" spans="1:32" ht="25.5" x14ac:dyDescent="0.2">
      <c r="A1537" s="130">
        <f>IF(B1537&gt;0,MAX($A$4:A1536)+1,"")</f>
        <v>1534</v>
      </c>
      <c r="B1537" s="32" t="s">
        <v>86</v>
      </c>
      <c r="C1537" s="32">
        <v>5</v>
      </c>
      <c r="D1537" s="31" t="s">
        <v>1017</v>
      </c>
      <c r="E1537" s="32" t="s">
        <v>7286</v>
      </c>
      <c r="F1537" s="32" t="s">
        <v>10346</v>
      </c>
      <c r="G1537" s="7" t="s">
        <v>10347</v>
      </c>
      <c r="H1537" s="125" t="s">
        <v>10348</v>
      </c>
      <c r="I1537" s="125" t="s">
        <v>6464</v>
      </c>
      <c r="J1537" s="32" t="s">
        <v>10349</v>
      </c>
      <c r="K1537" s="32" t="s">
        <v>10350</v>
      </c>
      <c r="L1537" s="32" t="s">
        <v>10351</v>
      </c>
      <c r="M1537" s="32" t="s">
        <v>10352</v>
      </c>
      <c r="N1537" s="32" t="s">
        <v>10353</v>
      </c>
      <c r="O1537" s="32" t="s">
        <v>10354</v>
      </c>
      <c r="P1537" s="32" t="s">
        <v>1093</v>
      </c>
      <c r="Q1537" s="32" t="s">
        <v>1092</v>
      </c>
      <c r="R1537" s="35">
        <v>10000</v>
      </c>
      <c r="S1537" s="35">
        <v>10000</v>
      </c>
      <c r="T1537" s="6" t="s">
        <v>1092</v>
      </c>
      <c r="U1537" s="6" t="s">
        <v>1092</v>
      </c>
      <c r="V1537" s="5" t="s">
        <v>343</v>
      </c>
      <c r="W1537" s="6">
        <v>8</v>
      </c>
      <c r="X1537" s="6">
        <v>14</v>
      </c>
      <c r="Y1537" s="32">
        <v>21</v>
      </c>
      <c r="Z1537" s="32" t="s">
        <v>1079</v>
      </c>
      <c r="AA1537" s="122"/>
      <c r="AB1537" s="32" t="s">
        <v>1093</v>
      </c>
      <c r="AC1537" s="32">
        <v>0</v>
      </c>
      <c r="AD1537" s="32">
        <v>0</v>
      </c>
      <c r="AE1537" s="10">
        <v>0</v>
      </c>
      <c r="AF1537" s="10"/>
    </row>
    <row r="1538" spans="1:32" ht="51" x14ac:dyDescent="0.2">
      <c r="A1538" s="130">
        <f>IF(B1538&gt;0,MAX($A$4:A1537)+1,"")</f>
        <v>1535</v>
      </c>
      <c r="B1538" s="32" t="s">
        <v>86</v>
      </c>
      <c r="C1538" s="32">
        <v>5</v>
      </c>
      <c r="D1538" s="31" t="s">
        <v>1017</v>
      </c>
      <c r="E1538" s="32" t="s">
        <v>7286</v>
      </c>
      <c r="F1538" s="32" t="s">
        <v>10355</v>
      </c>
      <c r="G1538" s="7" t="s">
        <v>10356</v>
      </c>
      <c r="H1538" s="125" t="s">
        <v>10357</v>
      </c>
      <c r="I1538" s="125" t="s">
        <v>10358</v>
      </c>
      <c r="J1538" s="32" t="s">
        <v>10359</v>
      </c>
      <c r="K1538" s="32" t="s">
        <v>10360</v>
      </c>
      <c r="L1538" s="32" t="s">
        <v>10361</v>
      </c>
      <c r="M1538" s="32" t="s">
        <v>10362</v>
      </c>
      <c r="N1538" s="32" t="s">
        <v>10363</v>
      </c>
      <c r="O1538" s="32" t="s">
        <v>10355</v>
      </c>
      <c r="P1538" s="32" t="s">
        <v>1093</v>
      </c>
      <c r="Q1538" s="32" t="s">
        <v>1092</v>
      </c>
      <c r="R1538" s="35">
        <v>10000</v>
      </c>
      <c r="S1538" s="35">
        <v>10000</v>
      </c>
      <c r="T1538" s="6" t="s">
        <v>1092</v>
      </c>
      <c r="U1538" s="6" t="s">
        <v>1092</v>
      </c>
      <c r="V1538" s="5" t="s">
        <v>325</v>
      </c>
      <c r="W1538" s="6">
        <v>8</v>
      </c>
      <c r="X1538" s="6">
        <v>14</v>
      </c>
      <c r="Y1538" s="32">
        <v>21</v>
      </c>
      <c r="Z1538" s="32" t="s">
        <v>1079</v>
      </c>
      <c r="AA1538" s="122"/>
      <c r="AB1538" s="32" t="s">
        <v>1093</v>
      </c>
      <c r="AC1538" s="32">
        <v>0</v>
      </c>
      <c r="AD1538" s="32">
        <v>0</v>
      </c>
      <c r="AE1538" s="10">
        <v>0</v>
      </c>
      <c r="AF1538" s="10"/>
    </row>
    <row r="1539" spans="1:32" ht="38.25" x14ac:dyDescent="0.2">
      <c r="A1539" s="130">
        <f>IF(B1539&gt;0,MAX($A$4:A1538)+1,"")</f>
        <v>1536</v>
      </c>
      <c r="B1539" s="32" t="s">
        <v>86</v>
      </c>
      <c r="C1539" s="32">
        <v>5</v>
      </c>
      <c r="D1539" s="31" t="s">
        <v>1017</v>
      </c>
      <c r="E1539" s="32" t="s">
        <v>7286</v>
      </c>
      <c r="F1539" s="32" t="s">
        <v>10364</v>
      </c>
      <c r="G1539" s="7">
        <v>21002814</v>
      </c>
      <c r="H1539" s="125" t="s">
        <v>10365</v>
      </c>
      <c r="I1539" s="125" t="s">
        <v>10366</v>
      </c>
      <c r="J1539" s="32" t="s">
        <v>10367</v>
      </c>
      <c r="K1539" s="32" t="s">
        <v>10368</v>
      </c>
      <c r="L1539" s="32" t="s">
        <v>10369</v>
      </c>
      <c r="M1539" s="32" t="s">
        <v>10370</v>
      </c>
      <c r="N1539" s="32" t="s">
        <v>10371</v>
      </c>
      <c r="O1539" s="32" t="s">
        <v>10237</v>
      </c>
      <c r="P1539" s="32" t="s">
        <v>1093</v>
      </c>
      <c r="Q1539" s="32" t="s">
        <v>1092</v>
      </c>
      <c r="R1539" s="35">
        <v>60000</v>
      </c>
      <c r="S1539" s="35">
        <v>60000</v>
      </c>
      <c r="T1539" s="6" t="s">
        <v>1092</v>
      </c>
      <c r="U1539" s="6" t="s">
        <v>1092</v>
      </c>
      <c r="V1539" s="5" t="s">
        <v>325</v>
      </c>
      <c r="W1539" s="6">
        <v>19</v>
      </c>
      <c r="X1539" s="6">
        <v>14</v>
      </c>
      <c r="Y1539" s="32">
        <v>21</v>
      </c>
      <c r="Z1539" s="32" t="s">
        <v>1079</v>
      </c>
      <c r="AA1539" s="122"/>
      <c r="AB1539" s="32" t="s">
        <v>1093</v>
      </c>
      <c r="AC1539" s="32">
        <v>0</v>
      </c>
      <c r="AD1539" s="32">
        <v>0</v>
      </c>
      <c r="AE1539" s="10">
        <v>0</v>
      </c>
      <c r="AF1539" s="10"/>
    </row>
    <row r="1540" spans="1:32" ht="25.5" x14ac:dyDescent="0.2">
      <c r="A1540" s="130">
        <f>IF(B1540&gt;0,MAX($A$4:A1539)+1,"")</f>
        <v>1537</v>
      </c>
      <c r="B1540" s="32" t="s">
        <v>86</v>
      </c>
      <c r="C1540" s="32">
        <v>5</v>
      </c>
      <c r="D1540" s="31" t="s">
        <v>1017</v>
      </c>
      <c r="E1540" s="32" t="s">
        <v>7286</v>
      </c>
      <c r="F1540" s="32" t="s">
        <v>10372</v>
      </c>
      <c r="G1540" s="7" t="s">
        <v>10373</v>
      </c>
      <c r="H1540" s="125" t="s">
        <v>10374</v>
      </c>
      <c r="I1540" s="125" t="s">
        <v>10375</v>
      </c>
      <c r="J1540" s="32" t="s">
        <v>10376</v>
      </c>
      <c r="K1540" s="32" t="s">
        <v>10377</v>
      </c>
      <c r="L1540" s="32" t="s">
        <v>10378</v>
      </c>
      <c r="M1540" s="32" t="s">
        <v>10379</v>
      </c>
      <c r="N1540" s="32" t="s">
        <v>10380</v>
      </c>
      <c r="O1540" s="32" t="s">
        <v>10381</v>
      </c>
      <c r="P1540" s="32" t="s">
        <v>1093</v>
      </c>
      <c r="Q1540" s="32" t="s">
        <v>1092</v>
      </c>
      <c r="R1540" s="35">
        <v>25000</v>
      </c>
      <c r="S1540" s="35">
        <v>25000</v>
      </c>
      <c r="T1540" s="6" t="s">
        <v>1092</v>
      </c>
      <c r="U1540" s="6" t="s">
        <v>1092</v>
      </c>
      <c r="V1540" s="5" t="s">
        <v>325</v>
      </c>
      <c r="W1540" s="6">
        <v>19</v>
      </c>
      <c r="X1540" s="6">
        <v>14</v>
      </c>
      <c r="Y1540" s="32">
        <v>21</v>
      </c>
      <c r="Z1540" s="32" t="s">
        <v>1079</v>
      </c>
      <c r="AA1540" s="122"/>
      <c r="AB1540" s="32" t="s">
        <v>1093</v>
      </c>
      <c r="AC1540" s="32">
        <v>0</v>
      </c>
      <c r="AD1540" s="32">
        <v>0</v>
      </c>
      <c r="AE1540" s="10">
        <v>0</v>
      </c>
      <c r="AF1540" s="10"/>
    </row>
    <row r="1541" spans="1:32" ht="25.5" x14ac:dyDescent="0.2">
      <c r="A1541" s="130">
        <f>IF(B1541&gt;0,MAX($A$4:A1540)+1,"")</f>
        <v>1538</v>
      </c>
      <c r="B1541" s="32" t="s">
        <v>86</v>
      </c>
      <c r="C1541" s="32">
        <v>5</v>
      </c>
      <c r="D1541" s="31" t="s">
        <v>1017</v>
      </c>
      <c r="E1541" s="32" t="s">
        <v>7286</v>
      </c>
      <c r="F1541" s="32" t="s">
        <v>10382</v>
      </c>
      <c r="G1541" s="7">
        <v>21007831</v>
      </c>
      <c r="H1541" s="125" t="s">
        <v>10383</v>
      </c>
      <c r="I1541" s="125" t="s">
        <v>10384</v>
      </c>
      <c r="J1541" s="32" t="s">
        <v>10385</v>
      </c>
      <c r="K1541" s="32" t="s">
        <v>10386</v>
      </c>
      <c r="L1541" s="32" t="s">
        <v>10387</v>
      </c>
      <c r="M1541" s="32" t="s">
        <v>1093</v>
      </c>
      <c r="N1541" s="32" t="s">
        <v>10388</v>
      </c>
      <c r="O1541" s="32" t="s">
        <v>10389</v>
      </c>
      <c r="P1541" s="32" t="s">
        <v>1093</v>
      </c>
      <c r="Q1541" s="32" t="s">
        <v>1092</v>
      </c>
      <c r="R1541" s="35">
        <v>5000</v>
      </c>
      <c r="S1541" s="35">
        <v>5000</v>
      </c>
      <c r="T1541" s="6" t="s">
        <v>1092</v>
      </c>
      <c r="U1541" s="6" t="s">
        <v>1092</v>
      </c>
      <c r="V1541" s="5" t="s">
        <v>325</v>
      </c>
      <c r="W1541" s="6">
        <v>33</v>
      </c>
      <c r="X1541" s="6">
        <v>14</v>
      </c>
      <c r="Y1541" s="32">
        <v>21</v>
      </c>
      <c r="Z1541" s="32" t="s">
        <v>1079</v>
      </c>
      <c r="AA1541" s="122"/>
      <c r="AB1541" s="32" t="s">
        <v>1093</v>
      </c>
      <c r="AC1541" s="32">
        <v>0</v>
      </c>
      <c r="AD1541" s="32">
        <v>0</v>
      </c>
      <c r="AE1541" s="10">
        <v>0</v>
      </c>
      <c r="AF1541" s="10"/>
    </row>
    <row r="1542" spans="1:32" ht="25.5" x14ac:dyDescent="0.2">
      <c r="A1542" s="130">
        <f>IF(B1542&gt;0,MAX($A$4:A1541)+1,"")</f>
        <v>1539</v>
      </c>
      <c r="B1542" s="32" t="s">
        <v>86</v>
      </c>
      <c r="C1542" s="32">
        <v>5</v>
      </c>
      <c r="D1542" s="31" t="s">
        <v>1017</v>
      </c>
      <c r="E1542" s="32" t="s">
        <v>7286</v>
      </c>
      <c r="F1542" s="32" t="s">
        <v>9711</v>
      </c>
      <c r="G1542" s="7" t="s">
        <v>11590</v>
      </c>
      <c r="H1542" s="125" t="s">
        <v>7580</v>
      </c>
      <c r="I1542" s="125" t="s">
        <v>7581</v>
      </c>
      <c r="J1542" s="32" t="s">
        <v>9713</v>
      </c>
      <c r="K1542" s="32" t="s">
        <v>9714</v>
      </c>
      <c r="L1542" s="32" t="s">
        <v>10391</v>
      </c>
      <c r="M1542" s="32" t="s">
        <v>9715</v>
      </c>
      <c r="N1542" s="32" t="s">
        <v>9716</v>
      </c>
      <c r="O1542" s="32" t="s">
        <v>10392</v>
      </c>
      <c r="P1542" s="32" t="s">
        <v>1093</v>
      </c>
      <c r="Q1542" s="32" t="s">
        <v>1092</v>
      </c>
      <c r="R1542" s="35">
        <v>5000</v>
      </c>
      <c r="S1542" s="35">
        <v>5000</v>
      </c>
      <c r="T1542" s="6" t="s">
        <v>1092</v>
      </c>
      <c r="U1542" s="6" t="s">
        <v>1092</v>
      </c>
      <c r="V1542" s="5" t="s">
        <v>325</v>
      </c>
      <c r="W1542" s="6">
        <v>8</v>
      </c>
      <c r="X1542" s="6">
        <v>14</v>
      </c>
      <c r="Y1542" s="32">
        <v>21</v>
      </c>
      <c r="Z1542" s="32" t="s">
        <v>1079</v>
      </c>
      <c r="AA1542" s="122"/>
      <c r="AB1542" s="32" t="s">
        <v>1093</v>
      </c>
      <c r="AC1542" s="32">
        <v>0</v>
      </c>
      <c r="AD1542" s="32">
        <v>0</v>
      </c>
      <c r="AE1542" s="10">
        <v>0</v>
      </c>
      <c r="AF1542" s="10"/>
    </row>
    <row r="1543" spans="1:32" ht="25.5" x14ac:dyDescent="0.2">
      <c r="A1543" s="130">
        <f>IF(B1543&gt;0,MAX($A$4:A1542)+1,"")</f>
        <v>1540</v>
      </c>
      <c r="B1543" s="32" t="s">
        <v>86</v>
      </c>
      <c r="C1543" s="32">
        <v>5</v>
      </c>
      <c r="D1543" s="31" t="s">
        <v>1017</v>
      </c>
      <c r="E1543" s="32" t="s">
        <v>7286</v>
      </c>
      <c r="F1543" s="32" t="s">
        <v>10393</v>
      </c>
      <c r="G1543" s="7" t="s">
        <v>6516</v>
      </c>
      <c r="H1543" s="125" t="s">
        <v>6517</v>
      </c>
      <c r="I1543" s="125" t="s">
        <v>6518</v>
      </c>
      <c r="J1543" s="32" t="s">
        <v>10394</v>
      </c>
      <c r="K1543" s="32" t="s">
        <v>10395</v>
      </c>
      <c r="L1543" s="32" t="s">
        <v>10396</v>
      </c>
      <c r="M1543" s="32" t="s">
        <v>10397</v>
      </c>
      <c r="N1543" s="32" t="s">
        <v>10398</v>
      </c>
      <c r="O1543" s="32" t="s">
        <v>10399</v>
      </c>
      <c r="P1543" s="32" t="s">
        <v>1093</v>
      </c>
      <c r="Q1543" s="32" t="s">
        <v>1092</v>
      </c>
      <c r="R1543" s="35">
        <v>25000</v>
      </c>
      <c r="S1543" s="35">
        <v>25000</v>
      </c>
      <c r="T1543" s="6" t="s">
        <v>1092</v>
      </c>
      <c r="U1543" s="6" t="s">
        <v>1092</v>
      </c>
      <c r="V1543" s="5" t="s">
        <v>325</v>
      </c>
      <c r="W1543" s="6">
        <v>19</v>
      </c>
      <c r="X1543" s="6">
        <v>14</v>
      </c>
      <c r="Y1543" s="32">
        <v>21</v>
      </c>
      <c r="Z1543" s="32" t="s">
        <v>1079</v>
      </c>
      <c r="AA1543" s="122"/>
      <c r="AB1543" s="32" t="s">
        <v>1093</v>
      </c>
      <c r="AC1543" s="32">
        <v>0</v>
      </c>
      <c r="AD1543" s="32">
        <v>0</v>
      </c>
      <c r="AE1543" s="10">
        <v>0</v>
      </c>
      <c r="AF1543" s="10"/>
    </row>
    <row r="1544" spans="1:32" ht="25.5" x14ac:dyDescent="0.2">
      <c r="A1544" s="130">
        <f>IF(B1544&gt;0,MAX($A$4:A1543)+1,"")</f>
        <v>1541</v>
      </c>
      <c r="B1544" s="32" t="s">
        <v>86</v>
      </c>
      <c r="C1544" s="32">
        <v>5</v>
      </c>
      <c r="D1544" s="31" t="s">
        <v>1017</v>
      </c>
      <c r="E1544" s="32" t="s">
        <v>7286</v>
      </c>
      <c r="F1544" s="32" t="s">
        <v>9369</v>
      </c>
      <c r="G1544" s="7">
        <v>21001161</v>
      </c>
      <c r="H1544" s="125" t="s">
        <v>9371</v>
      </c>
      <c r="I1544" s="125" t="s">
        <v>9372</v>
      </c>
      <c r="J1544" s="32" t="s">
        <v>9373</v>
      </c>
      <c r="K1544" s="32" t="s">
        <v>9374</v>
      </c>
      <c r="L1544" s="32" t="s">
        <v>9375</v>
      </c>
      <c r="M1544" s="32" t="s">
        <v>1093</v>
      </c>
      <c r="N1544" s="32" t="s">
        <v>9376</v>
      </c>
      <c r="O1544" s="32" t="s">
        <v>10400</v>
      </c>
      <c r="P1544" s="32" t="s">
        <v>1093</v>
      </c>
      <c r="Q1544" s="32" t="s">
        <v>1092</v>
      </c>
      <c r="R1544" s="35">
        <v>150000</v>
      </c>
      <c r="S1544" s="35">
        <v>150000</v>
      </c>
      <c r="T1544" s="6" t="s">
        <v>1092</v>
      </c>
      <c r="U1544" s="6" t="s">
        <v>1092</v>
      </c>
      <c r="V1544" s="5" t="s">
        <v>325</v>
      </c>
      <c r="W1544" s="6">
        <v>33</v>
      </c>
      <c r="X1544" s="6">
        <v>14</v>
      </c>
      <c r="Y1544" s="32">
        <v>21</v>
      </c>
      <c r="Z1544" s="32" t="s">
        <v>1079</v>
      </c>
      <c r="AA1544" s="122"/>
      <c r="AB1544" s="32" t="s">
        <v>1093</v>
      </c>
      <c r="AC1544" s="32">
        <v>0</v>
      </c>
      <c r="AD1544" s="32">
        <v>0</v>
      </c>
      <c r="AE1544" s="10">
        <v>0</v>
      </c>
      <c r="AF1544" s="10"/>
    </row>
    <row r="1545" spans="1:32" ht="38.25" x14ac:dyDescent="0.2">
      <c r="A1545" s="130">
        <f>IF(B1545&gt;0,MAX($A$4:A1544)+1,"")</f>
        <v>1542</v>
      </c>
      <c r="B1545" s="32" t="s">
        <v>86</v>
      </c>
      <c r="C1545" s="32">
        <v>5</v>
      </c>
      <c r="D1545" s="31" t="s">
        <v>1017</v>
      </c>
      <c r="E1545" s="32" t="s">
        <v>7286</v>
      </c>
      <c r="F1545" s="32" t="s">
        <v>10401</v>
      </c>
      <c r="G1545" s="7">
        <v>21005908</v>
      </c>
      <c r="H1545" s="125" t="s">
        <v>10402</v>
      </c>
      <c r="I1545" s="125" t="s">
        <v>10403</v>
      </c>
      <c r="J1545" s="32" t="s">
        <v>10404</v>
      </c>
      <c r="K1545" s="32" t="s">
        <v>10405</v>
      </c>
      <c r="L1545" s="32" t="s">
        <v>10406</v>
      </c>
      <c r="M1545" s="32" t="s">
        <v>1093</v>
      </c>
      <c r="N1545" s="32" t="s">
        <v>10407</v>
      </c>
      <c r="O1545" s="32" t="s">
        <v>10408</v>
      </c>
      <c r="P1545" s="32" t="s">
        <v>1093</v>
      </c>
      <c r="Q1545" s="32" t="s">
        <v>1092</v>
      </c>
      <c r="R1545" s="35">
        <v>10000</v>
      </c>
      <c r="S1545" s="35">
        <v>10000</v>
      </c>
      <c r="T1545" s="6" t="s">
        <v>1092</v>
      </c>
      <c r="U1545" s="6" t="s">
        <v>1092</v>
      </c>
      <c r="V1545" s="5" t="s">
        <v>325</v>
      </c>
      <c r="W1545" s="6">
        <v>19</v>
      </c>
      <c r="X1545" s="6">
        <v>14</v>
      </c>
      <c r="Y1545" s="32">
        <v>21</v>
      </c>
      <c r="Z1545" s="32" t="s">
        <v>1079</v>
      </c>
      <c r="AA1545" s="122"/>
      <c r="AB1545" s="32" t="s">
        <v>1093</v>
      </c>
      <c r="AC1545" s="32">
        <v>0</v>
      </c>
      <c r="AD1545" s="32">
        <v>0</v>
      </c>
      <c r="AE1545" s="10">
        <v>0</v>
      </c>
      <c r="AF1545" s="10"/>
    </row>
    <row r="1546" spans="1:32" ht="25.5" x14ac:dyDescent="0.2">
      <c r="A1546" s="130">
        <f>IF(B1546&gt;0,MAX($A$4:A1545)+1,"")</f>
        <v>1543</v>
      </c>
      <c r="B1546" s="32" t="s">
        <v>86</v>
      </c>
      <c r="C1546" s="32">
        <v>5</v>
      </c>
      <c r="D1546" s="31" t="s">
        <v>1017</v>
      </c>
      <c r="E1546" s="32" t="s">
        <v>7286</v>
      </c>
      <c r="F1546" s="32" t="s">
        <v>10409</v>
      </c>
      <c r="G1546" s="7">
        <v>21001174</v>
      </c>
      <c r="H1546" s="125" t="s">
        <v>10410</v>
      </c>
      <c r="I1546" s="125" t="s">
        <v>10411</v>
      </c>
      <c r="J1546" s="32" t="s">
        <v>10412</v>
      </c>
      <c r="K1546" s="32" t="s">
        <v>10413</v>
      </c>
      <c r="L1546" s="32" t="s">
        <v>10414</v>
      </c>
      <c r="M1546" s="32" t="s">
        <v>1093</v>
      </c>
      <c r="N1546" s="32" t="s">
        <v>10415</v>
      </c>
      <c r="O1546" s="32" t="s">
        <v>10227</v>
      </c>
      <c r="P1546" s="32" t="s">
        <v>1093</v>
      </c>
      <c r="Q1546" s="32" t="s">
        <v>1092</v>
      </c>
      <c r="R1546" s="35">
        <v>65000</v>
      </c>
      <c r="S1546" s="35">
        <v>65000</v>
      </c>
      <c r="T1546" s="6" t="s">
        <v>1092</v>
      </c>
      <c r="U1546" s="6" t="s">
        <v>1092</v>
      </c>
      <c r="V1546" s="5" t="s">
        <v>325</v>
      </c>
      <c r="W1546" s="6">
        <v>33</v>
      </c>
      <c r="X1546" s="6">
        <v>14</v>
      </c>
      <c r="Y1546" s="32">
        <v>21</v>
      </c>
      <c r="Z1546" s="32" t="s">
        <v>1079</v>
      </c>
      <c r="AA1546" s="122"/>
      <c r="AB1546" s="32" t="s">
        <v>1093</v>
      </c>
      <c r="AC1546" s="32">
        <v>0</v>
      </c>
      <c r="AD1546" s="32">
        <v>0</v>
      </c>
      <c r="AE1546" s="10">
        <v>0</v>
      </c>
      <c r="AF1546" s="10"/>
    </row>
    <row r="1547" spans="1:32" ht="25.5" x14ac:dyDescent="0.2">
      <c r="A1547" s="130">
        <f>IF(B1547&gt;0,MAX($A$4:A1546)+1,"")</f>
        <v>1544</v>
      </c>
      <c r="B1547" s="32" t="s">
        <v>86</v>
      </c>
      <c r="C1547" s="32">
        <v>5</v>
      </c>
      <c r="D1547" s="31" t="s">
        <v>1017</v>
      </c>
      <c r="E1547" s="32" t="s">
        <v>7286</v>
      </c>
      <c r="F1547" s="32" t="s">
        <v>10416</v>
      </c>
      <c r="G1547" s="7">
        <v>21000526</v>
      </c>
      <c r="H1547" s="125" t="s">
        <v>10417</v>
      </c>
      <c r="I1547" s="125" t="s">
        <v>10418</v>
      </c>
      <c r="J1547" s="32" t="s">
        <v>10419</v>
      </c>
      <c r="K1547" s="32" t="s">
        <v>10420</v>
      </c>
      <c r="L1547" s="32" t="s">
        <v>10421</v>
      </c>
      <c r="M1547" s="32" t="s">
        <v>1093</v>
      </c>
      <c r="N1547" s="32" t="s">
        <v>10422</v>
      </c>
      <c r="O1547" s="32" t="s">
        <v>10423</v>
      </c>
      <c r="P1547" s="32" t="s">
        <v>1093</v>
      </c>
      <c r="Q1547" s="32" t="s">
        <v>1092</v>
      </c>
      <c r="R1547" s="35">
        <v>5000</v>
      </c>
      <c r="S1547" s="35">
        <v>5000</v>
      </c>
      <c r="T1547" s="6" t="s">
        <v>1092</v>
      </c>
      <c r="U1547" s="6" t="s">
        <v>1092</v>
      </c>
      <c r="V1547" s="5" t="s">
        <v>325</v>
      </c>
      <c r="W1547" s="6">
        <v>19</v>
      </c>
      <c r="X1547" s="6">
        <v>14</v>
      </c>
      <c r="Y1547" s="32">
        <v>21</v>
      </c>
      <c r="Z1547" s="32" t="s">
        <v>1079</v>
      </c>
      <c r="AA1547" s="122"/>
      <c r="AB1547" s="32" t="s">
        <v>1093</v>
      </c>
      <c r="AC1547" s="32">
        <v>0</v>
      </c>
      <c r="AD1547" s="32">
        <v>0</v>
      </c>
      <c r="AE1547" s="10">
        <v>0</v>
      </c>
      <c r="AF1547" s="10"/>
    </row>
    <row r="1548" spans="1:32" ht="38.25" x14ac:dyDescent="0.2">
      <c r="A1548" s="130">
        <f>IF(B1548&gt;0,MAX($A$4:A1547)+1,"")</f>
        <v>1545</v>
      </c>
      <c r="B1548" s="32" t="s">
        <v>86</v>
      </c>
      <c r="C1548" s="32">
        <v>5</v>
      </c>
      <c r="D1548" s="31" t="s">
        <v>1017</v>
      </c>
      <c r="E1548" s="32" t="s">
        <v>7286</v>
      </c>
      <c r="F1548" s="32" t="s">
        <v>10424</v>
      </c>
      <c r="G1548" s="7">
        <v>21004280</v>
      </c>
      <c r="H1548" s="125" t="s">
        <v>10425</v>
      </c>
      <c r="I1548" s="125" t="s">
        <v>10426</v>
      </c>
      <c r="J1548" s="32" t="s">
        <v>10427</v>
      </c>
      <c r="K1548" s="32" t="s">
        <v>10428</v>
      </c>
      <c r="L1548" s="32" t="s">
        <v>10429</v>
      </c>
      <c r="M1548" s="32" t="s">
        <v>1093</v>
      </c>
      <c r="N1548" s="32" t="s">
        <v>10430</v>
      </c>
      <c r="O1548" s="32" t="s">
        <v>10431</v>
      </c>
      <c r="P1548" s="32" t="s">
        <v>1093</v>
      </c>
      <c r="Q1548" s="32" t="s">
        <v>1092</v>
      </c>
      <c r="R1548" s="35">
        <v>14000</v>
      </c>
      <c r="S1548" s="35">
        <v>14000</v>
      </c>
      <c r="T1548" s="6" t="s">
        <v>1092</v>
      </c>
      <c r="U1548" s="6" t="s">
        <v>1092</v>
      </c>
      <c r="V1548" s="5" t="s">
        <v>325</v>
      </c>
      <c r="W1548" s="6">
        <v>19</v>
      </c>
      <c r="X1548" s="6">
        <v>14</v>
      </c>
      <c r="Y1548" s="32">
        <v>21</v>
      </c>
      <c r="Z1548" s="32" t="s">
        <v>1079</v>
      </c>
      <c r="AA1548" s="122"/>
      <c r="AB1548" s="32" t="s">
        <v>1093</v>
      </c>
      <c r="AC1548" s="32">
        <v>0</v>
      </c>
      <c r="AD1548" s="32">
        <v>0</v>
      </c>
      <c r="AE1548" s="10">
        <v>0</v>
      </c>
      <c r="AF1548" s="10"/>
    </row>
    <row r="1549" spans="1:32" ht="51" x14ac:dyDescent="0.2">
      <c r="A1549" s="130">
        <f>IF(B1549&gt;0,MAX($A$4:A1548)+1,"")</f>
        <v>1546</v>
      </c>
      <c r="B1549" s="32" t="s">
        <v>86</v>
      </c>
      <c r="C1549" s="32">
        <v>5</v>
      </c>
      <c r="D1549" s="31" t="s">
        <v>1017</v>
      </c>
      <c r="E1549" s="32" t="s">
        <v>7286</v>
      </c>
      <c r="F1549" s="32" t="s">
        <v>10432</v>
      </c>
      <c r="G1549" s="7" t="s">
        <v>10433</v>
      </c>
      <c r="H1549" s="125" t="s">
        <v>10434</v>
      </c>
      <c r="I1549" s="125" t="s">
        <v>10435</v>
      </c>
      <c r="J1549" s="32" t="s">
        <v>10436</v>
      </c>
      <c r="K1549" s="32" t="s">
        <v>10437</v>
      </c>
      <c r="L1549" s="32" t="s">
        <v>10438</v>
      </c>
      <c r="M1549" s="32" t="s">
        <v>10439</v>
      </c>
      <c r="N1549" s="32" t="s">
        <v>10440</v>
      </c>
      <c r="O1549" s="32" t="s">
        <v>10441</v>
      </c>
      <c r="P1549" s="32" t="s">
        <v>1093</v>
      </c>
      <c r="Q1549" s="32" t="s">
        <v>1092</v>
      </c>
      <c r="R1549" s="35">
        <v>15000</v>
      </c>
      <c r="S1549" s="35">
        <v>15000</v>
      </c>
      <c r="T1549" s="6" t="s">
        <v>1092</v>
      </c>
      <c r="U1549" s="6" t="s">
        <v>1092</v>
      </c>
      <c r="V1549" s="5" t="s">
        <v>325</v>
      </c>
      <c r="W1549" s="6">
        <v>19</v>
      </c>
      <c r="X1549" s="6">
        <v>14</v>
      </c>
      <c r="Y1549" s="32">
        <v>22</v>
      </c>
      <c r="Z1549" s="32" t="s">
        <v>1079</v>
      </c>
      <c r="AA1549" s="122"/>
      <c r="AB1549" s="32" t="s">
        <v>1093</v>
      </c>
      <c r="AC1549" s="32">
        <v>0</v>
      </c>
      <c r="AD1549" s="32">
        <v>0</v>
      </c>
      <c r="AE1549" s="10">
        <v>0</v>
      </c>
      <c r="AF1549" s="10"/>
    </row>
    <row r="1550" spans="1:32" ht="25.5" x14ac:dyDescent="0.2">
      <c r="A1550" s="130">
        <f>IF(B1550&gt;0,MAX($A$4:A1549)+1,"")</f>
        <v>1547</v>
      </c>
      <c r="B1550" s="32" t="s">
        <v>86</v>
      </c>
      <c r="C1550" s="32">
        <v>5</v>
      </c>
      <c r="D1550" s="31" t="s">
        <v>1017</v>
      </c>
      <c r="E1550" s="32" t="s">
        <v>7286</v>
      </c>
      <c r="F1550" s="32" t="s">
        <v>10274</v>
      </c>
      <c r="G1550" s="7" t="s">
        <v>5274</v>
      </c>
      <c r="H1550" s="125" t="s">
        <v>10275</v>
      </c>
      <c r="I1550" s="125" t="s">
        <v>5275</v>
      </c>
      <c r="J1550" s="32" t="s">
        <v>10276</v>
      </c>
      <c r="K1550" s="32" t="s">
        <v>10277</v>
      </c>
      <c r="L1550" s="32" t="s">
        <v>5278</v>
      </c>
      <c r="M1550" s="32" t="s">
        <v>5279</v>
      </c>
      <c r="N1550" s="32" t="s">
        <v>10278</v>
      </c>
      <c r="O1550" s="32" t="s">
        <v>10442</v>
      </c>
      <c r="P1550" s="32" t="s">
        <v>1093</v>
      </c>
      <c r="Q1550" s="32" t="s">
        <v>1092</v>
      </c>
      <c r="R1550" s="35">
        <v>8000</v>
      </c>
      <c r="S1550" s="35">
        <v>8000</v>
      </c>
      <c r="T1550" s="6" t="s">
        <v>1092</v>
      </c>
      <c r="U1550" s="6" t="s">
        <v>1092</v>
      </c>
      <c r="V1550" s="5" t="s">
        <v>325</v>
      </c>
      <c r="W1550" s="6">
        <v>17</v>
      </c>
      <c r="X1550" s="6">
        <v>14</v>
      </c>
      <c r="Y1550" s="32">
        <v>21</v>
      </c>
      <c r="Z1550" s="32" t="s">
        <v>1079</v>
      </c>
      <c r="AA1550" s="122"/>
      <c r="AB1550" s="32" t="s">
        <v>1093</v>
      </c>
      <c r="AC1550" s="32">
        <v>0</v>
      </c>
      <c r="AD1550" s="32">
        <v>0</v>
      </c>
      <c r="AE1550" s="10">
        <v>0</v>
      </c>
      <c r="AF1550" s="10"/>
    </row>
    <row r="1551" spans="1:32" ht="25.5" x14ac:dyDescent="0.2">
      <c r="A1551" s="130">
        <f>IF(B1551&gt;0,MAX($A$4:A1550)+1,"")</f>
        <v>1548</v>
      </c>
      <c r="B1551" s="32" t="s">
        <v>86</v>
      </c>
      <c r="C1551" s="32">
        <v>5</v>
      </c>
      <c r="D1551" s="31" t="s">
        <v>1017</v>
      </c>
      <c r="E1551" s="32" t="s">
        <v>7286</v>
      </c>
      <c r="F1551" s="32" t="s">
        <v>10443</v>
      </c>
      <c r="G1551" s="7">
        <v>21001417</v>
      </c>
      <c r="H1551" s="125" t="s">
        <v>10444</v>
      </c>
      <c r="I1551" s="125" t="s">
        <v>10445</v>
      </c>
      <c r="J1551" s="32" t="s">
        <v>10446</v>
      </c>
      <c r="K1551" s="32" t="s">
        <v>10447</v>
      </c>
      <c r="L1551" s="32" t="s">
        <v>10448</v>
      </c>
      <c r="M1551" s="32" t="s">
        <v>10449</v>
      </c>
      <c r="N1551" s="32" t="s">
        <v>10450</v>
      </c>
      <c r="O1551" s="32" t="s">
        <v>10451</v>
      </c>
      <c r="P1551" s="32" t="s">
        <v>1093</v>
      </c>
      <c r="Q1551" s="32" t="s">
        <v>1092</v>
      </c>
      <c r="R1551" s="35">
        <v>25000</v>
      </c>
      <c r="S1551" s="35">
        <v>17500</v>
      </c>
      <c r="T1551" s="6" t="s">
        <v>1092</v>
      </c>
      <c r="U1551" s="6" t="s">
        <v>1092</v>
      </c>
      <c r="V1551" s="5" t="s">
        <v>325</v>
      </c>
      <c r="W1551" s="6">
        <v>37</v>
      </c>
      <c r="X1551" s="6">
        <v>14</v>
      </c>
      <c r="Y1551" s="32">
        <v>21</v>
      </c>
      <c r="Z1551" s="32" t="s">
        <v>1079</v>
      </c>
      <c r="AA1551" s="122"/>
      <c r="AB1551" s="32" t="s">
        <v>1093</v>
      </c>
      <c r="AC1551" s="32">
        <v>0</v>
      </c>
      <c r="AD1551" s="32">
        <v>0</v>
      </c>
      <c r="AE1551" s="10">
        <v>0</v>
      </c>
      <c r="AF1551" s="10"/>
    </row>
    <row r="1552" spans="1:32" ht="38.25" x14ac:dyDescent="0.2">
      <c r="A1552" s="130">
        <f>IF(B1552&gt;0,MAX($A$4:A1551)+1,"")</f>
        <v>1549</v>
      </c>
      <c r="B1552" s="32" t="s">
        <v>86</v>
      </c>
      <c r="C1552" s="32">
        <v>5</v>
      </c>
      <c r="D1552" s="31" t="s">
        <v>1017</v>
      </c>
      <c r="E1552" s="32" t="s">
        <v>7286</v>
      </c>
      <c r="F1552" s="32" t="s">
        <v>10452</v>
      </c>
      <c r="G1552" s="7">
        <v>21001488</v>
      </c>
      <c r="H1552" s="125" t="s">
        <v>10453</v>
      </c>
      <c r="I1552" s="125" t="s">
        <v>10454</v>
      </c>
      <c r="J1552" s="32" t="s">
        <v>10455</v>
      </c>
      <c r="K1552" s="32" t="s">
        <v>10456</v>
      </c>
      <c r="L1552" s="32" t="s">
        <v>10457</v>
      </c>
      <c r="M1552" s="32" t="s">
        <v>10390</v>
      </c>
      <c r="N1552" s="32" t="s">
        <v>10458</v>
      </c>
      <c r="O1552" s="32" t="s">
        <v>10125</v>
      </c>
      <c r="P1552" s="32" t="s">
        <v>1093</v>
      </c>
      <c r="Q1552" s="32" t="s">
        <v>1092</v>
      </c>
      <c r="R1552" s="35">
        <v>15000</v>
      </c>
      <c r="S1552" s="35">
        <v>15000</v>
      </c>
      <c r="T1552" s="6" t="s">
        <v>1092</v>
      </c>
      <c r="U1552" s="6" t="s">
        <v>1092</v>
      </c>
      <c r="V1552" s="5" t="s">
        <v>325</v>
      </c>
      <c r="W1552" s="6">
        <v>19</v>
      </c>
      <c r="X1552" s="6">
        <v>14</v>
      </c>
      <c r="Y1552" s="32">
        <v>21</v>
      </c>
      <c r="Z1552" s="32" t="s">
        <v>1079</v>
      </c>
      <c r="AA1552" s="122"/>
      <c r="AB1552" s="32" t="s">
        <v>1093</v>
      </c>
      <c r="AC1552" s="32">
        <v>0</v>
      </c>
      <c r="AD1552" s="32">
        <v>0</v>
      </c>
      <c r="AE1552" s="10">
        <v>0</v>
      </c>
      <c r="AF1552" s="10"/>
    </row>
    <row r="1553" spans="1:32" ht="25.5" x14ac:dyDescent="0.2">
      <c r="A1553" s="130">
        <f>IF(B1553&gt;0,MAX($A$4:A1552)+1,"")</f>
        <v>1550</v>
      </c>
      <c r="B1553" s="32" t="s">
        <v>86</v>
      </c>
      <c r="C1553" s="32">
        <v>5</v>
      </c>
      <c r="D1553" s="31" t="s">
        <v>1017</v>
      </c>
      <c r="E1553" s="32" t="s">
        <v>7286</v>
      </c>
      <c r="F1553" s="32" t="s">
        <v>10459</v>
      </c>
      <c r="G1553" s="7">
        <v>21000705</v>
      </c>
      <c r="H1553" s="125" t="s">
        <v>10460</v>
      </c>
      <c r="I1553" s="125" t="s">
        <v>10461</v>
      </c>
      <c r="J1553" s="32" t="s">
        <v>10462</v>
      </c>
      <c r="K1553" s="32" t="s">
        <v>10463</v>
      </c>
      <c r="L1553" s="32" t="s">
        <v>10464</v>
      </c>
      <c r="M1553" s="32" t="s">
        <v>10465</v>
      </c>
      <c r="N1553" s="32" t="s">
        <v>10466</v>
      </c>
      <c r="O1553" s="32" t="s">
        <v>10400</v>
      </c>
      <c r="P1553" s="32" t="s">
        <v>1093</v>
      </c>
      <c r="Q1553" s="32" t="s">
        <v>1092</v>
      </c>
      <c r="R1553" s="35">
        <v>10000</v>
      </c>
      <c r="S1553" s="35">
        <v>10000</v>
      </c>
      <c r="T1553" s="6" t="s">
        <v>1092</v>
      </c>
      <c r="U1553" s="6" t="s">
        <v>1092</v>
      </c>
      <c r="V1553" s="5" t="s">
        <v>325</v>
      </c>
      <c r="W1553" s="6">
        <v>19</v>
      </c>
      <c r="X1553" s="6">
        <v>14</v>
      </c>
      <c r="Y1553" s="32">
        <v>21</v>
      </c>
      <c r="Z1553" s="32" t="s">
        <v>1079</v>
      </c>
      <c r="AA1553" s="122"/>
      <c r="AB1553" s="32" t="s">
        <v>1093</v>
      </c>
      <c r="AC1553" s="32">
        <v>0</v>
      </c>
      <c r="AD1553" s="32">
        <v>0</v>
      </c>
      <c r="AE1553" s="10">
        <v>0</v>
      </c>
      <c r="AF1553" s="10"/>
    </row>
    <row r="1554" spans="1:32" ht="25.5" x14ac:dyDescent="0.2">
      <c r="A1554" s="130">
        <f>IF(B1554&gt;0,MAX($A$4:A1553)+1,"")</f>
        <v>1551</v>
      </c>
      <c r="B1554" s="32" t="s">
        <v>86</v>
      </c>
      <c r="C1554" s="32">
        <v>5</v>
      </c>
      <c r="D1554" s="31" t="s">
        <v>1017</v>
      </c>
      <c r="E1554" s="32" t="s">
        <v>7286</v>
      </c>
      <c r="F1554" s="32" t="s">
        <v>10467</v>
      </c>
      <c r="G1554" s="7">
        <v>21000930</v>
      </c>
      <c r="H1554" s="125" t="s">
        <v>10468</v>
      </c>
      <c r="I1554" s="125" t="s">
        <v>10469</v>
      </c>
      <c r="J1554" s="32" t="s">
        <v>10470</v>
      </c>
      <c r="K1554" s="32" t="s">
        <v>10471</v>
      </c>
      <c r="L1554" s="32" t="s">
        <v>10472</v>
      </c>
      <c r="M1554" s="32" t="s">
        <v>10473</v>
      </c>
      <c r="N1554" s="32" t="s">
        <v>10474</v>
      </c>
      <c r="O1554" s="32" t="s">
        <v>10400</v>
      </c>
      <c r="P1554" s="32" t="s">
        <v>1093</v>
      </c>
      <c r="Q1554" s="32" t="s">
        <v>1092</v>
      </c>
      <c r="R1554" s="35">
        <v>20000</v>
      </c>
      <c r="S1554" s="35">
        <v>20000</v>
      </c>
      <c r="T1554" s="6" t="s">
        <v>1092</v>
      </c>
      <c r="U1554" s="6" t="s">
        <v>1092</v>
      </c>
      <c r="V1554" s="5" t="s">
        <v>325</v>
      </c>
      <c r="W1554" s="6">
        <v>33</v>
      </c>
      <c r="X1554" s="6">
        <v>14</v>
      </c>
      <c r="Y1554" s="32">
        <v>21</v>
      </c>
      <c r="Z1554" s="32" t="s">
        <v>1079</v>
      </c>
      <c r="AA1554" s="122"/>
      <c r="AB1554" s="32" t="s">
        <v>1093</v>
      </c>
      <c r="AC1554" s="32">
        <v>0</v>
      </c>
      <c r="AD1554" s="32">
        <v>0</v>
      </c>
      <c r="AE1554" s="10">
        <v>0</v>
      </c>
      <c r="AF1554" s="10"/>
    </row>
    <row r="1555" spans="1:32" ht="25.5" x14ac:dyDescent="0.2">
      <c r="A1555" s="130">
        <f>IF(B1555&gt;0,MAX($A$4:A1554)+1,"")</f>
        <v>1552</v>
      </c>
      <c r="B1555" s="32" t="s">
        <v>86</v>
      </c>
      <c r="C1555" s="32">
        <v>5</v>
      </c>
      <c r="D1555" s="31" t="s">
        <v>1017</v>
      </c>
      <c r="E1555" s="32" t="s">
        <v>7286</v>
      </c>
      <c r="F1555" s="32" t="s">
        <v>10475</v>
      </c>
      <c r="G1555" s="7" t="s">
        <v>10476</v>
      </c>
      <c r="H1555" s="125" t="s">
        <v>10477</v>
      </c>
      <c r="I1555" s="125" t="s">
        <v>10478</v>
      </c>
      <c r="J1555" s="32" t="s">
        <v>10479</v>
      </c>
      <c r="K1555" s="32" t="s">
        <v>10480</v>
      </c>
      <c r="L1555" s="32" t="s">
        <v>10481</v>
      </c>
      <c r="M1555" s="32" t="s">
        <v>10482</v>
      </c>
      <c r="N1555" s="32" t="s">
        <v>10483</v>
      </c>
      <c r="O1555" s="32" t="s">
        <v>10484</v>
      </c>
      <c r="P1555" s="32" t="s">
        <v>1093</v>
      </c>
      <c r="Q1555" s="32" t="s">
        <v>1092</v>
      </c>
      <c r="R1555" s="35">
        <v>15000</v>
      </c>
      <c r="S1555" s="35">
        <v>15000</v>
      </c>
      <c r="T1555" s="6" t="s">
        <v>1092</v>
      </c>
      <c r="U1555" s="6" t="s">
        <v>1092</v>
      </c>
      <c r="V1555" s="5" t="s">
        <v>325</v>
      </c>
      <c r="W1555" s="6">
        <v>19</v>
      </c>
      <c r="X1555" s="6">
        <v>14</v>
      </c>
      <c r="Y1555" s="32">
        <v>21</v>
      </c>
      <c r="Z1555" s="32" t="s">
        <v>1079</v>
      </c>
      <c r="AA1555" s="122"/>
      <c r="AB1555" s="32" t="s">
        <v>1093</v>
      </c>
      <c r="AC1555" s="32">
        <v>0</v>
      </c>
      <c r="AD1555" s="32">
        <v>0</v>
      </c>
      <c r="AE1555" s="10">
        <v>0</v>
      </c>
      <c r="AF1555" s="10"/>
    </row>
    <row r="1556" spans="1:32" ht="25.5" x14ac:dyDescent="0.2">
      <c r="A1556" s="130">
        <f>IF(B1556&gt;0,MAX($A$4:A1555)+1,"")</f>
        <v>1553</v>
      </c>
      <c r="B1556" s="32" t="s">
        <v>86</v>
      </c>
      <c r="C1556" s="32">
        <v>5</v>
      </c>
      <c r="D1556" s="31" t="s">
        <v>1017</v>
      </c>
      <c r="E1556" s="32" t="s">
        <v>7286</v>
      </c>
      <c r="F1556" s="32" t="s">
        <v>7674</v>
      </c>
      <c r="G1556" s="7">
        <v>220461</v>
      </c>
      <c r="H1556" s="125" t="s">
        <v>7676</v>
      </c>
      <c r="I1556" s="125" t="s">
        <v>7677</v>
      </c>
      <c r="J1556" s="32" t="s">
        <v>10485</v>
      </c>
      <c r="K1556" s="32" t="s">
        <v>10486</v>
      </c>
      <c r="L1556" s="32" t="s">
        <v>10487</v>
      </c>
      <c r="M1556" s="32" t="s">
        <v>10488</v>
      </c>
      <c r="N1556" s="32" t="s">
        <v>10489</v>
      </c>
      <c r="O1556" s="32" t="s">
        <v>10490</v>
      </c>
      <c r="P1556" s="32" t="s">
        <v>1093</v>
      </c>
      <c r="Q1556" s="32" t="s">
        <v>1092</v>
      </c>
      <c r="R1556" s="35">
        <v>9000</v>
      </c>
      <c r="S1556" s="35">
        <v>9000</v>
      </c>
      <c r="T1556" s="6" t="s">
        <v>1092</v>
      </c>
      <c r="U1556" s="6" t="s">
        <v>1092</v>
      </c>
      <c r="V1556" s="5" t="s">
        <v>325</v>
      </c>
      <c r="W1556" s="6">
        <v>33</v>
      </c>
      <c r="X1556" s="6">
        <v>14</v>
      </c>
      <c r="Y1556" s="32">
        <v>21</v>
      </c>
      <c r="Z1556" s="32" t="s">
        <v>1079</v>
      </c>
      <c r="AA1556" s="122"/>
      <c r="AB1556" s="32" t="s">
        <v>1093</v>
      </c>
      <c r="AC1556" s="32">
        <v>0</v>
      </c>
      <c r="AD1556" s="32">
        <v>0</v>
      </c>
      <c r="AE1556" s="10">
        <v>0</v>
      </c>
      <c r="AF1556" s="10"/>
    </row>
    <row r="1557" spans="1:32" ht="25.5" x14ac:dyDescent="0.2">
      <c r="A1557" s="130">
        <f>IF(B1557&gt;0,MAX($A$4:A1556)+1,"")</f>
        <v>1554</v>
      </c>
      <c r="B1557" s="32" t="s">
        <v>86</v>
      </c>
      <c r="C1557" s="32">
        <v>5</v>
      </c>
      <c r="D1557" s="31" t="s">
        <v>1017</v>
      </c>
      <c r="E1557" s="32" t="s">
        <v>7286</v>
      </c>
      <c r="F1557" s="32" t="s">
        <v>10491</v>
      </c>
      <c r="G1557" s="7" t="s">
        <v>10492</v>
      </c>
      <c r="H1557" s="125" t="s">
        <v>10493</v>
      </c>
      <c r="I1557" s="125" t="s">
        <v>10494</v>
      </c>
      <c r="J1557" s="32" t="s">
        <v>10495</v>
      </c>
      <c r="K1557" s="32" t="s">
        <v>10496</v>
      </c>
      <c r="L1557" s="32" t="s">
        <v>10497</v>
      </c>
      <c r="M1557" s="32" t="s">
        <v>1093</v>
      </c>
      <c r="N1557" s="32" t="s">
        <v>10498</v>
      </c>
      <c r="O1557" s="32" t="s">
        <v>10499</v>
      </c>
      <c r="P1557" s="32" t="s">
        <v>1093</v>
      </c>
      <c r="Q1557" s="32" t="s">
        <v>1092</v>
      </c>
      <c r="R1557" s="35">
        <v>3000</v>
      </c>
      <c r="S1557" s="35">
        <v>3000</v>
      </c>
      <c r="T1557" s="6" t="s">
        <v>1092</v>
      </c>
      <c r="U1557" s="6" t="s">
        <v>1092</v>
      </c>
      <c r="V1557" s="5" t="s">
        <v>325</v>
      </c>
      <c r="W1557" s="6">
        <v>33</v>
      </c>
      <c r="X1557" s="6">
        <v>14</v>
      </c>
      <c r="Y1557" s="32">
        <v>21</v>
      </c>
      <c r="Z1557" s="32" t="s">
        <v>1079</v>
      </c>
      <c r="AA1557" s="122"/>
      <c r="AB1557" s="32" t="s">
        <v>1093</v>
      </c>
      <c r="AC1557" s="32">
        <v>0</v>
      </c>
      <c r="AD1557" s="32">
        <v>0</v>
      </c>
      <c r="AE1557" s="10">
        <v>0</v>
      </c>
      <c r="AF1557" s="10"/>
    </row>
    <row r="1558" spans="1:32" ht="25.5" x14ac:dyDescent="0.2">
      <c r="A1558" s="130">
        <f>IF(B1558&gt;0,MAX($A$4:A1557)+1,"")</f>
        <v>1555</v>
      </c>
      <c r="B1558" s="32" t="s">
        <v>86</v>
      </c>
      <c r="C1558" s="32">
        <v>5</v>
      </c>
      <c r="D1558" s="31" t="s">
        <v>1017</v>
      </c>
      <c r="E1558" s="32" t="s">
        <v>7286</v>
      </c>
      <c r="F1558" s="32" t="s">
        <v>10500</v>
      </c>
      <c r="G1558" s="7" t="s">
        <v>10501</v>
      </c>
      <c r="H1558" s="125" t="s">
        <v>10502</v>
      </c>
      <c r="I1558" s="125" t="s">
        <v>10503</v>
      </c>
      <c r="J1558" s="32" t="s">
        <v>10504</v>
      </c>
      <c r="K1558" s="32" t="s">
        <v>10505</v>
      </c>
      <c r="L1558" s="32" t="s">
        <v>10506</v>
      </c>
      <c r="M1558" s="32" t="s">
        <v>1093</v>
      </c>
      <c r="N1558" s="32" t="s">
        <v>10507</v>
      </c>
      <c r="O1558" s="32" t="s">
        <v>10508</v>
      </c>
      <c r="P1558" s="32" t="s">
        <v>1093</v>
      </c>
      <c r="Q1558" s="32" t="s">
        <v>1092</v>
      </c>
      <c r="R1558" s="35">
        <v>5000</v>
      </c>
      <c r="S1558" s="35">
        <v>5000</v>
      </c>
      <c r="T1558" s="6" t="s">
        <v>1092</v>
      </c>
      <c r="U1558" s="6" t="s">
        <v>1092</v>
      </c>
      <c r="V1558" s="5" t="s">
        <v>325</v>
      </c>
      <c r="W1558" s="6">
        <v>61</v>
      </c>
      <c r="X1558" s="6">
        <v>14</v>
      </c>
      <c r="Y1558" s="32">
        <v>21</v>
      </c>
      <c r="Z1558" s="32" t="s">
        <v>1079</v>
      </c>
      <c r="AA1558" s="122"/>
      <c r="AB1558" s="32" t="s">
        <v>1093</v>
      </c>
      <c r="AC1558" s="32">
        <v>0</v>
      </c>
      <c r="AD1558" s="32">
        <v>0</v>
      </c>
      <c r="AE1558" s="10">
        <v>0</v>
      </c>
      <c r="AF1558" s="10"/>
    </row>
    <row r="1559" spans="1:32" ht="38.25" x14ac:dyDescent="0.2">
      <c r="A1559" s="130">
        <f>IF(B1559&gt;0,MAX($A$4:A1558)+1,"")</f>
        <v>1556</v>
      </c>
      <c r="B1559" s="32" t="s">
        <v>86</v>
      </c>
      <c r="C1559" s="32">
        <v>5</v>
      </c>
      <c r="D1559" s="31" t="s">
        <v>1017</v>
      </c>
      <c r="E1559" s="32" t="s">
        <v>7286</v>
      </c>
      <c r="F1559" s="32" t="s">
        <v>9361</v>
      </c>
      <c r="G1559" s="7" t="s">
        <v>8247</v>
      </c>
      <c r="H1559" s="125" t="s">
        <v>9362</v>
      </c>
      <c r="I1559" s="125" t="s">
        <v>8248</v>
      </c>
      <c r="J1559" s="32" t="s">
        <v>9363</v>
      </c>
      <c r="K1559" s="32" t="s">
        <v>9364</v>
      </c>
      <c r="L1559" s="32" t="s">
        <v>9365</v>
      </c>
      <c r="M1559" s="32" t="s">
        <v>9366</v>
      </c>
      <c r="N1559" s="32" t="s">
        <v>9367</v>
      </c>
      <c r="O1559" s="32" t="s">
        <v>10509</v>
      </c>
      <c r="P1559" s="32" t="s">
        <v>1093</v>
      </c>
      <c r="Q1559" s="32" t="s">
        <v>1092</v>
      </c>
      <c r="R1559" s="35">
        <v>6000</v>
      </c>
      <c r="S1559" s="35">
        <v>6000</v>
      </c>
      <c r="T1559" s="6" t="s">
        <v>1092</v>
      </c>
      <c r="U1559" s="6" t="s">
        <v>1092</v>
      </c>
      <c r="V1559" s="5" t="s">
        <v>325</v>
      </c>
      <c r="W1559" s="6">
        <v>82</v>
      </c>
      <c r="X1559" s="6">
        <v>14</v>
      </c>
      <c r="Y1559" s="32">
        <v>21</v>
      </c>
      <c r="Z1559" s="32" t="s">
        <v>1079</v>
      </c>
      <c r="AA1559" s="122"/>
      <c r="AB1559" s="32" t="s">
        <v>1093</v>
      </c>
      <c r="AC1559" s="32">
        <v>0</v>
      </c>
      <c r="AD1559" s="32">
        <v>0</v>
      </c>
      <c r="AE1559" s="10">
        <v>0</v>
      </c>
      <c r="AF1559" s="10"/>
    </row>
    <row r="1560" spans="1:32" ht="25.5" x14ac:dyDescent="0.2">
      <c r="A1560" s="130">
        <f>IF(B1560&gt;0,MAX($A$4:A1559)+1,"")</f>
        <v>1557</v>
      </c>
      <c r="B1560" s="32" t="s">
        <v>86</v>
      </c>
      <c r="C1560" s="32">
        <v>5</v>
      </c>
      <c r="D1560" s="31" t="s">
        <v>1017</v>
      </c>
      <c r="E1560" s="32" t="s">
        <v>7286</v>
      </c>
      <c r="F1560" s="32" t="s">
        <v>9457</v>
      </c>
      <c r="G1560" s="7" t="s">
        <v>8201</v>
      </c>
      <c r="H1560" s="125" t="s">
        <v>9458</v>
      </c>
      <c r="I1560" s="125" t="s">
        <v>8202</v>
      </c>
      <c r="J1560" s="32" t="s">
        <v>9459</v>
      </c>
      <c r="K1560" s="32" t="s">
        <v>9460</v>
      </c>
      <c r="L1560" s="32" t="s">
        <v>9461</v>
      </c>
      <c r="M1560" s="32" t="s">
        <v>9462</v>
      </c>
      <c r="N1560" s="32" t="s">
        <v>9463</v>
      </c>
      <c r="O1560" s="32" t="s">
        <v>10510</v>
      </c>
      <c r="P1560" s="32" t="s">
        <v>1093</v>
      </c>
      <c r="Q1560" s="32" t="s">
        <v>1092</v>
      </c>
      <c r="R1560" s="35">
        <v>130000</v>
      </c>
      <c r="S1560" s="35">
        <v>130000</v>
      </c>
      <c r="T1560" s="6" t="s">
        <v>1092</v>
      </c>
      <c r="U1560" s="6" t="s">
        <v>1092</v>
      </c>
      <c r="V1560" s="5" t="s">
        <v>325</v>
      </c>
      <c r="W1560" s="6">
        <v>33</v>
      </c>
      <c r="X1560" s="6">
        <v>14</v>
      </c>
      <c r="Y1560" s="32">
        <v>21</v>
      </c>
      <c r="Z1560" s="32" t="s">
        <v>1079</v>
      </c>
      <c r="AA1560" s="122"/>
      <c r="AB1560" s="32" t="s">
        <v>1093</v>
      </c>
      <c r="AC1560" s="32">
        <v>0</v>
      </c>
      <c r="AD1560" s="32">
        <v>0</v>
      </c>
      <c r="AE1560" s="10">
        <v>0</v>
      </c>
      <c r="AF1560" s="10"/>
    </row>
    <row r="1561" spans="1:32" ht="38.25" x14ac:dyDescent="0.2">
      <c r="A1561" s="130">
        <f>IF(B1561&gt;0,MAX($A$4:A1560)+1,"")</f>
        <v>1558</v>
      </c>
      <c r="B1561" s="32" t="s">
        <v>86</v>
      </c>
      <c r="C1561" s="32">
        <v>5</v>
      </c>
      <c r="D1561" s="31" t="s">
        <v>1017</v>
      </c>
      <c r="E1561" s="32" t="s">
        <v>7286</v>
      </c>
      <c r="F1561" s="32" t="s">
        <v>10511</v>
      </c>
      <c r="G1561" s="7" t="s">
        <v>10512</v>
      </c>
      <c r="H1561" s="125" t="s">
        <v>10513</v>
      </c>
      <c r="I1561" s="125" t="s">
        <v>10514</v>
      </c>
      <c r="J1561" s="32" t="s">
        <v>10515</v>
      </c>
      <c r="K1561" s="32" t="s">
        <v>10516</v>
      </c>
      <c r="L1561" s="32" t="s">
        <v>10517</v>
      </c>
      <c r="M1561" s="32" t="s">
        <v>1093</v>
      </c>
      <c r="N1561" s="32" t="s">
        <v>10518</v>
      </c>
      <c r="O1561" s="32" t="s">
        <v>10519</v>
      </c>
      <c r="P1561" s="32" t="s">
        <v>1093</v>
      </c>
      <c r="Q1561" s="32" t="s">
        <v>1092</v>
      </c>
      <c r="R1561" s="35">
        <v>13000</v>
      </c>
      <c r="S1561" s="35">
        <v>13000</v>
      </c>
      <c r="T1561" s="6" t="s">
        <v>1092</v>
      </c>
      <c r="U1561" s="6" t="s">
        <v>1092</v>
      </c>
      <c r="V1561" s="5" t="s">
        <v>325</v>
      </c>
      <c r="W1561" s="6">
        <v>19</v>
      </c>
      <c r="X1561" s="6">
        <v>14</v>
      </c>
      <c r="Y1561" s="32">
        <v>21</v>
      </c>
      <c r="Z1561" s="32" t="s">
        <v>1079</v>
      </c>
      <c r="AA1561" s="122"/>
      <c r="AB1561" s="32" t="s">
        <v>1093</v>
      </c>
      <c r="AC1561" s="32">
        <v>0</v>
      </c>
      <c r="AD1561" s="32">
        <v>0</v>
      </c>
      <c r="AE1561" s="10">
        <v>0</v>
      </c>
      <c r="AF1561" s="10"/>
    </row>
    <row r="1562" spans="1:32" ht="38.25" x14ac:dyDescent="0.2">
      <c r="A1562" s="130">
        <f>IF(B1562&gt;0,MAX($A$4:A1561)+1,"")</f>
        <v>1559</v>
      </c>
      <c r="B1562" s="32" t="s">
        <v>86</v>
      </c>
      <c r="C1562" s="32">
        <v>5</v>
      </c>
      <c r="D1562" s="31" t="s">
        <v>1017</v>
      </c>
      <c r="E1562" s="32" t="s">
        <v>7286</v>
      </c>
      <c r="F1562" s="32" t="s">
        <v>8701</v>
      </c>
      <c r="G1562" s="7" t="s">
        <v>10520</v>
      </c>
      <c r="H1562" s="125" t="s">
        <v>8703</v>
      </c>
      <c r="I1562" s="125" t="s">
        <v>10521</v>
      </c>
      <c r="J1562" s="32" t="s">
        <v>8704</v>
      </c>
      <c r="K1562" s="32" t="s">
        <v>8705</v>
      </c>
      <c r="L1562" s="32" t="s">
        <v>8706</v>
      </c>
      <c r="M1562" s="32" t="s">
        <v>8707</v>
      </c>
      <c r="N1562" s="32" t="s">
        <v>8708</v>
      </c>
      <c r="O1562" s="32" t="s">
        <v>10522</v>
      </c>
      <c r="P1562" s="32" t="s">
        <v>1093</v>
      </c>
      <c r="Q1562" s="32" t="s">
        <v>1092</v>
      </c>
      <c r="R1562" s="35">
        <v>28000</v>
      </c>
      <c r="S1562" s="35">
        <v>28000</v>
      </c>
      <c r="T1562" s="6" t="s">
        <v>1092</v>
      </c>
      <c r="U1562" s="6" t="s">
        <v>1092</v>
      </c>
      <c r="V1562" s="5" t="s">
        <v>325</v>
      </c>
      <c r="W1562" s="6">
        <v>19</v>
      </c>
      <c r="X1562" s="6">
        <v>14</v>
      </c>
      <c r="Y1562" s="32">
        <v>21</v>
      </c>
      <c r="Z1562" s="32" t="s">
        <v>1079</v>
      </c>
      <c r="AA1562" s="122"/>
      <c r="AB1562" s="32" t="s">
        <v>1093</v>
      </c>
      <c r="AC1562" s="32">
        <v>0</v>
      </c>
      <c r="AD1562" s="32">
        <v>0</v>
      </c>
      <c r="AE1562" s="10">
        <v>0</v>
      </c>
      <c r="AF1562" s="10"/>
    </row>
    <row r="1563" spans="1:32" ht="25.5" x14ac:dyDescent="0.2">
      <c r="A1563" s="130">
        <f>IF(B1563&gt;0,MAX($A$4:A1562)+1,"")</f>
        <v>1560</v>
      </c>
      <c r="B1563" s="32" t="s">
        <v>86</v>
      </c>
      <c r="C1563" s="32">
        <v>5</v>
      </c>
      <c r="D1563" s="31" t="s">
        <v>1017</v>
      </c>
      <c r="E1563" s="32" t="s">
        <v>7286</v>
      </c>
      <c r="F1563" s="32" t="s">
        <v>10523</v>
      </c>
      <c r="G1563" s="7">
        <v>2652722</v>
      </c>
      <c r="H1563" s="125" t="s">
        <v>10524</v>
      </c>
      <c r="I1563" s="125" t="s">
        <v>10525</v>
      </c>
      <c r="J1563" s="32" t="s">
        <v>10526</v>
      </c>
      <c r="K1563" s="32" t="s">
        <v>10527</v>
      </c>
      <c r="L1563" s="32" t="s">
        <v>10528</v>
      </c>
      <c r="M1563" s="32" t="s">
        <v>1093</v>
      </c>
      <c r="N1563" s="32" t="s">
        <v>10529</v>
      </c>
      <c r="O1563" s="32" t="s">
        <v>10530</v>
      </c>
      <c r="P1563" s="32" t="s">
        <v>1093</v>
      </c>
      <c r="Q1563" s="32" t="s">
        <v>1092</v>
      </c>
      <c r="R1563" s="35">
        <v>25000</v>
      </c>
      <c r="S1563" s="35">
        <v>17500</v>
      </c>
      <c r="T1563" s="6" t="s">
        <v>1092</v>
      </c>
      <c r="U1563" s="6" t="s">
        <v>1092</v>
      </c>
      <c r="V1563" s="5" t="s">
        <v>325</v>
      </c>
      <c r="W1563" s="6">
        <v>19</v>
      </c>
      <c r="X1563" s="6">
        <v>41</v>
      </c>
      <c r="Y1563" s="32">
        <v>21</v>
      </c>
      <c r="Z1563" s="32" t="s">
        <v>1079</v>
      </c>
      <c r="AA1563" s="122"/>
      <c r="AB1563" s="32" t="s">
        <v>1093</v>
      </c>
      <c r="AC1563" s="32">
        <v>0</v>
      </c>
      <c r="AD1563" s="32">
        <v>0</v>
      </c>
      <c r="AE1563" s="10">
        <v>0</v>
      </c>
      <c r="AF1563" s="10"/>
    </row>
    <row r="1564" spans="1:32" ht="25.5" x14ac:dyDescent="0.2">
      <c r="A1564" s="130">
        <f>IF(B1564&gt;0,MAX($A$4:A1563)+1,"")</f>
        <v>1561</v>
      </c>
      <c r="B1564" s="32" t="s">
        <v>86</v>
      </c>
      <c r="C1564" s="32">
        <v>5</v>
      </c>
      <c r="D1564" s="31" t="s">
        <v>1017</v>
      </c>
      <c r="E1564" s="32" t="s">
        <v>7286</v>
      </c>
      <c r="F1564" s="32" t="s">
        <v>10531</v>
      </c>
      <c r="G1564" s="7" t="s">
        <v>10532</v>
      </c>
      <c r="H1564" s="125" t="s">
        <v>10533</v>
      </c>
      <c r="I1564" s="125" t="s">
        <v>10534</v>
      </c>
      <c r="J1564" s="32" t="s">
        <v>10535</v>
      </c>
      <c r="K1564" s="32" t="s">
        <v>10536</v>
      </c>
      <c r="L1564" s="32" t="s">
        <v>10537</v>
      </c>
      <c r="M1564" s="32" t="s">
        <v>10538</v>
      </c>
      <c r="N1564" s="32" t="s">
        <v>10539</v>
      </c>
      <c r="O1564" s="32" t="s">
        <v>10540</v>
      </c>
      <c r="P1564" s="32" t="s">
        <v>1093</v>
      </c>
      <c r="Q1564" s="32" t="s">
        <v>1092</v>
      </c>
      <c r="R1564" s="35">
        <v>20000</v>
      </c>
      <c r="S1564" s="35">
        <v>20000</v>
      </c>
      <c r="T1564" s="6" t="s">
        <v>1092</v>
      </c>
      <c r="U1564" s="6" t="s">
        <v>1092</v>
      </c>
      <c r="V1564" s="5" t="s">
        <v>343</v>
      </c>
      <c r="W1564" s="6">
        <v>19</v>
      </c>
      <c r="X1564" s="6">
        <v>14</v>
      </c>
      <c r="Y1564" s="32">
        <v>21</v>
      </c>
      <c r="Z1564" s="32" t="s">
        <v>1079</v>
      </c>
      <c r="AA1564" s="122"/>
      <c r="AB1564" s="32" t="s">
        <v>1093</v>
      </c>
      <c r="AC1564" s="32">
        <v>0</v>
      </c>
      <c r="AD1564" s="32">
        <v>0</v>
      </c>
      <c r="AE1564" s="10">
        <v>0</v>
      </c>
      <c r="AF1564" s="10"/>
    </row>
    <row r="1565" spans="1:32" ht="25.5" x14ac:dyDescent="0.2">
      <c r="A1565" s="130">
        <f>IF(B1565&gt;0,MAX($A$4:A1564)+1,"")</f>
        <v>1562</v>
      </c>
      <c r="B1565" s="32" t="s">
        <v>86</v>
      </c>
      <c r="C1565" s="32">
        <v>5</v>
      </c>
      <c r="D1565" s="31" t="s">
        <v>1017</v>
      </c>
      <c r="E1565" s="32" t="s">
        <v>7286</v>
      </c>
      <c r="F1565" s="32" t="s">
        <v>10541</v>
      </c>
      <c r="G1565" s="7">
        <v>1276</v>
      </c>
      <c r="H1565" s="125" t="s">
        <v>10542</v>
      </c>
      <c r="I1565" s="125" t="s">
        <v>10543</v>
      </c>
      <c r="J1565" s="32" t="s">
        <v>10544</v>
      </c>
      <c r="K1565" s="32" t="s">
        <v>10545</v>
      </c>
      <c r="L1565" s="32" t="s">
        <v>10546</v>
      </c>
      <c r="M1565" s="32" t="s">
        <v>1093</v>
      </c>
      <c r="N1565" s="32" t="s">
        <v>10547</v>
      </c>
      <c r="O1565" s="32" t="s">
        <v>10548</v>
      </c>
      <c r="P1565" s="32" t="s">
        <v>1093</v>
      </c>
      <c r="Q1565" s="32" t="s">
        <v>1092</v>
      </c>
      <c r="R1565" s="35">
        <v>50000</v>
      </c>
      <c r="S1565" s="35">
        <v>50000</v>
      </c>
      <c r="T1565" s="6" t="s">
        <v>1092</v>
      </c>
      <c r="U1565" s="6" t="s">
        <v>1092</v>
      </c>
      <c r="V1565" s="5" t="s">
        <v>325</v>
      </c>
      <c r="W1565" s="6">
        <v>18</v>
      </c>
      <c r="X1565" s="6">
        <v>14</v>
      </c>
      <c r="Y1565" s="32">
        <v>21</v>
      </c>
      <c r="Z1565" s="32" t="s">
        <v>1079</v>
      </c>
      <c r="AA1565" s="122"/>
      <c r="AB1565" s="32" t="s">
        <v>1093</v>
      </c>
      <c r="AC1565" s="32">
        <v>0</v>
      </c>
      <c r="AD1565" s="32">
        <v>0</v>
      </c>
      <c r="AE1565" s="10">
        <v>0</v>
      </c>
      <c r="AF1565" s="10"/>
    </row>
    <row r="1566" spans="1:32" ht="25.5" x14ac:dyDescent="0.2">
      <c r="A1566" s="130">
        <f>IF(B1566&gt;0,MAX($A$4:A1565)+1,"")</f>
        <v>1563</v>
      </c>
      <c r="B1566" s="32" t="s">
        <v>86</v>
      </c>
      <c r="C1566" s="32">
        <v>5</v>
      </c>
      <c r="D1566" s="31" t="s">
        <v>1017</v>
      </c>
      <c r="E1566" s="32" t="s">
        <v>7286</v>
      </c>
      <c r="F1566" s="32" t="s">
        <v>10549</v>
      </c>
      <c r="G1566" s="125" t="s">
        <v>11592</v>
      </c>
      <c r="H1566" s="125" t="s">
        <v>10550</v>
      </c>
      <c r="I1566" s="125" t="s">
        <v>10551</v>
      </c>
      <c r="J1566" s="32" t="s">
        <v>10552</v>
      </c>
      <c r="K1566" s="32" t="s">
        <v>10553</v>
      </c>
      <c r="L1566" s="32" t="s">
        <v>10554</v>
      </c>
      <c r="M1566" s="32" t="s">
        <v>10554</v>
      </c>
      <c r="N1566" s="32" t="s">
        <v>10555</v>
      </c>
      <c r="O1566" s="32" t="s">
        <v>10556</v>
      </c>
      <c r="P1566" s="32" t="s">
        <v>1093</v>
      </c>
      <c r="Q1566" s="32" t="s">
        <v>1092</v>
      </c>
      <c r="R1566" s="35">
        <v>9000</v>
      </c>
      <c r="S1566" s="35">
        <v>9000</v>
      </c>
      <c r="T1566" s="6" t="s">
        <v>1092</v>
      </c>
      <c r="U1566" s="6" t="s">
        <v>1092</v>
      </c>
      <c r="V1566" s="5" t="s">
        <v>325</v>
      </c>
      <c r="W1566" s="6">
        <v>19</v>
      </c>
      <c r="X1566" s="6">
        <v>41</v>
      </c>
      <c r="Y1566" s="32">
        <v>22</v>
      </c>
      <c r="Z1566" s="32" t="s">
        <v>1079</v>
      </c>
      <c r="AA1566" s="122"/>
      <c r="AB1566" s="32" t="s">
        <v>1093</v>
      </c>
      <c r="AC1566" s="32">
        <v>0</v>
      </c>
      <c r="AD1566" s="32">
        <v>0</v>
      </c>
      <c r="AE1566" s="10">
        <v>0</v>
      </c>
      <c r="AF1566" s="10"/>
    </row>
    <row r="1567" spans="1:32" ht="25.5" x14ac:dyDescent="0.2">
      <c r="A1567" s="130">
        <f>IF(B1567&gt;0,MAX($A$4:A1566)+1,"")</f>
        <v>1564</v>
      </c>
      <c r="B1567" s="32" t="s">
        <v>86</v>
      </c>
      <c r="C1567" s="32">
        <v>5</v>
      </c>
      <c r="D1567" s="31" t="s">
        <v>1017</v>
      </c>
      <c r="E1567" s="32" t="s">
        <v>7286</v>
      </c>
      <c r="F1567" s="32" t="s">
        <v>10557</v>
      </c>
      <c r="G1567" s="7">
        <v>21002198</v>
      </c>
      <c r="H1567" s="125" t="s">
        <v>10558</v>
      </c>
      <c r="I1567" s="125" t="s">
        <v>10559</v>
      </c>
      <c r="J1567" s="32" t="s">
        <v>10560</v>
      </c>
      <c r="K1567" s="32" t="s">
        <v>10561</v>
      </c>
      <c r="L1567" s="32" t="s">
        <v>10562</v>
      </c>
      <c r="M1567" s="32" t="s">
        <v>10563</v>
      </c>
      <c r="N1567" s="32" t="s">
        <v>10564</v>
      </c>
      <c r="O1567" s="32" t="s">
        <v>10565</v>
      </c>
      <c r="P1567" s="32" t="s">
        <v>1093</v>
      </c>
      <c r="Q1567" s="32" t="s">
        <v>1092</v>
      </c>
      <c r="R1567" s="35">
        <v>14000</v>
      </c>
      <c r="S1567" s="35">
        <v>14000</v>
      </c>
      <c r="T1567" s="6" t="s">
        <v>1092</v>
      </c>
      <c r="U1567" s="6" t="s">
        <v>1092</v>
      </c>
      <c r="V1567" s="5" t="s">
        <v>325</v>
      </c>
      <c r="W1567" s="6">
        <v>33</v>
      </c>
      <c r="X1567" s="6">
        <v>14</v>
      </c>
      <c r="Y1567" s="32">
        <v>21</v>
      </c>
      <c r="Z1567" s="32" t="s">
        <v>1079</v>
      </c>
      <c r="AA1567" s="122"/>
      <c r="AB1567" s="32" t="s">
        <v>1093</v>
      </c>
      <c r="AC1567" s="32">
        <v>0</v>
      </c>
      <c r="AD1567" s="32">
        <v>0</v>
      </c>
      <c r="AE1567" s="10">
        <v>0</v>
      </c>
      <c r="AF1567" s="10"/>
    </row>
    <row r="1568" spans="1:32" ht="38.25" x14ac:dyDescent="0.2">
      <c r="A1568" s="130">
        <f>IF(B1568&gt;0,MAX($A$4:A1567)+1,"")</f>
        <v>1565</v>
      </c>
      <c r="B1568" s="32" t="s">
        <v>86</v>
      </c>
      <c r="C1568" s="32">
        <v>5</v>
      </c>
      <c r="D1568" s="31" t="s">
        <v>1017</v>
      </c>
      <c r="E1568" s="32" t="s">
        <v>7286</v>
      </c>
      <c r="F1568" s="32" t="s">
        <v>10566</v>
      </c>
      <c r="G1568" s="7">
        <v>21000013</v>
      </c>
      <c r="H1568" s="125" t="s">
        <v>10567</v>
      </c>
      <c r="I1568" s="125" t="s">
        <v>10568</v>
      </c>
      <c r="J1568" s="32" t="s">
        <v>10569</v>
      </c>
      <c r="K1568" s="32" t="s">
        <v>10570</v>
      </c>
      <c r="L1568" s="32" t="s">
        <v>10571</v>
      </c>
      <c r="M1568" s="32" t="s">
        <v>10572</v>
      </c>
      <c r="N1568" s="32" t="s">
        <v>10573</v>
      </c>
      <c r="O1568" s="32" t="s">
        <v>10574</v>
      </c>
      <c r="P1568" s="32" t="s">
        <v>1093</v>
      </c>
      <c r="Q1568" s="32" t="s">
        <v>1092</v>
      </c>
      <c r="R1568" s="35">
        <v>120000</v>
      </c>
      <c r="S1568" s="35">
        <v>120000</v>
      </c>
      <c r="T1568" s="6" t="s">
        <v>1092</v>
      </c>
      <c r="U1568" s="6" t="s">
        <v>1092</v>
      </c>
      <c r="V1568" s="5" t="s">
        <v>325</v>
      </c>
      <c r="W1568" s="6">
        <v>33</v>
      </c>
      <c r="X1568" s="6">
        <v>14</v>
      </c>
      <c r="Y1568" s="32">
        <v>21</v>
      </c>
      <c r="Z1568" s="32" t="s">
        <v>1079</v>
      </c>
      <c r="AA1568" s="122"/>
      <c r="AB1568" s="32" t="s">
        <v>1093</v>
      </c>
      <c r="AC1568" s="32">
        <v>0</v>
      </c>
      <c r="AD1568" s="32">
        <v>0</v>
      </c>
      <c r="AE1568" s="10">
        <v>0</v>
      </c>
      <c r="AF1568" s="10"/>
    </row>
    <row r="1569" spans="1:32" ht="38.25" x14ac:dyDescent="0.2">
      <c r="A1569" s="130">
        <f>IF(B1569&gt;0,MAX($A$4:A1568)+1,"")</f>
        <v>1566</v>
      </c>
      <c r="B1569" s="32" t="s">
        <v>86</v>
      </c>
      <c r="C1569" s="32">
        <v>5</v>
      </c>
      <c r="D1569" s="31" t="s">
        <v>1017</v>
      </c>
      <c r="E1569" s="32" t="s">
        <v>7286</v>
      </c>
      <c r="F1569" s="32" t="s">
        <v>10575</v>
      </c>
      <c r="G1569" s="7">
        <v>21001688</v>
      </c>
      <c r="H1569" s="125" t="s">
        <v>10576</v>
      </c>
      <c r="I1569" s="125" t="s">
        <v>10577</v>
      </c>
      <c r="J1569" s="32" t="s">
        <v>10578</v>
      </c>
      <c r="K1569" s="32" t="s">
        <v>10579</v>
      </c>
      <c r="L1569" s="32" t="s">
        <v>10580</v>
      </c>
      <c r="M1569" s="32" t="s">
        <v>1093</v>
      </c>
      <c r="N1569" s="32" t="s">
        <v>10581</v>
      </c>
      <c r="O1569" s="32" t="s">
        <v>10582</v>
      </c>
      <c r="P1569" s="32" t="s">
        <v>1093</v>
      </c>
      <c r="Q1569" s="32" t="s">
        <v>1092</v>
      </c>
      <c r="R1569" s="35">
        <v>8000</v>
      </c>
      <c r="S1569" s="35">
        <v>8000</v>
      </c>
      <c r="T1569" s="6" t="s">
        <v>1092</v>
      </c>
      <c r="U1569" s="6" t="s">
        <v>1092</v>
      </c>
      <c r="V1569" s="5" t="s">
        <v>325</v>
      </c>
      <c r="W1569" s="6">
        <v>33</v>
      </c>
      <c r="X1569" s="6">
        <v>14</v>
      </c>
      <c r="Y1569" s="32">
        <v>22</v>
      </c>
      <c r="Z1569" s="32" t="s">
        <v>1079</v>
      </c>
      <c r="AA1569" s="122"/>
      <c r="AB1569" s="32" t="s">
        <v>1093</v>
      </c>
      <c r="AC1569" s="32">
        <v>0</v>
      </c>
      <c r="AD1569" s="32">
        <v>0</v>
      </c>
      <c r="AE1569" s="10">
        <v>0</v>
      </c>
      <c r="AF1569" s="10"/>
    </row>
    <row r="1570" spans="1:32" ht="25.5" x14ac:dyDescent="0.2">
      <c r="A1570" s="130">
        <f>IF(B1570&gt;0,MAX($A$4:A1569)+1,"")</f>
        <v>1567</v>
      </c>
      <c r="B1570" s="32" t="s">
        <v>86</v>
      </c>
      <c r="C1570" s="32">
        <v>5</v>
      </c>
      <c r="D1570" s="31" t="s">
        <v>1017</v>
      </c>
      <c r="E1570" s="32" t="s">
        <v>7286</v>
      </c>
      <c r="F1570" s="32" t="s">
        <v>9457</v>
      </c>
      <c r="G1570" s="7" t="s">
        <v>8201</v>
      </c>
      <c r="H1570" s="125" t="s">
        <v>9458</v>
      </c>
      <c r="I1570" s="125" t="s">
        <v>8202</v>
      </c>
      <c r="J1570" s="32" t="s">
        <v>9459</v>
      </c>
      <c r="K1570" s="32" t="s">
        <v>9460</v>
      </c>
      <c r="L1570" s="32" t="s">
        <v>9461</v>
      </c>
      <c r="M1570" s="32" t="s">
        <v>9462</v>
      </c>
      <c r="N1570" s="32" t="s">
        <v>9463</v>
      </c>
      <c r="O1570" s="32" t="s">
        <v>10583</v>
      </c>
      <c r="P1570" s="32" t="s">
        <v>1093</v>
      </c>
      <c r="Q1570" s="32" t="s">
        <v>1092</v>
      </c>
      <c r="R1570" s="35">
        <v>90000</v>
      </c>
      <c r="S1570" s="35">
        <v>90000</v>
      </c>
      <c r="T1570" s="6" t="s">
        <v>1092</v>
      </c>
      <c r="U1570" s="6" t="s">
        <v>1092</v>
      </c>
      <c r="V1570" s="5" t="s">
        <v>325</v>
      </c>
      <c r="W1570" s="6">
        <v>33</v>
      </c>
      <c r="X1570" s="6">
        <v>14</v>
      </c>
      <c r="Y1570" s="32">
        <v>22</v>
      </c>
      <c r="Z1570" s="32" t="s">
        <v>1079</v>
      </c>
      <c r="AA1570" s="122"/>
      <c r="AB1570" s="32" t="s">
        <v>1093</v>
      </c>
      <c r="AC1570" s="32">
        <v>0</v>
      </c>
      <c r="AD1570" s="32">
        <v>0</v>
      </c>
      <c r="AE1570" s="10">
        <v>0</v>
      </c>
      <c r="AF1570" s="10"/>
    </row>
    <row r="1571" spans="1:32" ht="25.5" x14ac:dyDescent="0.2">
      <c r="A1571" s="130">
        <f>IF(B1571&gt;0,MAX($A$4:A1570)+1,"")</f>
        <v>1568</v>
      </c>
      <c r="B1571" s="32" t="s">
        <v>86</v>
      </c>
      <c r="C1571" s="32">
        <v>5</v>
      </c>
      <c r="D1571" s="31" t="s">
        <v>1017</v>
      </c>
      <c r="E1571" s="32" t="s">
        <v>7286</v>
      </c>
      <c r="F1571" s="32" t="s">
        <v>10584</v>
      </c>
      <c r="G1571" s="7">
        <v>21000182</v>
      </c>
      <c r="H1571" s="125" t="s">
        <v>10585</v>
      </c>
      <c r="I1571" s="125" t="s">
        <v>10586</v>
      </c>
      <c r="J1571" s="32" t="s">
        <v>10587</v>
      </c>
      <c r="K1571" s="32" t="s">
        <v>10588</v>
      </c>
      <c r="L1571" s="32" t="s">
        <v>10589</v>
      </c>
      <c r="M1571" s="32" t="s">
        <v>1093</v>
      </c>
      <c r="N1571" s="32" t="s">
        <v>10590</v>
      </c>
      <c r="O1571" s="32" t="s">
        <v>10591</v>
      </c>
      <c r="P1571" s="32" t="s">
        <v>1093</v>
      </c>
      <c r="Q1571" s="32" t="s">
        <v>1092</v>
      </c>
      <c r="R1571" s="35">
        <v>50000</v>
      </c>
      <c r="S1571" s="35">
        <v>50000</v>
      </c>
      <c r="T1571" s="6" t="s">
        <v>1092</v>
      </c>
      <c r="U1571" s="6" t="s">
        <v>1092</v>
      </c>
      <c r="V1571" s="5" t="s">
        <v>325</v>
      </c>
      <c r="W1571" s="6">
        <v>33</v>
      </c>
      <c r="X1571" s="6">
        <v>14</v>
      </c>
      <c r="Y1571" s="32">
        <v>22</v>
      </c>
      <c r="Z1571" s="32" t="s">
        <v>1079</v>
      </c>
      <c r="AA1571" s="122"/>
      <c r="AB1571" s="32" t="s">
        <v>1093</v>
      </c>
      <c r="AC1571" s="32">
        <v>0</v>
      </c>
      <c r="AD1571" s="32">
        <v>0</v>
      </c>
      <c r="AE1571" s="10">
        <v>0</v>
      </c>
      <c r="AF1571" s="10"/>
    </row>
    <row r="1572" spans="1:32" ht="25.5" x14ac:dyDescent="0.2">
      <c r="A1572" s="130">
        <f>IF(B1572&gt;0,MAX($A$4:A1571)+1,"")</f>
        <v>1569</v>
      </c>
      <c r="B1572" s="32" t="s">
        <v>86</v>
      </c>
      <c r="C1572" s="32">
        <v>5</v>
      </c>
      <c r="D1572" s="31" t="s">
        <v>1017</v>
      </c>
      <c r="E1572" s="32" t="s">
        <v>7286</v>
      </c>
      <c r="F1572" s="32" t="s">
        <v>10592</v>
      </c>
      <c r="G1572" s="7">
        <v>21000407</v>
      </c>
      <c r="H1572" s="125" t="s">
        <v>10593</v>
      </c>
      <c r="I1572" s="125" t="s">
        <v>10594</v>
      </c>
      <c r="J1572" s="32" t="s">
        <v>10595</v>
      </c>
      <c r="K1572" s="32" t="s">
        <v>10596</v>
      </c>
      <c r="L1572" s="32" t="s">
        <v>10597</v>
      </c>
      <c r="M1572" s="32" t="s">
        <v>1093</v>
      </c>
      <c r="N1572" s="32" t="s">
        <v>10598</v>
      </c>
      <c r="O1572" s="32" t="s">
        <v>10599</v>
      </c>
      <c r="P1572" s="32" t="s">
        <v>1093</v>
      </c>
      <c r="Q1572" s="32" t="s">
        <v>1092</v>
      </c>
      <c r="R1572" s="35">
        <v>12000</v>
      </c>
      <c r="S1572" s="35">
        <v>12000</v>
      </c>
      <c r="T1572" s="6" t="s">
        <v>1092</v>
      </c>
      <c r="U1572" s="6" t="s">
        <v>1092</v>
      </c>
      <c r="V1572" s="5" t="s">
        <v>325</v>
      </c>
      <c r="W1572" s="6">
        <v>33</v>
      </c>
      <c r="X1572" s="6">
        <v>14</v>
      </c>
      <c r="Y1572" s="32">
        <v>21</v>
      </c>
      <c r="Z1572" s="32" t="s">
        <v>1079</v>
      </c>
      <c r="AA1572" s="122"/>
      <c r="AB1572" s="32" t="s">
        <v>1093</v>
      </c>
      <c r="AC1572" s="32">
        <v>0</v>
      </c>
      <c r="AD1572" s="32">
        <v>0</v>
      </c>
      <c r="AE1572" s="10">
        <v>0</v>
      </c>
      <c r="AF1572" s="10"/>
    </row>
    <row r="1573" spans="1:32" ht="38.25" x14ac:dyDescent="0.2">
      <c r="A1573" s="130">
        <f>IF(B1573&gt;0,MAX($A$4:A1572)+1,"")</f>
        <v>1570</v>
      </c>
      <c r="B1573" s="32" t="s">
        <v>86</v>
      </c>
      <c r="C1573" s="32">
        <v>5</v>
      </c>
      <c r="D1573" s="31" t="s">
        <v>1017</v>
      </c>
      <c r="E1573" s="32" t="s">
        <v>7286</v>
      </c>
      <c r="F1573" s="32" t="s">
        <v>10600</v>
      </c>
      <c r="G1573" s="7">
        <v>21010855</v>
      </c>
      <c r="H1573" s="125" t="s">
        <v>10601</v>
      </c>
      <c r="I1573" s="125" t="s">
        <v>10602</v>
      </c>
      <c r="J1573" s="32" t="s">
        <v>10603</v>
      </c>
      <c r="K1573" s="32" t="s">
        <v>10604</v>
      </c>
      <c r="L1573" s="32" t="s">
        <v>10605</v>
      </c>
      <c r="M1573" s="32" t="s">
        <v>10606</v>
      </c>
      <c r="N1573" s="32" t="s">
        <v>10607</v>
      </c>
      <c r="O1573" s="32" t="s">
        <v>10608</v>
      </c>
      <c r="P1573" s="32" t="s">
        <v>1093</v>
      </c>
      <c r="Q1573" s="32" t="s">
        <v>1092</v>
      </c>
      <c r="R1573" s="35">
        <v>5000</v>
      </c>
      <c r="S1573" s="35">
        <v>5000</v>
      </c>
      <c r="T1573" s="6" t="s">
        <v>1092</v>
      </c>
      <c r="U1573" s="6" t="s">
        <v>1092</v>
      </c>
      <c r="V1573" s="5" t="s">
        <v>343</v>
      </c>
      <c r="W1573" s="6">
        <v>102</v>
      </c>
      <c r="X1573" s="6">
        <v>14</v>
      </c>
      <c r="Y1573" s="32">
        <v>21</v>
      </c>
      <c r="Z1573" s="32" t="s">
        <v>1079</v>
      </c>
      <c r="AA1573" s="122"/>
      <c r="AB1573" s="32" t="s">
        <v>1093</v>
      </c>
      <c r="AC1573" s="32">
        <v>0</v>
      </c>
      <c r="AD1573" s="32">
        <v>0</v>
      </c>
      <c r="AE1573" s="10">
        <v>0</v>
      </c>
      <c r="AF1573" s="10"/>
    </row>
    <row r="1574" spans="1:32" ht="25.5" x14ac:dyDescent="0.2">
      <c r="A1574" s="130">
        <f>IF(B1574&gt;0,MAX($A$4:A1573)+1,"")</f>
        <v>1571</v>
      </c>
      <c r="B1574" s="32" t="s">
        <v>86</v>
      </c>
      <c r="C1574" s="32">
        <v>5</v>
      </c>
      <c r="D1574" s="31" t="s">
        <v>1017</v>
      </c>
      <c r="E1574" s="32" t="s">
        <v>7286</v>
      </c>
      <c r="F1574" s="32" t="s">
        <v>9457</v>
      </c>
      <c r="G1574" s="7" t="s">
        <v>8201</v>
      </c>
      <c r="H1574" s="125" t="s">
        <v>9458</v>
      </c>
      <c r="I1574" s="125" t="s">
        <v>8202</v>
      </c>
      <c r="J1574" s="32" t="s">
        <v>9459</v>
      </c>
      <c r="K1574" s="32" t="s">
        <v>9460</v>
      </c>
      <c r="L1574" s="32" t="s">
        <v>9461</v>
      </c>
      <c r="M1574" s="32" t="s">
        <v>9462</v>
      </c>
      <c r="N1574" s="32" t="s">
        <v>9463</v>
      </c>
      <c r="O1574" s="32" t="s">
        <v>10609</v>
      </c>
      <c r="P1574" s="32" t="s">
        <v>1093</v>
      </c>
      <c r="Q1574" s="32" t="s">
        <v>1092</v>
      </c>
      <c r="R1574" s="35">
        <v>25000</v>
      </c>
      <c r="S1574" s="35">
        <v>25000</v>
      </c>
      <c r="T1574" s="6" t="s">
        <v>1092</v>
      </c>
      <c r="U1574" s="6" t="s">
        <v>1092</v>
      </c>
      <c r="V1574" s="5" t="s">
        <v>325</v>
      </c>
      <c r="W1574" s="6">
        <v>33</v>
      </c>
      <c r="X1574" s="6">
        <v>14</v>
      </c>
      <c r="Y1574" s="32">
        <v>21</v>
      </c>
      <c r="Z1574" s="32" t="s">
        <v>1079</v>
      </c>
      <c r="AA1574" s="122"/>
      <c r="AB1574" s="32" t="s">
        <v>1093</v>
      </c>
      <c r="AC1574" s="32">
        <v>0</v>
      </c>
      <c r="AD1574" s="32">
        <v>0</v>
      </c>
      <c r="AE1574" s="10">
        <v>0</v>
      </c>
      <c r="AF1574" s="10"/>
    </row>
    <row r="1575" spans="1:32" ht="38.25" x14ac:dyDescent="0.2">
      <c r="A1575" s="130">
        <f>IF(B1575&gt;0,MAX($A$4:A1574)+1,"")</f>
        <v>1572</v>
      </c>
      <c r="B1575" s="32" t="s">
        <v>86</v>
      </c>
      <c r="C1575" s="32">
        <v>5</v>
      </c>
      <c r="D1575" s="31" t="s">
        <v>1017</v>
      </c>
      <c r="E1575" s="32" t="s">
        <v>7286</v>
      </c>
      <c r="F1575" s="32" t="s">
        <v>10610</v>
      </c>
      <c r="G1575" s="7">
        <v>21003105</v>
      </c>
      <c r="H1575" s="125" t="s">
        <v>10611</v>
      </c>
      <c r="I1575" s="125" t="s">
        <v>10612</v>
      </c>
      <c r="J1575" s="32" t="s">
        <v>10613</v>
      </c>
      <c r="K1575" s="32" t="s">
        <v>10614</v>
      </c>
      <c r="L1575" s="32" t="s">
        <v>10615</v>
      </c>
      <c r="M1575" s="32" t="s">
        <v>10616</v>
      </c>
      <c r="N1575" s="32" t="s">
        <v>10617</v>
      </c>
      <c r="O1575" s="32" t="s">
        <v>10618</v>
      </c>
      <c r="P1575" s="32" t="s">
        <v>1093</v>
      </c>
      <c r="Q1575" s="32" t="s">
        <v>1092</v>
      </c>
      <c r="R1575" s="35">
        <v>13000</v>
      </c>
      <c r="S1575" s="35">
        <v>13000</v>
      </c>
      <c r="T1575" s="6" t="s">
        <v>1092</v>
      </c>
      <c r="U1575" s="6" t="s">
        <v>1092</v>
      </c>
      <c r="V1575" s="5" t="s">
        <v>325</v>
      </c>
      <c r="W1575" s="6">
        <v>33</v>
      </c>
      <c r="X1575" s="6">
        <v>14</v>
      </c>
      <c r="Y1575" s="32">
        <v>22</v>
      </c>
      <c r="Z1575" s="32" t="s">
        <v>1079</v>
      </c>
      <c r="AA1575" s="122"/>
      <c r="AB1575" s="32" t="s">
        <v>1093</v>
      </c>
      <c r="AC1575" s="32">
        <v>0</v>
      </c>
      <c r="AD1575" s="32">
        <v>0</v>
      </c>
      <c r="AE1575" s="10">
        <v>0</v>
      </c>
      <c r="AF1575" s="10"/>
    </row>
    <row r="1576" spans="1:32" ht="38.25" x14ac:dyDescent="0.2">
      <c r="A1576" s="130">
        <f>IF(B1576&gt;0,MAX($A$4:A1575)+1,"")</f>
        <v>1573</v>
      </c>
      <c r="B1576" s="32" t="s">
        <v>86</v>
      </c>
      <c r="C1576" s="32">
        <v>5</v>
      </c>
      <c r="D1576" s="31" t="s">
        <v>1017</v>
      </c>
      <c r="E1576" s="32" t="s">
        <v>7286</v>
      </c>
      <c r="F1576" s="32" t="s">
        <v>10247</v>
      </c>
      <c r="G1576" s="7">
        <v>21004744</v>
      </c>
      <c r="H1576" s="125" t="s">
        <v>10248</v>
      </c>
      <c r="I1576" s="125" t="s">
        <v>10249</v>
      </c>
      <c r="J1576" s="32" t="s">
        <v>10250</v>
      </c>
      <c r="K1576" s="32" t="s">
        <v>10251</v>
      </c>
      <c r="L1576" s="32" t="s">
        <v>10252</v>
      </c>
      <c r="M1576" s="32" t="s">
        <v>10253</v>
      </c>
      <c r="N1576" s="32" t="s">
        <v>10254</v>
      </c>
      <c r="O1576" s="32" t="s">
        <v>10619</v>
      </c>
      <c r="P1576" s="32" t="s">
        <v>1093</v>
      </c>
      <c r="Q1576" s="32" t="s">
        <v>1092</v>
      </c>
      <c r="R1576" s="35">
        <v>8000</v>
      </c>
      <c r="S1576" s="35">
        <v>8000</v>
      </c>
      <c r="T1576" s="6" t="s">
        <v>1092</v>
      </c>
      <c r="U1576" s="6" t="s">
        <v>1092</v>
      </c>
      <c r="V1576" s="5" t="s">
        <v>325</v>
      </c>
      <c r="W1576" s="6">
        <v>33</v>
      </c>
      <c r="X1576" s="6">
        <v>14</v>
      </c>
      <c r="Y1576" s="32">
        <v>21</v>
      </c>
      <c r="Z1576" s="32" t="s">
        <v>1079</v>
      </c>
      <c r="AA1576" s="122"/>
      <c r="AB1576" s="32" t="s">
        <v>1093</v>
      </c>
      <c r="AC1576" s="32">
        <v>0</v>
      </c>
      <c r="AD1576" s="32">
        <v>0</v>
      </c>
      <c r="AE1576" s="10">
        <v>0</v>
      </c>
      <c r="AF1576" s="10"/>
    </row>
    <row r="1577" spans="1:32" ht="25.5" x14ac:dyDescent="0.2">
      <c r="A1577" s="130">
        <f>IF(B1577&gt;0,MAX($A$4:A1576)+1,"")</f>
        <v>1574</v>
      </c>
      <c r="B1577" s="32" t="s">
        <v>86</v>
      </c>
      <c r="C1577" s="32">
        <v>5</v>
      </c>
      <c r="D1577" s="31" t="s">
        <v>1017</v>
      </c>
      <c r="E1577" s="32" t="s">
        <v>7286</v>
      </c>
      <c r="F1577" s="32" t="s">
        <v>7699</v>
      </c>
      <c r="G1577" s="7" t="s">
        <v>10620</v>
      </c>
      <c r="H1577" s="125" t="s">
        <v>8729</v>
      </c>
      <c r="I1577" s="125" t="s">
        <v>7701</v>
      </c>
      <c r="J1577" s="32" t="s">
        <v>8730</v>
      </c>
      <c r="K1577" s="32" t="s">
        <v>8731</v>
      </c>
      <c r="L1577" s="32" t="s">
        <v>8732</v>
      </c>
      <c r="M1577" s="32" t="s">
        <v>1093</v>
      </c>
      <c r="N1577" s="32" t="s">
        <v>8733</v>
      </c>
      <c r="O1577" s="32" t="s">
        <v>10621</v>
      </c>
      <c r="P1577" s="32" t="s">
        <v>1093</v>
      </c>
      <c r="Q1577" s="32" t="s">
        <v>1092</v>
      </c>
      <c r="R1577" s="35">
        <v>15000</v>
      </c>
      <c r="S1577" s="35">
        <v>15000</v>
      </c>
      <c r="T1577" s="6" t="s">
        <v>1092</v>
      </c>
      <c r="U1577" s="6" t="s">
        <v>1092</v>
      </c>
      <c r="V1577" s="5" t="s">
        <v>325</v>
      </c>
      <c r="W1577" s="6">
        <v>33</v>
      </c>
      <c r="X1577" s="6">
        <v>14</v>
      </c>
      <c r="Y1577" s="32">
        <v>21</v>
      </c>
      <c r="Z1577" s="32" t="s">
        <v>1079</v>
      </c>
      <c r="AA1577" s="122"/>
      <c r="AB1577" s="32" t="s">
        <v>1093</v>
      </c>
      <c r="AC1577" s="32">
        <v>0</v>
      </c>
      <c r="AD1577" s="32">
        <v>0</v>
      </c>
      <c r="AE1577" s="10">
        <v>0</v>
      </c>
      <c r="AF1577" s="10"/>
    </row>
    <row r="1578" spans="1:32" ht="25.5" x14ac:dyDescent="0.2">
      <c r="A1578" s="130">
        <f>IF(B1578&gt;0,MAX($A$4:A1577)+1,"")</f>
        <v>1575</v>
      </c>
      <c r="B1578" s="32" t="s">
        <v>86</v>
      </c>
      <c r="C1578" s="32">
        <v>5</v>
      </c>
      <c r="D1578" s="31" t="s">
        <v>1017</v>
      </c>
      <c r="E1578" s="32" t="s">
        <v>7286</v>
      </c>
      <c r="F1578" s="32" t="s">
        <v>10622</v>
      </c>
      <c r="G1578" s="7">
        <v>21007012</v>
      </c>
      <c r="H1578" s="125" t="s">
        <v>10623</v>
      </c>
      <c r="I1578" s="125" t="s">
        <v>10624</v>
      </c>
      <c r="J1578" s="32" t="s">
        <v>10625</v>
      </c>
      <c r="K1578" s="32" t="s">
        <v>10626</v>
      </c>
      <c r="L1578" s="32" t="s">
        <v>10627</v>
      </c>
      <c r="M1578" s="32" t="s">
        <v>1093</v>
      </c>
      <c r="N1578" s="32" t="s">
        <v>10628</v>
      </c>
      <c r="O1578" s="32" t="s">
        <v>10629</v>
      </c>
      <c r="P1578" s="32" t="s">
        <v>1093</v>
      </c>
      <c r="Q1578" s="32" t="s">
        <v>1092</v>
      </c>
      <c r="R1578" s="35">
        <v>6000</v>
      </c>
      <c r="S1578" s="35">
        <v>6000</v>
      </c>
      <c r="T1578" s="6" t="s">
        <v>1092</v>
      </c>
      <c r="U1578" s="6" t="s">
        <v>1092</v>
      </c>
      <c r="V1578" s="5" t="s">
        <v>375</v>
      </c>
      <c r="W1578" s="6">
        <v>19</v>
      </c>
      <c r="X1578" s="6">
        <v>14</v>
      </c>
      <c r="Y1578" s="32">
        <v>21</v>
      </c>
      <c r="Z1578" s="32" t="s">
        <v>1079</v>
      </c>
      <c r="AA1578" s="122"/>
      <c r="AB1578" s="32" t="s">
        <v>1093</v>
      </c>
      <c r="AC1578" s="32">
        <v>0</v>
      </c>
      <c r="AD1578" s="32">
        <v>0</v>
      </c>
      <c r="AE1578" s="10">
        <v>0</v>
      </c>
      <c r="AF1578" s="10"/>
    </row>
    <row r="1579" spans="1:32" ht="38.25" x14ac:dyDescent="0.2">
      <c r="A1579" s="130">
        <f>IF(B1579&gt;0,MAX($A$4:A1578)+1,"")</f>
        <v>1576</v>
      </c>
      <c r="B1579" s="32" t="s">
        <v>86</v>
      </c>
      <c r="C1579" s="32">
        <v>5</v>
      </c>
      <c r="D1579" s="31" t="s">
        <v>1017</v>
      </c>
      <c r="E1579" s="32" t="s">
        <v>7286</v>
      </c>
      <c r="F1579" s="32" t="s">
        <v>8989</v>
      </c>
      <c r="G1579" s="7" t="s">
        <v>10630</v>
      </c>
      <c r="H1579" s="125" t="s">
        <v>10631</v>
      </c>
      <c r="I1579" s="125" t="s">
        <v>10632</v>
      </c>
      <c r="J1579" s="32" t="s">
        <v>10633</v>
      </c>
      <c r="K1579" s="32" t="s">
        <v>10634</v>
      </c>
      <c r="L1579" s="32" t="s">
        <v>10635</v>
      </c>
      <c r="M1579" s="32" t="s">
        <v>10636</v>
      </c>
      <c r="N1579" s="32" t="s">
        <v>8992</v>
      </c>
      <c r="O1579" s="32" t="s">
        <v>10637</v>
      </c>
      <c r="P1579" s="32" t="s">
        <v>1093</v>
      </c>
      <c r="Q1579" s="32" t="s">
        <v>1092</v>
      </c>
      <c r="R1579" s="35">
        <v>5000</v>
      </c>
      <c r="S1579" s="35">
        <v>5000</v>
      </c>
      <c r="T1579" s="6" t="s">
        <v>1092</v>
      </c>
      <c r="U1579" s="6" t="s">
        <v>1092</v>
      </c>
      <c r="V1579" s="5" t="s">
        <v>343</v>
      </c>
      <c r="W1579" s="6">
        <v>8</v>
      </c>
      <c r="X1579" s="6">
        <v>18</v>
      </c>
      <c r="Y1579" s="32">
        <v>21</v>
      </c>
      <c r="Z1579" s="32" t="s">
        <v>1079</v>
      </c>
      <c r="AA1579" s="122"/>
      <c r="AB1579" s="32" t="s">
        <v>1093</v>
      </c>
      <c r="AC1579" s="32">
        <v>0</v>
      </c>
      <c r="AD1579" s="32">
        <v>0</v>
      </c>
      <c r="AE1579" s="10">
        <v>0</v>
      </c>
      <c r="AF1579" s="10"/>
    </row>
    <row r="1580" spans="1:32" ht="38.25" x14ac:dyDescent="0.2">
      <c r="A1580" s="130">
        <f>IF(B1580&gt;0,MAX($A$4:A1579)+1,"")</f>
        <v>1577</v>
      </c>
      <c r="B1580" s="32" t="s">
        <v>86</v>
      </c>
      <c r="C1580" s="32">
        <v>5</v>
      </c>
      <c r="D1580" s="31" t="s">
        <v>1017</v>
      </c>
      <c r="E1580" s="32" t="s">
        <v>7286</v>
      </c>
      <c r="F1580" s="32" t="s">
        <v>10638</v>
      </c>
      <c r="G1580" s="7">
        <v>21006826</v>
      </c>
      <c r="H1580" s="125" t="s">
        <v>10639</v>
      </c>
      <c r="I1580" s="125" t="s">
        <v>10640</v>
      </c>
      <c r="J1580" s="32" t="s">
        <v>10641</v>
      </c>
      <c r="K1580" s="32" t="s">
        <v>10642</v>
      </c>
      <c r="L1580" s="32" t="s">
        <v>10643</v>
      </c>
      <c r="M1580" s="32" t="s">
        <v>1093</v>
      </c>
      <c r="N1580" s="32" t="s">
        <v>10644</v>
      </c>
      <c r="O1580" s="32" t="s">
        <v>10645</v>
      </c>
      <c r="P1580" s="32" t="s">
        <v>1093</v>
      </c>
      <c r="Q1580" s="32" t="s">
        <v>1092</v>
      </c>
      <c r="R1580" s="35">
        <v>6000</v>
      </c>
      <c r="S1580" s="35">
        <v>6000</v>
      </c>
      <c r="T1580" s="6" t="s">
        <v>1092</v>
      </c>
      <c r="U1580" s="6" t="s">
        <v>1092</v>
      </c>
      <c r="V1580" s="5" t="s">
        <v>325</v>
      </c>
      <c r="W1580" s="6">
        <v>19</v>
      </c>
      <c r="X1580" s="6">
        <v>14</v>
      </c>
      <c r="Y1580" s="32">
        <v>21</v>
      </c>
      <c r="Z1580" s="32" t="s">
        <v>1079</v>
      </c>
      <c r="AA1580" s="122"/>
      <c r="AB1580" s="32" t="s">
        <v>1093</v>
      </c>
      <c r="AC1580" s="32">
        <v>0</v>
      </c>
      <c r="AD1580" s="32">
        <v>0</v>
      </c>
      <c r="AE1580" s="10">
        <v>0</v>
      </c>
      <c r="AF1580" s="10"/>
    </row>
    <row r="1581" spans="1:32" ht="25.5" x14ac:dyDescent="0.2">
      <c r="A1581" s="130">
        <f>IF(B1581&gt;0,MAX($A$4:A1580)+1,"")</f>
        <v>1578</v>
      </c>
      <c r="B1581" s="32" t="s">
        <v>86</v>
      </c>
      <c r="C1581" s="32">
        <v>5</v>
      </c>
      <c r="D1581" s="31" t="s">
        <v>1017</v>
      </c>
      <c r="E1581" s="32" t="s">
        <v>7286</v>
      </c>
      <c r="F1581" s="32" t="s">
        <v>10646</v>
      </c>
      <c r="G1581" s="7" t="s">
        <v>10647</v>
      </c>
      <c r="H1581" s="125" t="s">
        <v>10648</v>
      </c>
      <c r="I1581" s="125" t="s">
        <v>10649</v>
      </c>
      <c r="J1581" s="32" t="s">
        <v>10650</v>
      </c>
      <c r="K1581" s="32" t="s">
        <v>10651</v>
      </c>
      <c r="L1581" s="32" t="s">
        <v>10652</v>
      </c>
      <c r="M1581" s="32" t="s">
        <v>10653</v>
      </c>
      <c r="N1581" s="32" t="s">
        <v>10654</v>
      </c>
      <c r="O1581" s="32" t="s">
        <v>10655</v>
      </c>
      <c r="P1581" s="32" t="s">
        <v>1093</v>
      </c>
      <c r="Q1581" s="32" t="s">
        <v>1092</v>
      </c>
      <c r="R1581" s="35">
        <v>5000</v>
      </c>
      <c r="S1581" s="35">
        <v>5000</v>
      </c>
      <c r="T1581" s="6" t="s">
        <v>1092</v>
      </c>
      <c r="U1581" s="6" t="s">
        <v>1092</v>
      </c>
      <c r="V1581" s="5" t="s">
        <v>325</v>
      </c>
      <c r="W1581" s="6">
        <v>19</v>
      </c>
      <c r="X1581" s="6">
        <v>14</v>
      </c>
      <c r="Y1581" s="32">
        <v>21</v>
      </c>
      <c r="Z1581" s="32" t="s">
        <v>1079</v>
      </c>
      <c r="AA1581" s="122"/>
      <c r="AB1581" s="32" t="s">
        <v>1093</v>
      </c>
      <c r="AC1581" s="32">
        <v>0</v>
      </c>
      <c r="AD1581" s="32">
        <v>0</v>
      </c>
      <c r="AE1581" s="10">
        <v>0</v>
      </c>
      <c r="AF1581" s="10"/>
    </row>
    <row r="1582" spans="1:32" ht="25.5" x14ac:dyDescent="0.2">
      <c r="A1582" s="130">
        <f>IF(B1582&gt;0,MAX($A$4:A1581)+1,"")</f>
        <v>1579</v>
      </c>
      <c r="B1582" s="32" t="s">
        <v>86</v>
      </c>
      <c r="C1582" s="32">
        <v>5</v>
      </c>
      <c r="D1582" s="31" t="s">
        <v>1017</v>
      </c>
      <c r="E1582" s="32" t="s">
        <v>7286</v>
      </c>
      <c r="F1582" s="32" t="s">
        <v>10656</v>
      </c>
      <c r="G1582" s="7">
        <v>21002379</v>
      </c>
      <c r="H1582" s="125" t="s">
        <v>10657</v>
      </c>
      <c r="I1582" s="125" t="s">
        <v>10658</v>
      </c>
      <c r="J1582" s="32" t="s">
        <v>10659</v>
      </c>
      <c r="K1582" s="32" t="s">
        <v>10660</v>
      </c>
      <c r="L1582" s="32" t="s">
        <v>10661</v>
      </c>
      <c r="M1582" s="32" t="s">
        <v>3290</v>
      </c>
      <c r="N1582" s="32" t="s">
        <v>10662</v>
      </c>
      <c r="O1582" s="32" t="s">
        <v>10400</v>
      </c>
      <c r="P1582" s="32" t="s">
        <v>1093</v>
      </c>
      <c r="Q1582" s="32" t="s">
        <v>1092</v>
      </c>
      <c r="R1582" s="35">
        <v>10000</v>
      </c>
      <c r="S1582" s="35">
        <v>10000</v>
      </c>
      <c r="T1582" s="6" t="s">
        <v>1092</v>
      </c>
      <c r="U1582" s="6" t="s">
        <v>1092</v>
      </c>
      <c r="V1582" s="5" t="s">
        <v>325</v>
      </c>
      <c r="W1582" s="6">
        <v>19</v>
      </c>
      <c r="X1582" s="6">
        <v>41</v>
      </c>
      <c r="Y1582" s="32">
        <v>21</v>
      </c>
      <c r="Z1582" s="32" t="s">
        <v>1079</v>
      </c>
      <c r="AA1582" s="122"/>
      <c r="AB1582" s="32" t="s">
        <v>1093</v>
      </c>
      <c r="AC1582" s="32">
        <v>0</v>
      </c>
      <c r="AD1582" s="32">
        <v>0</v>
      </c>
      <c r="AE1582" s="10">
        <v>0</v>
      </c>
      <c r="AF1582" s="10"/>
    </row>
    <row r="1583" spans="1:32" ht="25.5" x14ac:dyDescent="0.2">
      <c r="A1583" s="130">
        <f>IF(B1583&gt;0,MAX($A$4:A1582)+1,"")</f>
        <v>1580</v>
      </c>
      <c r="B1583" s="32" t="s">
        <v>86</v>
      </c>
      <c r="C1583" s="32">
        <v>5</v>
      </c>
      <c r="D1583" s="31" t="s">
        <v>1017</v>
      </c>
      <c r="E1583" s="32" t="s">
        <v>7286</v>
      </c>
      <c r="F1583" s="32" t="s">
        <v>10663</v>
      </c>
      <c r="G1583" s="7">
        <v>21000797</v>
      </c>
      <c r="H1583" s="125" t="s">
        <v>10664</v>
      </c>
      <c r="I1583" s="125" t="s">
        <v>10665</v>
      </c>
      <c r="J1583" s="32" t="s">
        <v>10666</v>
      </c>
      <c r="K1583" s="32" t="s">
        <v>10667</v>
      </c>
      <c r="L1583" s="32" t="s">
        <v>10668</v>
      </c>
      <c r="M1583" s="32" t="s">
        <v>10669</v>
      </c>
      <c r="N1583" s="32" t="s">
        <v>10670</v>
      </c>
      <c r="O1583" s="32" t="s">
        <v>10671</v>
      </c>
      <c r="P1583" s="32" t="s">
        <v>1093</v>
      </c>
      <c r="Q1583" s="32" t="s">
        <v>1092</v>
      </c>
      <c r="R1583" s="35">
        <v>95000</v>
      </c>
      <c r="S1583" s="35">
        <v>95000</v>
      </c>
      <c r="T1583" s="6" t="s">
        <v>1092</v>
      </c>
      <c r="U1583" s="6" t="s">
        <v>1092</v>
      </c>
      <c r="V1583" s="5" t="s">
        <v>325</v>
      </c>
      <c r="W1583" s="6">
        <v>33</v>
      </c>
      <c r="X1583" s="6">
        <v>14</v>
      </c>
      <c r="Y1583" s="32">
        <v>21</v>
      </c>
      <c r="Z1583" s="32" t="s">
        <v>1079</v>
      </c>
      <c r="AA1583" s="122"/>
      <c r="AB1583" s="32" t="s">
        <v>1093</v>
      </c>
      <c r="AC1583" s="32">
        <v>0</v>
      </c>
      <c r="AD1583" s="32">
        <v>0</v>
      </c>
      <c r="AE1583" s="10">
        <v>0</v>
      </c>
      <c r="AF1583" s="10"/>
    </row>
    <row r="1584" spans="1:32" ht="25.5" x14ac:dyDescent="0.2">
      <c r="A1584" s="130">
        <f>IF(B1584&gt;0,MAX($A$4:A1583)+1,"")</f>
        <v>1581</v>
      </c>
      <c r="B1584" s="32" t="s">
        <v>86</v>
      </c>
      <c r="C1584" s="32">
        <v>5</v>
      </c>
      <c r="D1584" s="31" t="s">
        <v>1017</v>
      </c>
      <c r="E1584" s="32" t="s">
        <v>7286</v>
      </c>
      <c r="F1584" s="32" t="s">
        <v>10212</v>
      </c>
      <c r="G1584" s="7">
        <v>21004123</v>
      </c>
      <c r="H1584" s="125" t="s">
        <v>10213</v>
      </c>
      <c r="I1584" s="125" t="s">
        <v>10214</v>
      </c>
      <c r="J1584" s="32" t="s">
        <v>10215</v>
      </c>
      <c r="K1584" s="32" t="s">
        <v>10216</v>
      </c>
      <c r="L1584" s="32" t="s">
        <v>10217</v>
      </c>
      <c r="M1584" s="32" t="s">
        <v>1093</v>
      </c>
      <c r="N1584" s="32" t="s">
        <v>10218</v>
      </c>
      <c r="O1584" s="32" t="s">
        <v>10672</v>
      </c>
      <c r="P1584" s="32" t="s">
        <v>1093</v>
      </c>
      <c r="Q1584" s="32" t="s">
        <v>1092</v>
      </c>
      <c r="R1584" s="35">
        <v>10000</v>
      </c>
      <c r="S1584" s="35">
        <v>10000</v>
      </c>
      <c r="T1584" s="6" t="s">
        <v>1092</v>
      </c>
      <c r="U1584" s="6" t="s">
        <v>1092</v>
      </c>
      <c r="V1584" s="5" t="s">
        <v>325</v>
      </c>
      <c r="W1584" s="6">
        <v>61</v>
      </c>
      <c r="X1584" s="6">
        <v>14</v>
      </c>
      <c r="Y1584" s="32">
        <v>21</v>
      </c>
      <c r="Z1584" s="32" t="s">
        <v>1079</v>
      </c>
      <c r="AA1584" s="122"/>
      <c r="AB1584" s="32" t="s">
        <v>1093</v>
      </c>
      <c r="AC1584" s="32">
        <v>0</v>
      </c>
      <c r="AD1584" s="32">
        <v>0</v>
      </c>
      <c r="AE1584" s="10">
        <v>0</v>
      </c>
      <c r="AF1584" s="10"/>
    </row>
    <row r="1585" spans="1:32" ht="25.5" x14ac:dyDescent="0.2">
      <c r="A1585" s="130">
        <f>IF(B1585&gt;0,MAX($A$4:A1584)+1,"")</f>
        <v>1582</v>
      </c>
      <c r="B1585" s="32" t="s">
        <v>86</v>
      </c>
      <c r="C1585" s="32">
        <v>5</v>
      </c>
      <c r="D1585" s="31" t="s">
        <v>1017</v>
      </c>
      <c r="E1585" s="32" t="s">
        <v>7286</v>
      </c>
      <c r="F1585" s="32" t="s">
        <v>10673</v>
      </c>
      <c r="G1585" s="7" t="s">
        <v>10674</v>
      </c>
      <c r="H1585" s="125" t="s">
        <v>10675</v>
      </c>
      <c r="I1585" s="125" t="s">
        <v>10676</v>
      </c>
      <c r="J1585" s="32" t="s">
        <v>10677</v>
      </c>
      <c r="K1585" s="32" t="s">
        <v>10678</v>
      </c>
      <c r="L1585" s="32" t="s">
        <v>10679</v>
      </c>
      <c r="M1585" s="32" t="s">
        <v>10680</v>
      </c>
      <c r="N1585" s="32" t="s">
        <v>10681</v>
      </c>
      <c r="O1585" s="32" t="s">
        <v>10682</v>
      </c>
      <c r="P1585" s="32" t="s">
        <v>1093</v>
      </c>
      <c r="Q1585" s="32" t="s">
        <v>1092</v>
      </c>
      <c r="R1585" s="35">
        <v>20000</v>
      </c>
      <c r="S1585" s="35">
        <v>20000</v>
      </c>
      <c r="T1585" s="6" t="s">
        <v>1092</v>
      </c>
      <c r="U1585" s="6" t="s">
        <v>1092</v>
      </c>
      <c r="V1585" s="5" t="s">
        <v>325</v>
      </c>
      <c r="W1585" s="6">
        <v>33</v>
      </c>
      <c r="X1585" s="6">
        <v>14</v>
      </c>
      <c r="Y1585" s="32">
        <v>21</v>
      </c>
      <c r="Z1585" s="32" t="s">
        <v>1079</v>
      </c>
      <c r="AA1585" s="122"/>
      <c r="AB1585" s="32" t="s">
        <v>1093</v>
      </c>
      <c r="AC1585" s="32">
        <v>0</v>
      </c>
      <c r="AD1585" s="32">
        <v>0</v>
      </c>
      <c r="AE1585" s="10">
        <v>0</v>
      </c>
      <c r="AF1585" s="10"/>
    </row>
    <row r="1586" spans="1:32" ht="38.25" x14ac:dyDescent="0.2">
      <c r="A1586" s="130">
        <f>IF(B1586&gt;0,MAX($A$4:A1585)+1,"")</f>
        <v>1583</v>
      </c>
      <c r="B1586" s="32" t="s">
        <v>86</v>
      </c>
      <c r="C1586" s="32">
        <v>5</v>
      </c>
      <c r="D1586" s="31" t="s">
        <v>1017</v>
      </c>
      <c r="E1586" s="32" t="s">
        <v>7286</v>
      </c>
      <c r="F1586" s="32" t="s">
        <v>10683</v>
      </c>
      <c r="G1586" s="7">
        <v>21000623</v>
      </c>
      <c r="H1586" s="125" t="s">
        <v>10684</v>
      </c>
      <c r="I1586" s="125" t="s">
        <v>10685</v>
      </c>
      <c r="J1586" s="32" t="s">
        <v>10686</v>
      </c>
      <c r="K1586" s="32" t="s">
        <v>10687</v>
      </c>
      <c r="L1586" s="32" t="s">
        <v>10688</v>
      </c>
      <c r="M1586" s="32" t="s">
        <v>10689</v>
      </c>
      <c r="N1586" s="32" t="s">
        <v>10690</v>
      </c>
      <c r="O1586" s="32" t="s">
        <v>10691</v>
      </c>
      <c r="P1586" s="32" t="s">
        <v>1093</v>
      </c>
      <c r="Q1586" s="32" t="s">
        <v>1092</v>
      </c>
      <c r="R1586" s="35">
        <v>50000</v>
      </c>
      <c r="S1586" s="35">
        <v>50000</v>
      </c>
      <c r="T1586" s="6" t="s">
        <v>1092</v>
      </c>
      <c r="U1586" s="6" t="s">
        <v>1092</v>
      </c>
      <c r="V1586" s="5" t="s">
        <v>325</v>
      </c>
      <c r="W1586" s="6">
        <v>33</v>
      </c>
      <c r="X1586" s="6">
        <v>14</v>
      </c>
      <c r="Y1586" s="32">
        <v>22</v>
      </c>
      <c r="Z1586" s="32" t="s">
        <v>1079</v>
      </c>
      <c r="AA1586" s="122"/>
      <c r="AB1586" s="32" t="s">
        <v>1093</v>
      </c>
      <c r="AC1586" s="32">
        <v>0</v>
      </c>
      <c r="AD1586" s="32">
        <v>0</v>
      </c>
      <c r="AE1586" s="10">
        <v>0</v>
      </c>
      <c r="AF1586" s="10"/>
    </row>
    <row r="1587" spans="1:32" ht="63.75" x14ac:dyDescent="0.2">
      <c r="A1587" s="130">
        <f>IF(B1587&gt;0,MAX($A$4:A1586)+1,"")</f>
        <v>1584</v>
      </c>
      <c r="B1587" s="32" t="s">
        <v>86</v>
      </c>
      <c r="C1587" s="32">
        <v>5</v>
      </c>
      <c r="D1587" s="31" t="s">
        <v>1017</v>
      </c>
      <c r="E1587" s="32" t="s">
        <v>7286</v>
      </c>
      <c r="F1587" s="32" t="s">
        <v>10692</v>
      </c>
      <c r="G1587" s="7">
        <v>21000637</v>
      </c>
      <c r="H1587" s="125" t="s">
        <v>10693</v>
      </c>
      <c r="I1587" s="125" t="s">
        <v>10694</v>
      </c>
      <c r="J1587" s="32" t="s">
        <v>10695</v>
      </c>
      <c r="K1587" s="32" t="s">
        <v>10696</v>
      </c>
      <c r="L1587" s="32" t="s">
        <v>10697</v>
      </c>
      <c r="M1587" s="32" t="s">
        <v>1093</v>
      </c>
      <c r="N1587" s="32" t="s">
        <v>10698</v>
      </c>
      <c r="O1587" s="32" t="s">
        <v>10699</v>
      </c>
      <c r="P1587" s="32" t="s">
        <v>1093</v>
      </c>
      <c r="Q1587" s="32" t="s">
        <v>1092</v>
      </c>
      <c r="R1587" s="35">
        <v>15000</v>
      </c>
      <c r="S1587" s="35">
        <v>15000</v>
      </c>
      <c r="T1587" s="6" t="s">
        <v>1092</v>
      </c>
      <c r="U1587" s="6" t="s">
        <v>1092</v>
      </c>
      <c r="V1587" s="5" t="s">
        <v>325</v>
      </c>
      <c r="W1587" s="6">
        <v>33</v>
      </c>
      <c r="X1587" s="6">
        <v>14</v>
      </c>
      <c r="Y1587" s="32">
        <v>21</v>
      </c>
      <c r="Z1587" s="32" t="s">
        <v>1079</v>
      </c>
      <c r="AA1587" s="122"/>
      <c r="AB1587" s="32" t="s">
        <v>1093</v>
      </c>
      <c r="AC1587" s="32">
        <v>0</v>
      </c>
      <c r="AD1587" s="32">
        <v>0</v>
      </c>
      <c r="AE1587" s="10">
        <v>0</v>
      </c>
      <c r="AF1587" s="10"/>
    </row>
    <row r="1588" spans="1:32" ht="25.5" x14ac:dyDescent="0.2">
      <c r="A1588" s="130">
        <f>IF(B1588&gt;0,MAX($A$4:A1587)+1,"")</f>
        <v>1585</v>
      </c>
      <c r="B1588" s="32" t="s">
        <v>86</v>
      </c>
      <c r="C1588" s="32">
        <v>5</v>
      </c>
      <c r="D1588" s="31" t="s">
        <v>1017</v>
      </c>
      <c r="E1588" s="32" t="s">
        <v>7286</v>
      </c>
      <c r="F1588" s="32" t="s">
        <v>10346</v>
      </c>
      <c r="G1588" s="7" t="s">
        <v>10347</v>
      </c>
      <c r="H1588" s="125" t="s">
        <v>10348</v>
      </c>
      <c r="I1588" s="125" t="s">
        <v>6464</v>
      </c>
      <c r="J1588" s="32" t="s">
        <v>10349</v>
      </c>
      <c r="K1588" s="32" t="s">
        <v>10350</v>
      </c>
      <c r="L1588" s="32" t="s">
        <v>10351</v>
      </c>
      <c r="M1588" s="32" t="s">
        <v>10352</v>
      </c>
      <c r="N1588" s="32" t="s">
        <v>10353</v>
      </c>
      <c r="O1588" s="32" t="s">
        <v>10700</v>
      </c>
      <c r="P1588" s="32" t="s">
        <v>1093</v>
      </c>
      <c r="Q1588" s="32" t="s">
        <v>1092</v>
      </c>
      <c r="R1588" s="35">
        <v>7000</v>
      </c>
      <c r="S1588" s="35">
        <v>7000</v>
      </c>
      <c r="T1588" s="6" t="s">
        <v>1092</v>
      </c>
      <c r="U1588" s="6" t="s">
        <v>1092</v>
      </c>
      <c r="V1588" s="5" t="s">
        <v>343</v>
      </c>
      <c r="W1588" s="6">
        <v>33</v>
      </c>
      <c r="X1588" s="6">
        <v>14</v>
      </c>
      <c r="Y1588" s="32">
        <v>21</v>
      </c>
      <c r="Z1588" s="32" t="s">
        <v>1079</v>
      </c>
      <c r="AA1588" s="122"/>
      <c r="AB1588" s="32" t="s">
        <v>1093</v>
      </c>
      <c r="AC1588" s="32">
        <v>0</v>
      </c>
      <c r="AD1588" s="32">
        <v>0</v>
      </c>
      <c r="AE1588" s="10">
        <v>0</v>
      </c>
      <c r="AF1588" s="10"/>
    </row>
    <row r="1589" spans="1:32" ht="25.5" x14ac:dyDescent="0.2">
      <c r="A1589" s="130">
        <f>IF(B1589&gt;0,MAX($A$4:A1588)+1,"")</f>
        <v>1586</v>
      </c>
      <c r="B1589" s="32" t="s">
        <v>86</v>
      </c>
      <c r="C1589" s="32">
        <v>5</v>
      </c>
      <c r="D1589" s="31" t="s">
        <v>1017</v>
      </c>
      <c r="E1589" s="32" t="s">
        <v>7286</v>
      </c>
      <c r="F1589" s="32" t="s">
        <v>10701</v>
      </c>
      <c r="G1589" s="7">
        <v>2771543</v>
      </c>
      <c r="H1589" s="125" t="s">
        <v>7592</v>
      </c>
      <c r="I1589" s="125" t="s">
        <v>7593</v>
      </c>
      <c r="J1589" s="32" t="s">
        <v>10702</v>
      </c>
      <c r="K1589" s="32" t="s">
        <v>10703</v>
      </c>
      <c r="L1589" s="32" t="s">
        <v>10704</v>
      </c>
      <c r="M1589" s="32" t="s">
        <v>10705</v>
      </c>
      <c r="N1589" s="32" t="s">
        <v>10706</v>
      </c>
      <c r="O1589" s="32" t="s">
        <v>7879</v>
      </c>
      <c r="P1589" s="32" t="s">
        <v>1093</v>
      </c>
      <c r="Q1589" s="32" t="s">
        <v>1092</v>
      </c>
      <c r="R1589" s="35">
        <v>5000</v>
      </c>
      <c r="S1589" s="35">
        <v>5000</v>
      </c>
      <c r="T1589" s="6" t="s">
        <v>1092</v>
      </c>
      <c r="U1589" s="6" t="s">
        <v>1092</v>
      </c>
      <c r="V1589" s="5" t="s">
        <v>325</v>
      </c>
      <c r="W1589" s="6">
        <v>33</v>
      </c>
      <c r="X1589" s="6">
        <v>14</v>
      </c>
      <c r="Y1589" s="32">
        <v>21</v>
      </c>
      <c r="Z1589" s="32" t="s">
        <v>1079</v>
      </c>
      <c r="AA1589" s="122"/>
      <c r="AB1589" s="32" t="s">
        <v>1093</v>
      </c>
      <c r="AC1589" s="32">
        <v>0</v>
      </c>
      <c r="AD1589" s="32">
        <v>0</v>
      </c>
      <c r="AE1589" s="10">
        <v>0</v>
      </c>
      <c r="AF1589" s="10"/>
    </row>
    <row r="1590" spans="1:32" ht="38.25" x14ac:dyDescent="0.2">
      <c r="A1590" s="130">
        <f>IF(B1590&gt;0,MAX($A$4:A1589)+1,"")</f>
        <v>1587</v>
      </c>
      <c r="B1590" s="32" t="s">
        <v>86</v>
      </c>
      <c r="C1590" s="32">
        <v>5</v>
      </c>
      <c r="D1590" s="31" t="s">
        <v>1017</v>
      </c>
      <c r="E1590" s="32" t="s">
        <v>7286</v>
      </c>
      <c r="F1590" s="32" t="s">
        <v>10707</v>
      </c>
      <c r="G1590" s="7">
        <v>21004617</v>
      </c>
      <c r="H1590" s="125" t="s">
        <v>10708</v>
      </c>
      <c r="I1590" s="125" t="s">
        <v>10709</v>
      </c>
      <c r="J1590" s="32" t="s">
        <v>10710</v>
      </c>
      <c r="K1590" s="32" t="s">
        <v>10711</v>
      </c>
      <c r="L1590" s="32" t="s">
        <v>10712</v>
      </c>
      <c r="M1590" s="32" t="s">
        <v>10713</v>
      </c>
      <c r="N1590" s="32" t="s">
        <v>10714</v>
      </c>
      <c r="O1590" s="32" t="s">
        <v>10715</v>
      </c>
      <c r="P1590" s="32" t="s">
        <v>1093</v>
      </c>
      <c r="Q1590" s="32" t="s">
        <v>1092</v>
      </c>
      <c r="R1590" s="35">
        <v>7000</v>
      </c>
      <c r="S1590" s="35">
        <v>7000</v>
      </c>
      <c r="T1590" s="6" t="s">
        <v>1092</v>
      </c>
      <c r="U1590" s="6" t="s">
        <v>1092</v>
      </c>
      <c r="V1590" s="5" t="s">
        <v>325</v>
      </c>
      <c r="W1590" s="6">
        <v>19</v>
      </c>
      <c r="X1590" s="6">
        <v>14</v>
      </c>
      <c r="Y1590" s="32">
        <v>21</v>
      </c>
      <c r="Z1590" s="32" t="s">
        <v>1079</v>
      </c>
      <c r="AA1590" s="122"/>
      <c r="AB1590" s="32" t="s">
        <v>1093</v>
      </c>
      <c r="AC1590" s="32">
        <v>0</v>
      </c>
      <c r="AD1590" s="32">
        <v>0</v>
      </c>
      <c r="AE1590" s="10">
        <v>0</v>
      </c>
      <c r="AF1590" s="10"/>
    </row>
    <row r="1591" spans="1:32" ht="25.5" x14ac:dyDescent="0.2">
      <c r="A1591" s="130">
        <f>IF(B1591&gt;0,MAX($A$4:A1590)+1,"")</f>
        <v>1588</v>
      </c>
      <c r="B1591" s="32" t="s">
        <v>86</v>
      </c>
      <c r="C1591" s="32">
        <v>5</v>
      </c>
      <c r="D1591" s="31" t="s">
        <v>1017</v>
      </c>
      <c r="E1591" s="32" t="s">
        <v>7286</v>
      </c>
      <c r="F1591" s="32" t="s">
        <v>10716</v>
      </c>
      <c r="G1591" s="7">
        <v>21000975</v>
      </c>
      <c r="H1591" s="125" t="s">
        <v>10717</v>
      </c>
      <c r="I1591" s="125" t="s">
        <v>10718</v>
      </c>
      <c r="J1591" s="32" t="s">
        <v>4295</v>
      </c>
      <c r="K1591" s="32" t="s">
        <v>10719</v>
      </c>
      <c r="L1591" s="32" t="s">
        <v>10720</v>
      </c>
      <c r="M1591" s="32" t="s">
        <v>10721</v>
      </c>
      <c r="N1591" s="32" t="s">
        <v>10722</v>
      </c>
      <c r="O1591" s="32" t="s">
        <v>10723</v>
      </c>
      <c r="P1591" s="32" t="s">
        <v>1093</v>
      </c>
      <c r="Q1591" s="32" t="s">
        <v>1092</v>
      </c>
      <c r="R1591" s="35">
        <v>20000</v>
      </c>
      <c r="S1591" s="35">
        <v>20000</v>
      </c>
      <c r="T1591" s="6" t="s">
        <v>1092</v>
      </c>
      <c r="U1591" s="6" t="s">
        <v>1092</v>
      </c>
      <c r="V1591" s="5" t="s">
        <v>325</v>
      </c>
      <c r="W1591" s="6">
        <v>33</v>
      </c>
      <c r="X1591" s="6">
        <v>14</v>
      </c>
      <c r="Y1591" s="32">
        <v>21</v>
      </c>
      <c r="Z1591" s="32" t="s">
        <v>1079</v>
      </c>
      <c r="AA1591" s="122"/>
      <c r="AB1591" s="32" t="s">
        <v>1093</v>
      </c>
      <c r="AC1591" s="32">
        <v>0</v>
      </c>
      <c r="AD1591" s="32">
        <v>0</v>
      </c>
      <c r="AE1591" s="10">
        <v>0</v>
      </c>
      <c r="AF1591" s="10"/>
    </row>
    <row r="1592" spans="1:32" ht="25.5" x14ac:dyDescent="0.2">
      <c r="A1592" s="130">
        <f>IF(B1592&gt;0,MAX($A$4:A1591)+1,"")</f>
        <v>1589</v>
      </c>
      <c r="B1592" s="32" t="s">
        <v>86</v>
      </c>
      <c r="C1592" s="32">
        <v>5</v>
      </c>
      <c r="D1592" s="31" t="s">
        <v>1017</v>
      </c>
      <c r="E1592" s="32" t="s">
        <v>7286</v>
      </c>
      <c r="F1592" s="32" t="s">
        <v>10724</v>
      </c>
      <c r="G1592" s="7">
        <v>21000925</v>
      </c>
      <c r="H1592" s="125" t="s">
        <v>10725</v>
      </c>
      <c r="I1592" s="125" t="s">
        <v>10726</v>
      </c>
      <c r="J1592" s="32" t="s">
        <v>10727</v>
      </c>
      <c r="K1592" s="32" t="s">
        <v>10728</v>
      </c>
      <c r="L1592" s="32" t="s">
        <v>10729</v>
      </c>
      <c r="M1592" s="32" t="s">
        <v>10390</v>
      </c>
      <c r="N1592" s="32" t="s">
        <v>10730</v>
      </c>
      <c r="O1592" s="32" t="s">
        <v>10731</v>
      </c>
      <c r="P1592" s="32" t="s">
        <v>1093</v>
      </c>
      <c r="Q1592" s="32" t="s">
        <v>1092</v>
      </c>
      <c r="R1592" s="35">
        <v>10000</v>
      </c>
      <c r="S1592" s="35">
        <v>10000</v>
      </c>
      <c r="T1592" s="6" t="s">
        <v>1092</v>
      </c>
      <c r="U1592" s="6" t="s">
        <v>1092</v>
      </c>
      <c r="V1592" s="5" t="s">
        <v>325</v>
      </c>
      <c r="W1592" s="6">
        <v>19</v>
      </c>
      <c r="X1592" s="6">
        <v>14</v>
      </c>
      <c r="Y1592" s="32">
        <v>22</v>
      </c>
      <c r="Z1592" s="32" t="s">
        <v>1079</v>
      </c>
      <c r="AA1592" s="122"/>
      <c r="AB1592" s="32" t="s">
        <v>1093</v>
      </c>
      <c r="AC1592" s="32">
        <v>0</v>
      </c>
      <c r="AD1592" s="32">
        <v>0</v>
      </c>
      <c r="AE1592" s="10">
        <v>0</v>
      </c>
      <c r="AF1592" s="10"/>
    </row>
    <row r="1593" spans="1:32" ht="38.25" x14ac:dyDescent="0.2">
      <c r="A1593" s="130">
        <f>IF(B1593&gt;0,MAX($A$4:A1592)+1,"")</f>
        <v>1590</v>
      </c>
      <c r="B1593" s="32" t="s">
        <v>86</v>
      </c>
      <c r="C1593" s="32">
        <v>5</v>
      </c>
      <c r="D1593" s="31" t="s">
        <v>1017</v>
      </c>
      <c r="E1593" s="32" t="s">
        <v>7286</v>
      </c>
      <c r="F1593" s="32" t="s">
        <v>10364</v>
      </c>
      <c r="G1593" s="7">
        <v>21002814</v>
      </c>
      <c r="H1593" s="125" t="s">
        <v>10365</v>
      </c>
      <c r="I1593" s="125" t="s">
        <v>10366</v>
      </c>
      <c r="J1593" s="32" t="s">
        <v>10367</v>
      </c>
      <c r="K1593" s="32" t="s">
        <v>10368</v>
      </c>
      <c r="L1593" s="32" t="s">
        <v>10369</v>
      </c>
      <c r="M1593" s="32" t="s">
        <v>10370</v>
      </c>
      <c r="N1593" s="32" t="s">
        <v>10371</v>
      </c>
      <c r="O1593" s="32" t="s">
        <v>10732</v>
      </c>
      <c r="P1593" s="32" t="s">
        <v>1093</v>
      </c>
      <c r="Q1593" s="32" t="s">
        <v>1092</v>
      </c>
      <c r="R1593" s="35">
        <v>5000</v>
      </c>
      <c r="S1593" s="35">
        <v>5000</v>
      </c>
      <c r="T1593" s="6" t="s">
        <v>1092</v>
      </c>
      <c r="U1593" s="6" t="s">
        <v>1092</v>
      </c>
      <c r="V1593" s="5" t="s">
        <v>343</v>
      </c>
      <c r="W1593" s="6">
        <v>19</v>
      </c>
      <c r="X1593" s="6">
        <v>14</v>
      </c>
      <c r="Y1593" s="32">
        <v>21</v>
      </c>
      <c r="Z1593" s="32" t="s">
        <v>1079</v>
      </c>
      <c r="AA1593" s="122"/>
      <c r="AB1593" s="32" t="s">
        <v>1093</v>
      </c>
      <c r="AC1593" s="32">
        <v>0</v>
      </c>
      <c r="AD1593" s="32">
        <v>0</v>
      </c>
      <c r="AE1593" s="10">
        <v>0</v>
      </c>
      <c r="AF1593" s="10"/>
    </row>
    <row r="1594" spans="1:32" ht="63.75" x14ac:dyDescent="0.2">
      <c r="A1594" s="130">
        <f>IF(B1594&gt;0,MAX($A$4:A1593)+1,"")</f>
        <v>1591</v>
      </c>
      <c r="B1594" s="32" t="s">
        <v>86</v>
      </c>
      <c r="C1594" s="32">
        <v>5</v>
      </c>
      <c r="D1594" s="31" t="s">
        <v>1017</v>
      </c>
      <c r="E1594" s="32" t="s">
        <v>7286</v>
      </c>
      <c r="F1594" s="32" t="s">
        <v>10733</v>
      </c>
      <c r="G1594" s="7" t="s">
        <v>10734</v>
      </c>
      <c r="H1594" s="125" t="s">
        <v>10735</v>
      </c>
      <c r="I1594" s="125" t="s">
        <v>10736</v>
      </c>
      <c r="J1594" s="32" t="s">
        <v>10737</v>
      </c>
      <c r="K1594" s="32" t="s">
        <v>10738</v>
      </c>
      <c r="L1594" s="32" t="s">
        <v>10739</v>
      </c>
      <c r="M1594" s="32" t="s">
        <v>10740</v>
      </c>
      <c r="N1594" s="32" t="s">
        <v>10741</v>
      </c>
      <c r="O1594" s="32" t="s">
        <v>10742</v>
      </c>
      <c r="P1594" s="32" t="s">
        <v>1093</v>
      </c>
      <c r="Q1594" s="32" t="s">
        <v>1092</v>
      </c>
      <c r="R1594" s="35">
        <v>55000</v>
      </c>
      <c r="S1594" s="35">
        <v>55000</v>
      </c>
      <c r="T1594" s="6" t="s">
        <v>1092</v>
      </c>
      <c r="U1594" s="6" t="s">
        <v>1092</v>
      </c>
      <c r="V1594" s="5" t="s">
        <v>325</v>
      </c>
      <c r="W1594" s="6">
        <v>33</v>
      </c>
      <c r="X1594" s="6">
        <v>14</v>
      </c>
      <c r="Y1594" s="32">
        <v>22</v>
      </c>
      <c r="Z1594" s="32" t="s">
        <v>1079</v>
      </c>
      <c r="AA1594" s="122"/>
      <c r="AB1594" s="32" t="s">
        <v>1093</v>
      </c>
      <c r="AC1594" s="32">
        <v>0</v>
      </c>
      <c r="AD1594" s="32">
        <v>0</v>
      </c>
      <c r="AE1594" s="10">
        <v>0</v>
      </c>
      <c r="AF1594" s="10"/>
    </row>
    <row r="1595" spans="1:32" ht="25.5" x14ac:dyDescent="0.2">
      <c r="A1595" s="130">
        <f>IF(B1595&gt;0,MAX($A$4:A1594)+1,"")</f>
        <v>1592</v>
      </c>
      <c r="B1595" s="32" t="s">
        <v>86</v>
      </c>
      <c r="C1595" s="32">
        <v>5</v>
      </c>
      <c r="D1595" s="31" t="s">
        <v>1017</v>
      </c>
      <c r="E1595" s="32" t="s">
        <v>7286</v>
      </c>
      <c r="F1595" s="32" t="s">
        <v>9369</v>
      </c>
      <c r="G1595" s="7">
        <v>21001161</v>
      </c>
      <c r="H1595" s="125" t="s">
        <v>9371</v>
      </c>
      <c r="I1595" s="125" t="s">
        <v>9372</v>
      </c>
      <c r="J1595" s="32" t="s">
        <v>9373</v>
      </c>
      <c r="K1595" s="32" t="s">
        <v>9374</v>
      </c>
      <c r="L1595" s="32" t="s">
        <v>9375</v>
      </c>
      <c r="M1595" s="32" t="s">
        <v>1093</v>
      </c>
      <c r="N1595" s="32" t="s">
        <v>9376</v>
      </c>
      <c r="O1595" s="32" t="s">
        <v>10400</v>
      </c>
      <c r="P1595" s="32" t="s">
        <v>1093</v>
      </c>
      <c r="Q1595" s="32" t="s">
        <v>1092</v>
      </c>
      <c r="R1595" s="35">
        <v>10000</v>
      </c>
      <c r="S1595" s="35">
        <v>10000</v>
      </c>
      <c r="T1595" s="6" t="s">
        <v>1092</v>
      </c>
      <c r="U1595" s="6" t="s">
        <v>1092</v>
      </c>
      <c r="V1595" s="5" t="s">
        <v>325</v>
      </c>
      <c r="W1595" s="6">
        <v>33</v>
      </c>
      <c r="X1595" s="6">
        <v>14</v>
      </c>
      <c r="Y1595" s="32">
        <v>21</v>
      </c>
      <c r="Z1595" s="32" t="s">
        <v>1079</v>
      </c>
      <c r="AA1595" s="122"/>
      <c r="AB1595" s="32" t="s">
        <v>1093</v>
      </c>
      <c r="AC1595" s="32">
        <v>0</v>
      </c>
      <c r="AD1595" s="32">
        <v>0</v>
      </c>
      <c r="AE1595" s="10">
        <v>0</v>
      </c>
      <c r="AF1595" s="10"/>
    </row>
    <row r="1596" spans="1:32" ht="25.5" x14ac:dyDescent="0.2">
      <c r="A1596" s="130">
        <f>IF(B1596&gt;0,MAX($A$4:A1595)+1,"")</f>
        <v>1593</v>
      </c>
      <c r="B1596" s="32" t="s">
        <v>86</v>
      </c>
      <c r="C1596" s="32">
        <v>5</v>
      </c>
      <c r="D1596" s="31" t="s">
        <v>1017</v>
      </c>
      <c r="E1596" s="32" t="s">
        <v>7286</v>
      </c>
      <c r="F1596" s="32" t="s">
        <v>10743</v>
      </c>
      <c r="G1596" s="7" t="s">
        <v>10744</v>
      </c>
      <c r="H1596" s="125" t="s">
        <v>10745</v>
      </c>
      <c r="I1596" s="125" t="s">
        <v>10746</v>
      </c>
      <c r="J1596" s="32" t="s">
        <v>10747</v>
      </c>
      <c r="K1596" s="32" t="s">
        <v>10748</v>
      </c>
      <c r="L1596" s="32" t="s">
        <v>10749</v>
      </c>
      <c r="M1596" s="32" t="s">
        <v>10750</v>
      </c>
      <c r="N1596" s="32" t="s">
        <v>10751</v>
      </c>
      <c r="O1596" s="32" t="s">
        <v>10752</v>
      </c>
      <c r="P1596" s="32" t="s">
        <v>1093</v>
      </c>
      <c r="Q1596" s="32" t="s">
        <v>1092</v>
      </c>
      <c r="R1596" s="35">
        <v>15000</v>
      </c>
      <c r="S1596" s="35">
        <v>15000</v>
      </c>
      <c r="T1596" s="6" t="s">
        <v>1092</v>
      </c>
      <c r="U1596" s="6" t="s">
        <v>1092</v>
      </c>
      <c r="V1596" s="5" t="s">
        <v>325</v>
      </c>
      <c r="W1596" s="6">
        <v>19</v>
      </c>
      <c r="X1596" s="6">
        <v>14</v>
      </c>
      <c r="Y1596" s="32">
        <v>21</v>
      </c>
      <c r="Z1596" s="32" t="s">
        <v>1079</v>
      </c>
      <c r="AA1596" s="122"/>
      <c r="AB1596" s="32" t="s">
        <v>1093</v>
      </c>
      <c r="AC1596" s="32">
        <v>0</v>
      </c>
      <c r="AD1596" s="32">
        <v>0</v>
      </c>
      <c r="AE1596" s="10">
        <v>0</v>
      </c>
      <c r="AF1596" s="10"/>
    </row>
    <row r="1597" spans="1:32" ht="25.5" x14ac:dyDescent="0.2">
      <c r="A1597" s="130">
        <f>IF(B1597&gt;0,MAX($A$4:A1596)+1,"")</f>
        <v>1594</v>
      </c>
      <c r="B1597" s="32" t="s">
        <v>86</v>
      </c>
      <c r="C1597" s="32">
        <v>5</v>
      </c>
      <c r="D1597" s="31" t="s">
        <v>1017</v>
      </c>
      <c r="E1597" s="32" t="s">
        <v>7286</v>
      </c>
      <c r="F1597" s="32" t="s">
        <v>10753</v>
      </c>
      <c r="G1597" s="7">
        <v>21012234</v>
      </c>
      <c r="H1597" s="125" t="s">
        <v>10754</v>
      </c>
      <c r="I1597" s="125" t="s">
        <v>10755</v>
      </c>
      <c r="J1597" s="32" t="s">
        <v>10756</v>
      </c>
      <c r="K1597" s="32" t="s">
        <v>10757</v>
      </c>
      <c r="L1597" s="32" t="s">
        <v>10758</v>
      </c>
      <c r="M1597" s="32" t="s">
        <v>1093</v>
      </c>
      <c r="N1597" s="32" t="s">
        <v>10759</v>
      </c>
      <c r="O1597" s="32" t="s">
        <v>10760</v>
      </c>
      <c r="P1597" s="32" t="s">
        <v>1093</v>
      </c>
      <c r="Q1597" s="32" t="s">
        <v>1092</v>
      </c>
      <c r="R1597" s="35">
        <v>12000</v>
      </c>
      <c r="S1597" s="35">
        <v>12000</v>
      </c>
      <c r="T1597" s="6" t="s">
        <v>1092</v>
      </c>
      <c r="U1597" s="6" t="s">
        <v>1092</v>
      </c>
      <c r="V1597" s="5" t="s">
        <v>325</v>
      </c>
      <c r="W1597" s="6">
        <v>33</v>
      </c>
      <c r="X1597" s="6">
        <v>14</v>
      </c>
      <c r="Y1597" s="32">
        <v>21</v>
      </c>
      <c r="Z1597" s="32" t="s">
        <v>1079</v>
      </c>
      <c r="AA1597" s="122"/>
      <c r="AB1597" s="32" t="s">
        <v>1093</v>
      </c>
      <c r="AC1597" s="32">
        <v>0</v>
      </c>
      <c r="AD1597" s="32">
        <v>0</v>
      </c>
      <c r="AE1597" s="10">
        <v>0</v>
      </c>
      <c r="AF1597" s="10"/>
    </row>
    <row r="1598" spans="1:32" ht="25.5" x14ac:dyDescent="0.2">
      <c r="A1598" s="130">
        <f>IF(B1598&gt;0,MAX($A$4:A1597)+1,"")</f>
        <v>1595</v>
      </c>
      <c r="B1598" s="32" t="s">
        <v>86</v>
      </c>
      <c r="C1598" s="32">
        <v>5</v>
      </c>
      <c r="D1598" s="31" t="s">
        <v>1017</v>
      </c>
      <c r="E1598" s="32" t="s">
        <v>7286</v>
      </c>
      <c r="F1598" s="32" t="s">
        <v>10622</v>
      </c>
      <c r="G1598" s="7">
        <v>21007012</v>
      </c>
      <c r="H1598" s="125" t="s">
        <v>10623</v>
      </c>
      <c r="I1598" s="125" t="s">
        <v>10624</v>
      </c>
      <c r="J1598" s="32" t="s">
        <v>10625</v>
      </c>
      <c r="K1598" s="32" t="s">
        <v>10626</v>
      </c>
      <c r="L1598" s="32" t="s">
        <v>10627</v>
      </c>
      <c r="M1598" s="32" t="s">
        <v>1093</v>
      </c>
      <c r="N1598" s="32" t="s">
        <v>10628</v>
      </c>
      <c r="O1598" s="32" t="s">
        <v>10761</v>
      </c>
      <c r="P1598" s="32" t="s">
        <v>1093</v>
      </c>
      <c r="Q1598" s="32" t="s">
        <v>1092</v>
      </c>
      <c r="R1598" s="35">
        <v>6000</v>
      </c>
      <c r="S1598" s="35">
        <v>6000</v>
      </c>
      <c r="T1598" s="6" t="s">
        <v>1092</v>
      </c>
      <c r="U1598" s="6" t="s">
        <v>1092</v>
      </c>
      <c r="V1598" s="5" t="s">
        <v>375</v>
      </c>
      <c r="W1598" s="6">
        <v>19</v>
      </c>
      <c r="X1598" s="6">
        <v>14</v>
      </c>
      <c r="Y1598" s="32">
        <v>21</v>
      </c>
      <c r="Z1598" s="32" t="s">
        <v>1079</v>
      </c>
      <c r="AA1598" s="122"/>
      <c r="AB1598" s="32" t="s">
        <v>1093</v>
      </c>
      <c r="AC1598" s="32">
        <v>0</v>
      </c>
      <c r="AD1598" s="32">
        <v>0</v>
      </c>
      <c r="AE1598" s="10">
        <v>0</v>
      </c>
      <c r="AF1598" s="10"/>
    </row>
    <row r="1599" spans="1:32" ht="25.5" x14ac:dyDescent="0.2">
      <c r="A1599" s="130">
        <f>IF(B1599&gt;0,MAX($A$4:A1598)+1,"")</f>
        <v>1596</v>
      </c>
      <c r="B1599" s="32" t="s">
        <v>86</v>
      </c>
      <c r="C1599" s="32">
        <v>5</v>
      </c>
      <c r="D1599" s="31" t="s">
        <v>1017</v>
      </c>
      <c r="E1599" s="32" t="s">
        <v>7286</v>
      </c>
      <c r="F1599" s="32" t="s">
        <v>10762</v>
      </c>
      <c r="G1599" s="7" t="s">
        <v>10763</v>
      </c>
      <c r="H1599" s="125" t="s">
        <v>10764</v>
      </c>
      <c r="I1599" s="125" t="s">
        <v>10765</v>
      </c>
      <c r="J1599" s="32" t="s">
        <v>10766</v>
      </c>
      <c r="K1599" s="32" t="s">
        <v>10767</v>
      </c>
      <c r="L1599" s="32" t="s">
        <v>10768</v>
      </c>
      <c r="M1599" s="32" t="s">
        <v>1093</v>
      </c>
      <c r="N1599" s="32" t="s">
        <v>10769</v>
      </c>
      <c r="O1599" s="32" t="s">
        <v>10770</v>
      </c>
      <c r="P1599" s="32" t="s">
        <v>1093</v>
      </c>
      <c r="Q1599" s="32" t="s">
        <v>1092</v>
      </c>
      <c r="R1599" s="35">
        <v>20000</v>
      </c>
      <c r="S1599" s="35">
        <v>20000</v>
      </c>
      <c r="T1599" s="6" t="s">
        <v>1092</v>
      </c>
      <c r="U1599" s="6" t="s">
        <v>1092</v>
      </c>
      <c r="V1599" s="5" t="s">
        <v>375</v>
      </c>
      <c r="W1599" s="6">
        <v>19</v>
      </c>
      <c r="X1599" s="6">
        <v>14</v>
      </c>
      <c r="Y1599" s="32">
        <v>24</v>
      </c>
      <c r="Z1599" s="32" t="s">
        <v>1079</v>
      </c>
      <c r="AA1599" s="122"/>
      <c r="AB1599" s="32" t="s">
        <v>1093</v>
      </c>
      <c r="AC1599" s="32">
        <v>0</v>
      </c>
      <c r="AD1599" s="32">
        <v>0</v>
      </c>
      <c r="AE1599" s="10">
        <v>0</v>
      </c>
      <c r="AF1599" s="10"/>
    </row>
    <row r="1600" spans="1:32" ht="38.25" x14ac:dyDescent="0.2">
      <c r="A1600" s="130">
        <f>IF(B1600&gt;0,MAX($A$4:A1599)+1,"")</f>
        <v>1597</v>
      </c>
      <c r="B1600" s="32" t="s">
        <v>86</v>
      </c>
      <c r="C1600" s="32">
        <v>5</v>
      </c>
      <c r="D1600" s="31" t="s">
        <v>1017</v>
      </c>
      <c r="E1600" s="32" t="s">
        <v>7286</v>
      </c>
      <c r="F1600" s="32" t="s">
        <v>10771</v>
      </c>
      <c r="G1600" s="7" t="s">
        <v>10772</v>
      </c>
      <c r="H1600" s="125" t="s">
        <v>10773</v>
      </c>
      <c r="I1600" s="125" t="s">
        <v>10774</v>
      </c>
      <c r="J1600" s="32" t="s">
        <v>10775</v>
      </c>
      <c r="K1600" s="32" t="s">
        <v>10776</v>
      </c>
      <c r="L1600" s="32" t="s">
        <v>10777</v>
      </c>
      <c r="M1600" s="32" t="s">
        <v>1093</v>
      </c>
      <c r="N1600" s="32" t="s">
        <v>10778</v>
      </c>
      <c r="O1600" s="32" t="s">
        <v>10779</v>
      </c>
      <c r="P1600" s="32" t="s">
        <v>1093</v>
      </c>
      <c r="Q1600" s="32" t="s">
        <v>1092</v>
      </c>
      <c r="R1600" s="35">
        <v>45000</v>
      </c>
      <c r="S1600" s="35">
        <v>45000</v>
      </c>
      <c r="T1600" s="6" t="s">
        <v>1092</v>
      </c>
      <c r="U1600" s="6" t="s">
        <v>1092</v>
      </c>
      <c r="V1600" s="5" t="s">
        <v>325</v>
      </c>
      <c r="W1600" s="6">
        <v>33</v>
      </c>
      <c r="X1600" s="6">
        <v>14</v>
      </c>
      <c r="Y1600" s="32">
        <v>21</v>
      </c>
      <c r="Z1600" s="32" t="s">
        <v>1079</v>
      </c>
      <c r="AA1600" s="122"/>
      <c r="AB1600" s="32" t="s">
        <v>1093</v>
      </c>
      <c r="AC1600" s="32">
        <v>0</v>
      </c>
      <c r="AD1600" s="32">
        <v>0</v>
      </c>
      <c r="AE1600" s="10">
        <v>0</v>
      </c>
      <c r="AF1600" s="10"/>
    </row>
    <row r="1601" spans="1:32" ht="25.5" x14ac:dyDescent="0.2">
      <c r="A1601" s="130">
        <f>IF(B1601&gt;0,MAX($A$4:A1600)+1,"")</f>
        <v>1598</v>
      </c>
      <c r="B1601" s="32" t="s">
        <v>86</v>
      </c>
      <c r="C1601" s="32">
        <v>5</v>
      </c>
      <c r="D1601" s="31" t="s">
        <v>1017</v>
      </c>
      <c r="E1601" s="32" t="s">
        <v>7286</v>
      </c>
      <c r="F1601" s="32" t="s">
        <v>10646</v>
      </c>
      <c r="G1601" s="7" t="s">
        <v>10647</v>
      </c>
      <c r="H1601" s="125" t="s">
        <v>10648</v>
      </c>
      <c r="I1601" s="125" t="s">
        <v>10649</v>
      </c>
      <c r="J1601" s="32" t="s">
        <v>10650</v>
      </c>
      <c r="K1601" s="32" t="s">
        <v>10651</v>
      </c>
      <c r="L1601" s="32" t="s">
        <v>10652</v>
      </c>
      <c r="M1601" s="32" t="s">
        <v>10653</v>
      </c>
      <c r="N1601" s="32" t="s">
        <v>10654</v>
      </c>
      <c r="O1601" s="32" t="s">
        <v>10201</v>
      </c>
      <c r="P1601" s="32" t="s">
        <v>1093</v>
      </c>
      <c r="Q1601" s="32" t="s">
        <v>1092</v>
      </c>
      <c r="R1601" s="35">
        <v>40000</v>
      </c>
      <c r="S1601" s="35">
        <v>40000</v>
      </c>
      <c r="T1601" s="6" t="s">
        <v>1092</v>
      </c>
      <c r="U1601" s="6" t="s">
        <v>1092</v>
      </c>
      <c r="V1601" s="5" t="s">
        <v>325</v>
      </c>
      <c r="W1601" s="6">
        <v>19</v>
      </c>
      <c r="X1601" s="6">
        <v>14</v>
      </c>
      <c r="Y1601" s="32">
        <v>21</v>
      </c>
      <c r="Z1601" s="32" t="s">
        <v>1079</v>
      </c>
      <c r="AA1601" s="122"/>
      <c r="AB1601" s="32" t="s">
        <v>1093</v>
      </c>
      <c r="AC1601" s="32">
        <v>0</v>
      </c>
      <c r="AD1601" s="32">
        <v>0</v>
      </c>
      <c r="AE1601" s="10">
        <v>0</v>
      </c>
      <c r="AF1601" s="10"/>
    </row>
    <row r="1602" spans="1:32" ht="25.5" x14ac:dyDescent="0.2">
      <c r="A1602" s="130">
        <f>IF(B1602&gt;0,MAX($A$4:A1601)+1,"")</f>
        <v>1599</v>
      </c>
      <c r="B1602" s="32" t="s">
        <v>86</v>
      </c>
      <c r="C1602" s="32">
        <v>5</v>
      </c>
      <c r="D1602" s="31" t="s">
        <v>1017</v>
      </c>
      <c r="E1602" s="32" t="s">
        <v>7286</v>
      </c>
      <c r="F1602" s="32" t="s">
        <v>10780</v>
      </c>
      <c r="G1602" s="7">
        <v>21004835</v>
      </c>
      <c r="H1602" s="125" t="s">
        <v>10781</v>
      </c>
      <c r="I1602" s="125" t="s">
        <v>10782</v>
      </c>
      <c r="J1602" s="32" t="s">
        <v>10783</v>
      </c>
      <c r="K1602" s="32" t="s">
        <v>10784</v>
      </c>
      <c r="L1602" s="32" t="s">
        <v>10785</v>
      </c>
      <c r="M1602" s="32" t="s">
        <v>1093</v>
      </c>
      <c r="N1602" s="32" t="s">
        <v>10786</v>
      </c>
      <c r="O1602" s="32" t="s">
        <v>7879</v>
      </c>
      <c r="P1602" s="32" t="s">
        <v>1093</v>
      </c>
      <c r="Q1602" s="32" t="s">
        <v>1092</v>
      </c>
      <c r="R1602" s="35">
        <v>40000</v>
      </c>
      <c r="S1602" s="35">
        <v>40000</v>
      </c>
      <c r="T1602" s="6" t="s">
        <v>1092</v>
      </c>
      <c r="U1602" s="6" t="s">
        <v>1092</v>
      </c>
      <c r="V1602" s="5" t="s">
        <v>325</v>
      </c>
      <c r="W1602" s="6">
        <v>19</v>
      </c>
      <c r="X1602" s="6">
        <v>14</v>
      </c>
      <c r="Y1602" s="32">
        <v>21</v>
      </c>
      <c r="Z1602" s="32" t="s">
        <v>1079</v>
      </c>
      <c r="AA1602" s="122"/>
      <c r="AB1602" s="32" t="s">
        <v>1093</v>
      </c>
      <c r="AC1602" s="32">
        <v>0</v>
      </c>
      <c r="AD1602" s="32">
        <v>0</v>
      </c>
      <c r="AE1602" s="10">
        <v>0</v>
      </c>
      <c r="AF1602" s="10"/>
    </row>
    <row r="1603" spans="1:32" ht="25.5" x14ac:dyDescent="0.2">
      <c r="A1603" s="130">
        <f>IF(B1603&gt;0,MAX($A$4:A1602)+1,"")</f>
        <v>1600</v>
      </c>
      <c r="B1603" s="32" t="s">
        <v>86</v>
      </c>
      <c r="C1603" s="32">
        <v>5</v>
      </c>
      <c r="D1603" s="31" t="s">
        <v>1017</v>
      </c>
      <c r="E1603" s="32" t="s">
        <v>7286</v>
      </c>
      <c r="F1603" s="32" t="s">
        <v>10787</v>
      </c>
      <c r="G1603" s="7">
        <v>21001844</v>
      </c>
      <c r="H1603" s="125" t="s">
        <v>10788</v>
      </c>
      <c r="I1603" s="125" t="s">
        <v>10789</v>
      </c>
      <c r="J1603" s="32" t="s">
        <v>10790</v>
      </c>
      <c r="K1603" s="32" t="s">
        <v>10791</v>
      </c>
      <c r="L1603" s="32" t="s">
        <v>10792</v>
      </c>
      <c r="M1603" s="32" t="s">
        <v>10793</v>
      </c>
      <c r="N1603" s="32" t="s">
        <v>10794</v>
      </c>
      <c r="O1603" s="32" t="s">
        <v>10795</v>
      </c>
      <c r="P1603" s="32" t="s">
        <v>1093</v>
      </c>
      <c r="Q1603" s="32" t="s">
        <v>1092</v>
      </c>
      <c r="R1603" s="35">
        <v>3000</v>
      </c>
      <c r="S1603" s="35">
        <v>3000</v>
      </c>
      <c r="T1603" s="6" t="s">
        <v>1092</v>
      </c>
      <c r="U1603" s="6" t="s">
        <v>1092</v>
      </c>
      <c r="V1603" s="5" t="s">
        <v>325</v>
      </c>
      <c r="W1603" s="6">
        <v>33</v>
      </c>
      <c r="X1603" s="6">
        <v>14</v>
      </c>
      <c r="Y1603" s="32">
        <v>21</v>
      </c>
      <c r="Z1603" s="32" t="s">
        <v>1079</v>
      </c>
      <c r="AA1603" s="122"/>
      <c r="AB1603" s="32" t="s">
        <v>1093</v>
      </c>
      <c r="AC1603" s="32">
        <v>0</v>
      </c>
      <c r="AD1603" s="32">
        <v>0</v>
      </c>
      <c r="AE1603" s="10">
        <v>0</v>
      </c>
      <c r="AF1603" s="10"/>
    </row>
    <row r="1604" spans="1:32" ht="25.5" x14ac:dyDescent="0.2">
      <c r="A1604" s="130">
        <f>IF(B1604&gt;0,MAX($A$4:A1603)+1,"")</f>
        <v>1601</v>
      </c>
      <c r="B1604" s="32" t="s">
        <v>86</v>
      </c>
      <c r="C1604" s="32">
        <v>5</v>
      </c>
      <c r="D1604" s="31" t="s">
        <v>1017</v>
      </c>
      <c r="E1604" s="32" t="s">
        <v>7286</v>
      </c>
      <c r="F1604" s="32" t="s">
        <v>10796</v>
      </c>
      <c r="G1604" s="7">
        <v>21002102</v>
      </c>
      <c r="H1604" s="125" t="s">
        <v>10797</v>
      </c>
      <c r="I1604" s="125" t="s">
        <v>10798</v>
      </c>
      <c r="J1604" s="32" t="s">
        <v>10799</v>
      </c>
      <c r="K1604" s="32" t="s">
        <v>10800</v>
      </c>
      <c r="L1604" s="32" t="s">
        <v>10801</v>
      </c>
      <c r="M1604" s="32" t="s">
        <v>1093</v>
      </c>
      <c r="N1604" s="32" t="s">
        <v>10802</v>
      </c>
      <c r="O1604" s="32" t="s">
        <v>10803</v>
      </c>
      <c r="P1604" s="32" t="s">
        <v>1093</v>
      </c>
      <c r="Q1604" s="32" t="s">
        <v>1092</v>
      </c>
      <c r="R1604" s="35">
        <v>45000</v>
      </c>
      <c r="S1604" s="35">
        <v>45000</v>
      </c>
      <c r="T1604" s="6" t="s">
        <v>1092</v>
      </c>
      <c r="U1604" s="6" t="s">
        <v>1092</v>
      </c>
      <c r="V1604" s="5" t="s">
        <v>325</v>
      </c>
      <c r="W1604" s="6">
        <v>33</v>
      </c>
      <c r="X1604" s="6">
        <v>14</v>
      </c>
      <c r="Y1604" s="32">
        <v>21</v>
      </c>
      <c r="Z1604" s="32" t="s">
        <v>1079</v>
      </c>
      <c r="AA1604" s="122"/>
      <c r="AB1604" s="32" t="s">
        <v>1093</v>
      </c>
      <c r="AC1604" s="32">
        <v>0</v>
      </c>
      <c r="AD1604" s="32">
        <v>0</v>
      </c>
      <c r="AE1604" s="10">
        <v>0</v>
      </c>
      <c r="AF1604" s="10"/>
    </row>
    <row r="1605" spans="1:32" ht="38.25" x14ac:dyDescent="0.2">
      <c r="A1605" s="130">
        <f>IF(B1605&gt;0,MAX($A$4:A1604)+1,"")</f>
        <v>1602</v>
      </c>
      <c r="B1605" s="32" t="s">
        <v>86</v>
      </c>
      <c r="C1605" s="32">
        <v>5</v>
      </c>
      <c r="D1605" s="31" t="s">
        <v>1017</v>
      </c>
      <c r="E1605" s="32" t="s">
        <v>7286</v>
      </c>
      <c r="F1605" s="32" t="s">
        <v>10424</v>
      </c>
      <c r="G1605" s="7">
        <v>21004280</v>
      </c>
      <c r="H1605" s="125" t="s">
        <v>10425</v>
      </c>
      <c r="I1605" s="125" t="s">
        <v>10426</v>
      </c>
      <c r="J1605" s="32" t="s">
        <v>10427</v>
      </c>
      <c r="K1605" s="32" t="s">
        <v>10428</v>
      </c>
      <c r="L1605" s="32" t="s">
        <v>10429</v>
      </c>
      <c r="M1605" s="32" t="s">
        <v>1093</v>
      </c>
      <c r="N1605" s="32" t="s">
        <v>10430</v>
      </c>
      <c r="O1605" s="32" t="s">
        <v>10804</v>
      </c>
      <c r="P1605" s="32" t="s">
        <v>1093</v>
      </c>
      <c r="Q1605" s="32" t="s">
        <v>1092</v>
      </c>
      <c r="R1605" s="35">
        <v>20000</v>
      </c>
      <c r="S1605" s="35">
        <v>14000</v>
      </c>
      <c r="T1605" s="6" t="s">
        <v>1092</v>
      </c>
      <c r="U1605" s="6" t="s">
        <v>1092</v>
      </c>
      <c r="V1605" s="5" t="s">
        <v>325</v>
      </c>
      <c r="W1605" s="6">
        <v>19</v>
      </c>
      <c r="X1605" s="6">
        <v>14</v>
      </c>
      <c r="Y1605" s="32">
        <v>21</v>
      </c>
      <c r="Z1605" s="32" t="s">
        <v>1079</v>
      </c>
      <c r="AA1605" s="122"/>
      <c r="AB1605" s="32" t="s">
        <v>1093</v>
      </c>
      <c r="AC1605" s="32">
        <v>0</v>
      </c>
      <c r="AD1605" s="32">
        <v>0</v>
      </c>
      <c r="AE1605" s="10">
        <v>0</v>
      </c>
      <c r="AF1605" s="10"/>
    </row>
    <row r="1606" spans="1:32" ht="25.5" x14ac:dyDescent="0.2">
      <c r="A1606" s="130">
        <f>IF(B1606&gt;0,MAX($A$4:A1605)+1,"")</f>
        <v>1603</v>
      </c>
      <c r="B1606" s="32" t="s">
        <v>86</v>
      </c>
      <c r="C1606" s="32">
        <v>5</v>
      </c>
      <c r="D1606" s="31" t="s">
        <v>1017</v>
      </c>
      <c r="E1606" s="32" t="s">
        <v>7286</v>
      </c>
      <c r="F1606" s="32" t="s">
        <v>10787</v>
      </c>
      <c r="G1606" s="7">
        <v>21001844</v>
      </c>
      <c r="H1606" s="125" t="s">
        <v>10788</v>
      </c>
      <c r="I1606" s="125" t="s">
        <v>10789</v>
      </c>
      <c r="J1606" s="32" t="s">
        <v>10790</v>
      </c>
      <c r="K1606" s="32" t="s">
        <v>10791</v>
      </c>
      <c r="L1606" s="32" t="s">
        <v>10792</v>
      </c>
      <c r="M1606" s="32" t="s">
        <v>10793</v>
      </c>
      <c r="N1606" s="32" t="s">
        <v>10794</v>
      </c>
      <c r="O1606" s="32" t="s">
        <v>10805</v>
      </c>
      <c r="P1606" s="32" t="s">
        <v>1093</v>
      </c>
      <c r="Q1606" s="32" t="s">
        <v>1092</v>
      </c>
      <c r="R1606" s="35">
        <v>5000</v>
      </c>
      <c r="S1606" s="35">
        <v>5000</v>
      </c>
      <c r="T1606" s="6" t="s">
        <v>1092</v>
      </c>
      <c r="U1606" s="6" t="s">
        <v>1092</v>
      </c>
      <c r="V1606" s="5" t="s">
        <v>325</v>
      </c>
      <c r="W1606" s="6">
        <v>19</v>
      </c>
      <c r="X1606" s="6">
        <v>14</v>
      </c>
      <c r="Y1606" s="32">
        <v>21</v>
      </c>
      <c r="Z1606" s="32" t="s">
        <v>1079</v>
      </c>
      <c r="AA1606" s="122"/>
      <c r="AB1606" s="32" t="s">
        <v>1093</v>
      </c>
      <c r="AC1606" s="32">
        <v>0</v>
      </c>
      <c r="AD1606" s="32">
        <v>0</v>
      </c>
      <c r="AE1606" s="10">
        <v>0</v>
      </c>
      <c r="AF1606" s="10"/>
    </row>
    <row r="1607" spans="1:32" ht="25.5" x14ac:dyDescent="0.2">
      <c r="A1607" s="130">
        <f>IF(B1607&gt;0,MAX($A$4:A1606)+1,"")</f>
        <v>1604</v>
      </c>
      <c r="B1607" s="32" t="s">
        <v>86</v>
      </c>
      <c r="C1607" s="32">
        <v>5</v>
      </c>
      <c r="D1607" s="31" t="s">
        <v>1017</v>
      </c>
      <c r="E1607" s="32" t="s">
        <v>7286</v>
      </c>
      <c r="F1607" s="32" t="s">
        <v>10806</v>
      </c>
      <c r="G1607" s="7">
        <v>450</v>
      </c>
      <c r="H1607" s="125" t="s">
        <v>10807</v>
      </c>
      <c r="I1607" s="125" t="s">
        <v>10808</v>
      </c>
      <c r="J1607" s="32" t="s">
        <v>10809</v>
      </c>
      <c r="K1607" s="32" t="s">
        <v>10810</v>
      </c>
      <c r="L1607" s="32" t="s">
        <v>10811</v>
      </c>
      <c r="M1607" s="32" t="s">
        <v>1093</v>
      </c>
      <c r="N1607" s="32" t="s">
        <v>10812</v>
      </c>
      <c r="O1607" s="32" t="s">
        <v>10813</v>
      </c>
      <c r="P1607" s="32" t="s">
        <v>1093</v>
      </c>
      <c r="Q1607" s="32" t="s">
        <v>1092</v>
      </c>
      <c r="R1607" s="35">
        <v>15000</v>
      </c>
      <c r="S1607" s="35">
        <v>15000</v>
      </c>
      <c r="T1607" s="6" t="s">
        <v>1092</v>
      </c>
      <c r="U1607" s="6" t="s">
        <v>1092</v>
      </c>
      <c r="V1607" s="5" t="s">
        <v>343</v>
      </c>
      <c r="W1607" s="6">
        <v>19</v>
      </c>
      <c r="X1607" s="6">
        <v>14</v>
      </c>
      <c r="Y1607" s="32">
        <v>21</v>
      </c>
      <c r="Z1607" s="32" t="s">
        <v>1079</v>
      </c>
      <c r="AA1607" s="122"/>
      <c r="AB1607" s="32" t="s">
        <v>1093</v>
      </c>
      <c r="AC1607" s="32">
        <v>0</v>
      </c>
      <c r="AD1607" s="32">
        <v>0</v>
      </c>
      <c r="AE1607" s="10">
        <v>0</v>
      </c>
      <c r="AF1607" s="10"/>
    </row>
    <row r="1608" spans="1:32" ht="25.5" x14ac:dyDescent="0.2">
      <c r="A1608" s="130">
        <f>IF(B1608&gt;0,MAX($A$4:A1607)+1,"")</f>
        <v>1605</v>
      </c>
      <c r="B1608" s="32" t="s">
        <v>86</v>
      </c>
      <c r="C1608" s="32">
        <v>5</v>
      </c>
      <c r="D1608" s="31" t="s">
        <v>1017</v>
      </c>
      <c r="E1608" s="32" t="s">
        <v>7286</v>
      </c>
      <c r="F1608" s="32" t="s">
        <v>10814</v>
      </c>
      <c r="G1608" s="7" t="s">
        <v>10815</v>
      </c>
      <c r="H1608" s="125" t="s">
        <v>10816</v>
      </c>
      <c r="I1608" s="125" t="s">
        <v>10817</v>
      </c>
      <c r="J1608" s="32" t="s">
        <v>10818</v>
      </c>
      <c r="K1608" s="32" t="s">
        <v>10819</v>
      </c>
      <c r="L1608" s="32" t="s">
        <v>10820</v>
      </c>
      <c r="M1608" s="32" t="s">
        <v>10821</v>
      </c>
      <c r="N1608" s="32" t="s">
        <v>10822</v>
      </c>
      <c r="O1608" s="32" t="s">
        <v>10823</v>
      </c>
      <c r="P1608" s="32" t="s">
        <v>1093</v>
      </c>
      <c r="Q1608" s="32" t="s">
        <v>1092</v>
      </c>
      <c r="R1608" s="35">
        <v>60000</v>
      </c>
      <c r="S1608" s="35">
        <v>60000</v>
      </c>
      <c r="T1608" s="6" t="s">
        <v>1092</v>
      </c>
      <c r="U1608" s="6" t="s">
        <v>1092</v>
      </c>
      <c r="V1608" s="5" t="s">
        <v>325</v>
      </c>
      <c r="W1608" s="6">
        <v>33</v>
      </c>
      <c r="X1608" s="6">
        <v>14</v>
      </c>
      <c r="Y1608" s="32">
        <v>21</v>
      </c>
      <c r="Z1608" s="32" t="s">
        <v>1079</v>
      </c>
      <c r="AA1608" s="122"/>
      <c r="AB1608" s="32" t="s">
        <v>1093</v>
      </c>
      <c r="AC1608" s="32">
        <v>0</v>
      </c>
      <c r="AD1608" s="32">
        <v>0</v>
      </c>
      <c r="AE1608" s="10">
        <v>0</v>
      </c>
      <c r="AF1608" s="10"/>
    </row>
    <row r="1609" spans="1:32" ht="25.5" x14ac:dyDescent="0.2">
      <c r="A1609" s="130">
        <f>IF(B1609&gt;0,MAX($A$4:A1608)+1,"")</f>
        <v>1606</v>
      </c>
      <c r="B1609" s="32" t="s">
        <v>86</v>
      </c>
      <c r="C1609" s="32">
        <v>5</v>
      </c>
      <c r="D1609" s="31" t="s">
        <v>1017</v>
      </c>
      <c r="E1609" s="32" t="s">
        <v>7286</v>
      </c>
      <c r="F1609" s="32" t="s">
        <v>10824</v>
      </c>
      <c r="G1609" s="7">
        <v>329</v>
      </c>
      <c r="H1609" s="125" t="s">
        <v>10825</v>
      </c>
      <c r="I1609" s="125" t="s">
        <v>10826</v>
      </c>
      <c r="J1609" s="32" t="s">
        <v>10827</v>
      </c>
      <c r="K1609" s="32" t="s">
        <v>10828</v>
      </c>
      <c r="L1609" s="32" t="s">
        <v>10829</v>
      </c>
      <c r="M1609" s="32" t="s">
        <v>1093</v>
      </c>
      <c r="N1609" s="32" t="s">
        <v>10830</v>
      </c>
      <c r="O1609" s="32" t="s">
        <v>10831</v>
      </c>
      <c r="P1609" s="32" t="s">
        <v>1093</v>
      </c>
      <c r="Q1609" s="32" t="s">
        <v>1092</v>
      </c>
      <c r="R1609" s="35">
        <v>12000</v>
      </c>
      <c r="S1609" s="35">
        <v>12000</v>
      </c>
      <c r="T1609" s="6" t="s">
        <v>1092</v>
      </c>
      <c r="U1609" s="6" t="s">
        <v>1092</v>
      </c>
      <c r="V1609" s="5" t="s">
        <v>325</v>
      </c>
      <c r="W1609" s="6">
        <v>37</v>
      </c>
      <c r="X1609" s="6">
        <v>14</v>
      </c>
      <c r="Y1609" s="32">
        <v>21</v>
      </c>
      <c r="Z1609" s="32" t="s">
        <v>1079</v>
      </c>
      <c r="AA1609" s="122"/>
      <c r="AB1609" s="32" t="s">
        <v>1093</v>
      </c>
      <c r="AC1609" s="32">
        <v>0</v>
      </c>
      <c r="AD1609" s="32">
        <v>0</v>
      </c>
      <c r="AE1609" s="10">
        <v>0</v>
      </c>
      <c r="AF1609" s="10"/>
    </row>
    <row r="1610" spans="1:32" ht="25.5" x14ac:dyDescent="0.2">
      <c r="A1610" s="130">
        <f>IF(B1610&gt;0,MAX($A$4:A1609)+1,"")</f>
        <v>1607</v>
      </c>
      <c r="B1610" s="32" t="s">
        <v>86</v>
      </c>
      <c r="C1610" s="32">
        <v>5</v>
      </c>
      <c r="D1610" s="31" t="s">
        <v>1017</v>
      </c>
      <c r="E1610" s="32" t="s">
        <v>7286</v>
      </c>
      <c r="F1610" s="32" t="s">
        <v>10557</v>
      </c>
      <c r="G1610" s="7">
        <v>21002198</v>
      </c>
      <c r="H1610" s="125" t="s">
        <v>10558</v>
      </c>
      <c r="I1610" s="125" t="s">
        <v>10559</v>
      </c>
      <c r="J1610" s="32" t="s">
        <v>10560</v>
      </c>
      <c r="K1610" s="32" t="s">
        <v>10561</v>
      </c>
      <c r="L1610" s="32" t="s">
        <v>10562</v>
      </c>
      <c r="M1610" s="32" t="s">
        <v>10563</v>
      </c>
      <c r="N1610" s="32" t="s">
        <v>10564</v>
      </c>
      <c r="O1610" s="32" t="s">
        <v>10832</v>
      </c>
      <c r="P1610" s="32" t="s">
        <v>1093</v>
      </c>
      <c r="Q1610" s="32" t="s">
        <v>1092</v>
      </c>
      <c r="R1610" s="35">
        <v>14000</v>
      </c>
      <c r="S1610" s="35">
        <v>14000</v>
      </c>
      <c r="T1610" s="6" t="s">
        <v>1092</v>
      </c>
      <c r="U1610" s="6" t="s">
        <v>1092</v>
      </c>
      <c r="V1610" s="5" t="s">
        <v>325</v>
      </c>
      <c r="W1610" s="6">
        <v>33</v>
      </c>
      <c r="X1610" s="6">
        <v>14</v>
      </c>
      <c r="Y1610" s="32">
        <v>21</v>
      </c>
      <c r="Z1610" s="32" t="s">
        <v>1079</v>
      </c>
      <c r="AA1610" s="122"/>
      <c r="AB1610" s="32" t="s">
        <v>1093</v>
      </c>
      <c r="AC1610" s="32">
        <v>0</v>
      </c>
      <c r="AD1610" s="32">
        <v>0</v>
      </c>
      <c r="AE1610" s="10">
        <v>0</v>
      </c>
      <c r="AF1610" s="10"/>
    </row>
    <row r="1611" spans="1:32" ht="25.5" x14ac:dyDescent="0.2">
      <c r="A1611" s="130">
        <f>IF(B1611&gt;0,MAX($A$4:A1610)+1,"")</f>
        <v>1608</v>
      </c>
      <c r="B1611" s="32" t="s">
        <v>86</v>
      </c>
      <c r="C1611" s="32">
        <v>5</v>
      </c>
      <c r="D1611" s="31" t="s">
        <v>1017</v>
      </c>
      <c r="E1611" s="32" t="s">
        <v>7286</v>
      </c>
      <c r="F1611" s="32" t="s">
        <v>9457</v>
      </c>
      <c r="G1611" s="7" t="s">
        <v>8201</v>
      </c>
      <c r="H1611" s="125" t="s">
        <v>9458</v>
      </c>
      <c r="I1611" s="125" t="s">
        <v>8202</v>
      </c>
      <c r="J1611" s="32" t="s">
        <v>9459</v>
      </c>
      <c r="K1611" s="32" t="s">
        <v>9460</v>
      </c>
      <c r="L1611" s="32" t="s">
        <v>9461</v>
      </c>
      <c r="M1611" s="32" t="s">
        <v>9462</v>
      </c>
      <c r="N1611" s="32" t="s">
        <v>9463</v>
      </c>
      <c r="O1611" s="32" t="s">
        <v>10833</v>
      </c>
      <c r="P1611" s="32" t="s">
        <v>1093</v>
      </c>
      <c r="Q1611" s="32" t="s">
        <v>1092</v>
      </c>
      <c r="R1611" s="35">
        <v>40000</v>
      </c>
      <c r="S1611" s="35">
        <v>40000</v>
      </c>
      <c r="T1611" s="6" t="s">
        <v>1092</v>
      </c>
      <c r="U1611" s="6" t="s">
        <v>1092</v>
      </c>
      <c r="V1611" s="5" t="s">
        <v>325</v>
      </c>
      <c r="W1611" s="6">
        <v>33</v>
      </c>
      <c r="X1611" s="6">
        <v>14</v>
      </c>
      <c r="Y1611" s="32">
        <v>21</v>
      </c>
      <c r="Z1611" s="32" t="s">
        <v>1079</v>
      </c>
      <c r="AA1611" s="122"/>
      <c r="AB1611" s="32" t="s">
        <v>1093</v>
      </c>
      <c r="AC1611" s="32">
        <v>0</v>
      </c>
      <c r="AD1611" s="32">
        <v>0</v>
      </c>
      <c r="AE1611" s="10">
        <v>0</v>
      </c>
      <c r="AF1611" s="10"/>
    </row>
    <row r="1612" spans="1:32" ht="25.5" x14ac:dyDescent="0.2">
      <c r="A1612" s="130">
        <f>IF(B1612&gt;0,MAX($A$4:A1611)+1,"")</f>
        <v>1609</v>
      </c>
      <c r="B1612" s="32" t="s">
        <v>86</v>
      </c>
      <c r="C1612" s="32">
        <v>5</v>
      </c>
      <c r="D1612" s="31" t="s">
        <v>1017</v>
      </c>
      <c r="E1612" s="32" t="s">
        <v>7286</v>
      </c>
      <c r="F1612" s="32" t="s">
        <v>10834</v>
      </c>
      <c r="G1612" s="7">
        <v>21000446</v>
      </c>
      <c r="H1612" s="125" t="s">
        <v>10835</v>
      </c>
      <c r="I1612" s="125" t="s">
        <v>10836</v>
      </c>
      <c r="J1612" s="32" t="s">
        <v>10837</v>
      </c>
      <c r="K1612" s="32" t="s">
        <v>10838</v>
      </c>
      <c r="L1612" s="32" t="s">
        <v>10839</v>
      </c>
      <c r="M1612" s="32" t="s">
        <v>1093</v>
      </c>
      <c r="N1612" s="32" t="s">
        <v>10840</v>
      </c>
      <c r="O1612" s="32" t="s">
        <v>10841</v>
      </c>
      <c r="P1612" s="32" t="s">
        <v>1093</v>
      </c>
      <c r="Q1612" s="32" t="s">
        <v>1092</v>
      </c>
      <c r="R1612" s="35">
        <v>15000</v>
      </c>
      <c r="S1612" s="35">
        <v>15000</v>
      </c>
      <c r="T1612" s="6" t="s">
        <v>1092</v>
      </c>
      <c r="U1612" s="6" t="s">
        <v>1092</v>
      </c>
      <c r="V1612" s="5" t="s">
        <v>325</v>
      </c>
      <c r="W1612" s="6">
        <v>33</v>
      </c>
      <c r="X1612" s="6">
        <v>14</v>
      </c>
      <c r="Y1612" s="32">
        <v>21</v>
      </c>
      <c r="Z1612" s="32" t="s">
        <v>1079</v>
      </c>
      <c r="AA1612" s="122"/>
      <c r="AB1612" s="32" t="s">
        <v>1093</v>
      </c>
      <c r="AC1612" s="32">
        <v>0</v>
      </c>
      <c r="AD1612" s="32">
        <v>0</v>
      </c>
      <c r="AE1612" s="10">
        <v>0</v>
      </c>
      <c r="AF1612" s="10"/>
    </row>
    <row r="1613" spans="1:32" ht="25.5" x14ac:dyDescent="0.2">
      <c r="A1613" s="130">
        <f>IF(B1613&gt;0,MAX($A$4:A1612)+1,"")</f>
        <v>1610</v>
      </c>
      <c r="B1613" s="32" t="s">
        <v>86</v>
      </c>
      <c r="C1613" s="32">
        <v>5</v>
      </c>
      <c r="D1613" s="31" t="s">
        <v>1017</v>
      </c>
      <c r="E1613" s="32" t="s">
        <v>7286</v>
      </c>
      <c r="F1613" s="32" t="s">
        <v>10331</v>
      </c>
      <c r="G1613" s="7">
        <v>21005254</v>
      </c>
      <c r="H1613" s="125" t="s">
        <v>10332</v>
      </c>
      <c r="I1613" s="125" t="s">
        <v>9568</v>
      </c>
      <c r="J1613" s="32" t="s">
        <v>10333</v>
      </c>
      <c r="K1613" s="32" t="s">
        <v>10334</v>
      </c>
      <c r="L1613" s="32" t="s">
        <v>10335</v>
      </c>
      <c r="M1613" s="32" t="s">
        <v>1093</v>
      </c>
      <c r="N1613" s="32" t="s">
        <v>10336</v>
      </c>
      <c r="O1613" s="32" t="s">
        <v>10842</v>
      </c>
      <c r="P1613" s="32" t="s">
        <v>1093</v>
      </c>
      <c r="Q1613" s="32" t="s">
        <v>1092</v>
      </c>
      <c r="R1613" s="35">
        <v>8000</v>
      </c>
      <c r="S1613" s="35">
        <v>8000</v>
      </c>
      <c r="T1613" s="6" t="s">
        <v>1092</v>
      </c>
      <c r="U1613" s="6" t="s">
        <v>1092</v>
      </c>
      <c r="V1613" s="5" t="s">
        <v>343</v>
      </c>
      <c r="W1613" s="6">
        <v>19</v>
      </c>
      <c r="X1613" s="6">
        <v>14</v>
      </c>
      <c r="Y1613" s="32">
        <v>21</v>
      </c>
      <c r="Z1613" s="32" t="s">
        <v>1079</v>
      </c>
      <c r="AA1613" s="122"/>
      <c r="AB1613" s="32" t="s">
        <v>1093</v>
      </c>
      <c r="AC1613" s="32">
        <v>0</v>
      </c>
      <c r="AD1613" s="32">
        <v>0</v>
      </c>
      <c r="AE1613" s="10">
        <v>0</v>
      </c>
      <c r="AF1613" s="10"/>
    </row>
    <row r="1614" spans="1:32" ht="25.5" x14ac:dyDescent="0.2">
      <c r="A1614" s="130">
        <f>IF(B1614&gt;0,MAX($A$4:A1613)+1,"")</f>
        <v>1611</v>
      </c>
      <c r="B1614" s="32" t="s">
        <v>86</v>
      </c>
      <c r="C1614" s="32">
        <v>5</v>
      </c>
      <c r="D1614" s="31" t="s">
        <v>1017</v>
      </c>
      <c r="E1614" s="32" t="s">
        <v>7286</v>
      </c>
      <c r="F1614" s="32" t="s">
        <v>10622</v>
      </c>
      <c r="G1614" s="7">
        <v>21007012</v>
      </c>
      <c r="H1614" s="125" t="s">
        <v>10623</v>
      </c>
      <c r="I1614" s="125" t="s">
        <v>10624</v>
      </c>
      <c r="J1614" s="32" t="s">
        <v>10625</v>
      </c>
      <c r="K1614" s="32" t="s">
        <v>10626</v>
      </c>
      <c r="L1614" s="32" t="s">
        <v>10627</v>
      </c>
      <c r="M1614" s="32" t="s">
        <v>1093</v>
      </c>
      <c r="N1614" s="32" t="s">
        <v>10628</v>
      </c>
      <c r="O1614" s="32" t="s">
        <v>10843</v>
      </c>
      <c r="P1614" s="32" t="s">
        <v>1093</v>
      </c>
      <c r="Q1614" s="32" t="s">
        <v>1092</v>
      </c>
      <c r="R1614" s="35">
        <v>6000</v>
      </c>
      <c r="S1614" s="35">
        <v>6000</v>
      </c>
      <c r="T1614" s="6" t="s">
        <v>1092</v>
      </c>
      <c r="U1614" s="6" t="s">
        <v>1092</v>
      </c>
      <c r="V1614" s="5" t="s">
        <v>375</v>
      </c>
      <c r="W1614" s="6">
        <v>19</v>
      </c>
      <c r="X1614" s="6">
        <v>14</v>
      </c>
      <c r="Y1614" s="32">
        <v>21</v>
      </c>
      <c r="Z1614" s="32" t="s">
        <v>1079</v>
      </c>
      <c r="AA1614" s="122"/>
      <c r="AB1614" s="32" t="s">
        <v>1093</v>
      </c>
      <c r="AC1614" s="32">
        <v>0</v>
      </c>
      <c r="AD1614" s="32">
        <v>0</v>
      </c>
      <c r="AE1614" s="10">
        <v>0</v>
      </c>
      <c r="AF1614" s="10"/>
    </row>
    <row r="1615" spans="1:32" ht="25.5" x14ac:dyDescent="0.2">
      <c r="A1615" s="130">
        <f>IF(B1615&gt;0,MAX($A$4:A1614)+1,"")</f>
        <v>1612</v>
      </c>
      <c r="B1615" s="32" t="s">
        <v>86</v>
      </c>
      <c r="C1615" s="32">
        <v>5</v>
      </c>
      <c r="D1615" s="31" t="s">
        <v>1017</v>
      </c>
      <c r="E1615" s="32" t="s">
        <v>7286</v>
      </c>
      <c r="F1615" s="32" t="s">
        <v>10844</v>
      </c>
      <c r="G1615" s="7">
        <v>21001580</v>
      </c>
      <c r="H1615" s="125" t="s">
        <v>10845</v>
      </c>
      <c r="I1615" s="125" t="s">
        <v>10846</v>
      </c>
      <c r="J1615" s="32" t="s">
        <v>10847</v>
      </c>
      <c r="K1615" s="32" t="s">
        <v>10848</v>
      </c>
      <c r="L1615" s="32" t="s">
        <v>10849</v>
      </c>
      <c r="M1615" s="32" t="s">
        <v>1093</v>
      </c>
      <c r="N1615" s="32" t="s">
        <v>10850</v>
      </c>
      <c r="O1615" s="32" t="s">
        <v>10851</v>
      </c>
      <c r="P1615" s="32" t="s">
        <v>1093</v>
      </c>
      <c r="Q1615" s="32" t="s">
        <v>1092</v>
      </c>
      <c r="R1615" s="35">
        <v>5000</v>
      </c>
      <c r="S1615" s="35">
        <v>5000</v>
      </c>
      <c r="T1615" s="6" t="s">
        <v>1092</v>
      </c>
      <c r="U1615" s="6" t="s">
        <v>1092</v>
      </c>
      <c r="V1615" s="5" t="s">
        <v>325</v>
      </c>
      <c r="W1615" s="6">
        <v>19</v>
      </c>
      <c r="X1615" s="6">
        <v>14</v>
      </c>
      <c r="Y1615" s="32">
        <v>21</v>
      </c>
      <c r="Z1615" s="32" t="s">
        <v>1079</v>
      </c>
      <c r="AA1615" s="122"/>
      <c r="AB1615" s="32" t="s">
        <v>1093</v>
      </c>
      <c r="AC1615" s="32">
        <v>0</v>
      </c>
      <c r="AD1615" s="32">
        <v>0</v>
      </c>
      <c r="AE1615" s="10">
        <v>0</v>
      </c>
      <c r="AF1615" s="10"/>
    </row>
    <row r="1616" spans="1:32" ht="38.25" x14ac:dyDescent="0.2">
      <c r="A1616" s="130">
        <f>IF(B1616&gt;0,MAX($A$4:A1615)+1,"")</f>
        <v>1613</v>
      </c>
      <c r="B1616" s="32" t="s">
        <v>86</v>
      </c>
      <c r="C1616" s="32">
        <v>5</v>
      </c>
      <c r="D1616" s="31" t="s">
        <v>1017</v>
      </c>
      <c r="E1616" s="32" t="s">
        <v>7286</v>
      </c>
      <c r="F1616" s="32" t="s">
        <v>10852</v>
      </c>
      <c r="G1616" s="7" t="s">
        <v>6594</v>
      </c>
      <c r="H1616" s="125" t="s">
        <v>10853</v>
      </c>
      <c r="I1616" s="125" t="s">
        <v>5684</v>
      </c>
      <c r="J1616" s="32" t="s">
        <v>10854</v>
      </c>
      <c r="K1616" s="32" t="s">
        <v>10855</v>
      </c>
      <c r="L1616" s="32" t="s">
        <v>5686</v>
      </c>
      <c r="M1616" s="32" t="s">
        <v>5687</v>
      </c>
      <c r="N1616" s="32" t="s">
        <v>10856</v>
      </c>
      <c r="O1616" s="32" t="s">
        <v>10857</v>
      </c>
      <c r="P1616" s="32" t="s">
        <v>1093</v>
      </c>
      <c r="Q1616" s="32" t="s">
        <v>1092</v>
      </c>
      <c r="R1616" s="35">
        <v>15000</v>
      </c>
      <c r="S1616" s="35">
        <v>15000</v>
      </c>
      <c r="T1616" s="6" t="s">
        <v>1092</v>
      </c>
      <c r="U1616" s="6" t="s">
        <v>1092</v>
      </c>
      <c r="V1616" s="5" t="s">
        <v>325</v>
      </c>
      <c r="W1616" s="6">
        <v>33</v>
      </c>
      <c r="X1616" s="6">
        <v>14</v>
      </c>
      <c r="Y1616" s="32">
        <v>21</v>
      </c>
      <c r="Z1616" s="32" t="s">
        <v>1079</v>
      </c>
      <c r="AA1616" s="122"/>
      <c r="AB1616" s="32" t="s">
        <v>1093</v>
      </c>
      <c r="AC1616" s="32">
        <v>0</v>
      </c>
      <c r="AD1616" s="32">
        <v>0</v>
      </c>
      <c r="AE1616" s="10">
        <v>0</v>
      </c>
      <c r="AF1616" s="10"/>
    </row>
    <row r="1617" spans="1:32" ht="25.5" x14ac:dyDescent="0.2">
      <c r="A1617" s="130">
        <f>IF(B1617&gt;0,MAX($A$4:A1616)+1,"")</f>
        <v>1614</v>
      </c>
      <c r="B1617" s="32" t="s">
        <v>86</v>
      </c>
      <c r="C1617" s="32">
        <v>5</v>
      </c>
      <c r="D1617" s="31" t="s">
        <v>1017</v>
      </c>
      <c r="E1617" s="32" t="s">
        <v>7286</v>
      </c>
      <c r="F1617" s="32" t="s">
        <v>8691</v>
      </c>
      <c r="G1617" s="7">
        <v>21002642</v>
      </c>
      <c r="H1617" s="125" t="s">
        <v>8693</v>
      </c>
      <c r="I1617" s="125" t="s">
        <v>8694</v>
      </c>
      <c r="J1617" s="32" t="s">
        <v>8695</v>
      </c>
      <c r="K1617" s="32" t="s">
        <v>8696</v>
      </c>
      <c r="L1617" s="32" t="s">
        <v>8697</v>
      </c>
      <c r="M1617" s="32" t="s">
        <v>8698</v>
      </c>
      <c r="N1617" s="32" t="s">
        <v>8699</v>
      </c>
      <c r="O1617" s="32" t="s">
        <v>10858</v>
      </c>
      <c r="P1617" s="32" t="s">
        <v>1093</v>
      </c>
      <c r="Q1617" s="32" t="s">
        <v>1092</v>
      </c>
      <c r="R1617" s="35">
        <v>13000</v>
      </c>
      <c r="S1617" s="35">
        <v>13000</v>
      </c>
      <c r="T1617" s="6" t="s">
        <v>1092</v>
      </c>
      <c r="U1617" s="6" t="s">
        <v>1092</v>
      </c>
      <c r="V1617" s="5" t="s">
        <v>325</v>
      </c>
      <c r="W1617" s="6">
        <v>19</v>
      </c>
      <c r="X1617" s="6">
        <v>14</v>
      </c>
      <c r="Y1617" s="32">
        <v>21</v>
      </c>
      <c r="Z1617" s="32" t="s">
        <v>1079</v>
      </c>
      <c r="AA1617" s="122"/>
      <c r="AB1617" s="32" t="s">
        <v>1093</v>
      </c>
      <c r="AC1617" s="32">
        <v>0</v>
      </c>
      <c r="AD1617" s="32">
        <v>0</v>
      </c>
      <c r="AE1617" s="10">
        <v>0</v>
      </c>
      <c r="AF1617" s="10"/>
    </row>
    <row r="1618" spans="1:32" ht="25.5" x14ac:dyDescent="0.2">
      <c r="A1618" s="130">
        <f>IF(B1618&gt;0,MAX($A$4:A1617)+1,"")</f>
        <v>1615</v>
      </c>
      <c r="B1618" s="32" t="s">
        <v>86</v>
      </c>
      <c r="C1618" s="32">
        <v>5</v>
      </c>
      <c r="D1618" s="31" t="s">
        <v>1017</v>
      </c>
      <c r="E1618" s="32" t="s">
        <v>7286</v>
      </c>
      <c r="F1618" s="32" t="s">
        <v>10859</v>
      </c>
      <c r="G1618" s="7" t="s">
        <v>10860</v>
      </c>
      <c r="H1618" s="125" t="s">
        <v>10861</v>
      </c>
      <c r="I1618" s="125" t="s">
        <v>10862</v>
      </c>
      <c r="J1618" s="32" t="s">
        <v>10863</v>
      </c>
      <c r="K1618" s="32" t="s">
        <v>10864</v>
      </c>
      <c r="L1618" s="32" t="s">
        <v>10865</v>
      </c>
      <c r="M1618" s="32" t="s">
        <v>3290</v>
      </c>
      <c r="N1618" s="32" t="s">
        <v>10866</v>
      </c>
      <c r="O1618" s="32" t="s">
        <v>10867</v>
      </c>
      <c r="P1618" s="32" t="s">
        <v>1093</v>
      </c>
      <c r="Q1618" s="32" t="s">
        <v>1092</v>
      </c>
      <c r="R1618" s="35">
        <v>10000</v>
      </c>
      <c r="S1618" s="35">
        <v>10000</v>
      </c>
      <c r="T1618" s="6" t="s">
        <v>1092</v>
      </c>
      <c r="U1618" s="6" t="s">
        <v>1092</v>
      </c>
      <c r="V1618" s="5" t="s">
        <v>325</v>
      </c>
      <c r="W1618" s="6">
        <v>19</v>
      </c>
      <c r="X1618" s="6">
        <v>14</v>
      </c>
      <c r="Y1618" s="32">
        <v>21</v>
      </c>
      <c r="Z1618" s="32" t="s">
        <v>1079</v>
      </c>
      <c r="AA1618" s="122"/>
      <c r="AB1618" s="32" t="s">
        <v>1093</v>
      </c>
      <c r="AC1618" s="32">
        <v>0</v>
      </c>
      <c r="AD1618" s="32">
        <v>0</v>
      </c>
      <c r="AE1618" s="10">
        <v>0</v>
      </c>
      <c r="AF1618" s="10"/>
    </row>
    <row r="1619" spans="1:32" ht="25.5" x14ac:dyDescent="0.2">
      <c r="A1619" s="130">
        <f>IF(B1619&gt;0,MAX($A$4:A1618)+1,"")</f>
        <v>1616</v>
      </c>
      <c r="B1619" s="32" t="s">
        <v>86</v>
      </c>
      <c r="C1619" s="32">
        <v>5</v>
      </c>
      <c r="D1619" s="31" t="s">
        <v>1017</v>
      </c>
      <c r="E1619" s="32" t="s">
        <v>7286</v>
      </c>
      <c r="F1619" s="32" t="s">
        <v>10868</v>
      </c>
      <c r="G1619" s="7">
        <v>21011750</v>
      </c>
      <c r="H1619" s="125" t="s">
        <v>10869</v>
      </c>
      <c r="I1619" s="125" t="s">
        <v>10870</v>
      </c>
      <c r="J1619" s="32" t="s">
        <v>10871</v>
      </c>
      <c r="K1619" s="32" t="s">
        <v>10872</v>
      </c>
      <c r="L1619" s="32" t="s">
        <v>10873</v>
      </c>
      <c r="M1619" s="32" t="s">
        <v>10874</v>
      </c>
      <c r="N1619" s="32" t="s">
        <v>10875</v>
      </c>
      <c r="O1619" s="32" t="s">
        <v>10876</v>
      </c>
      <c r="P1619" s="32" t="s">
        <v>1093</v>
      </c>
      <c r="Q1619" s="32" t="s">
        <v>1092</v>
      </c>
      <c r="R1619" s="35">
        <v>25000</v>
      </c>
      <c r="S1619" s="35">
        <v>25000</v>
      </c>
      <c r="T1619" s="6" t="s">
        <v>1092</v>
      </c>
      <c r="U1619" s="6" t="s">
        <v>1092</v>
      </c>
      <c r="V1619" s="5" t="s">
        <v>325</v>
      </c>
      <c r="W1619" s="6">
        <v>19</v>
      </c>
      <c r="X1619" s="6">
        <v>14</v>
      </c>
      <c r="Y1619" s="32">
        <v>21</v>
      </c>
      <c r="Z1619" s="32" t="s">
        <v>1079</v>
      </c>
      <c r="AA1619" s="122"/>
      <c r="AB1619" s="32" t="s">
        <v>1093</v>
      </c>
      <c r="AC1619" s="32">
        <v>0</v>
      </c>
      <c r="AD1619" s="32">
        <v>0</v>
      </c>
      <c r="AE1619" s="10">
        <v>0</v>
      </c>
      <c r="AF1619" s="10"/>
    </row>
    <row r="1620" spans="1:32" ht="25.5" x14ac:dyDescent="0.2">
      <c r="A1620" s="130">
        <f>IF(B1620&gt;0,MAX($A$4:A1619)+1,"")</f>
        <v>1617</v>
      </c>
      <c r="B1620" s="32" t="s">
        <v>86</v>
      </c>
      <c r="C1620" s="32">
        <v>5</v>
      </c>
      <c r="D1620" s="31" t="s">
        <v>1017</v>
      </c>
      <c r="E1620" s="32" t="s">
        <v>7286</v>
      </c>
      <c r="F1620" s="32" t="s">
        <v>10877</v>
      </c>
      <c r="G1620" s="7" t="s">
        <v>10878</v>
      </c>
      <c r="H1620" s="125" t="s">
        <v>10879</v>
      </c>
      <c r="I1620" s="125" t="s">
        <v>10880</v>
      </c>
      <c r="J1620" s="32" t="s">
        <v>10881</v>
      </c>
      <c r="K1620" s="32" t="s">
        <v>10882</v>
      </c>
      <c r="L1620" s="32" t="s">
        <v>10883</v>
      </c>
      <c r="M1620" s="32" t="s">
        <v>10884</v>
      </c>
      <c r="N1620" s="32" t="s">
        <v>10885</v>
      </c>
      <c r="O1620" s="32" t="s">
        <v>10886</v>
      </c>
      <c r="P1620" s="32" t="s">
        <v>1093</v>
      </c>
      <c r="Q1620" s="32" t="s">
        <v>1092</v>
      </c>
      <c r="R1620" s="35">
        <v>8000</v>
      </c>
      <c r="S1620" s="35">
        <v>8000</v>
      </c>
      <c r="T1620" s="6" t="s">
        <v>1092</v>
      </c>
      <c r="U1620" s="6" t="s">
        <v>1092</v>
      </c>
      <c r="V1620" s="5" t="s">
        <v>325</v>
      </c>
      <c r="W1620" s="6">
        <v>33</v>
      </c>
      <c r="X1620" s="6">
        <v>14</v>
      </c>
      <c r="Y1620" s="32">
        <v>21</v>
      </c>
      <c r="Z1620" s="32" t="s">
        <v>1079</v>
      </c>
      <c r="AA1620" s="122"/>
      <c r="AB1620" s="32" t="s">
        <v>1093</v>
      </c>
      <c r="AC1620" s="32">
        <v>0</v>
      </c>
      <c r="AD1620" s="32">
        <v>0</v>
      </c>
      <c r="AE1620" s="10">
        <v>0</v>
      </c>
      <c r="AF1620" s="10"/>
    </row>
    <row r="1621" spans="1:32" ht="25.5" x14ac:dyDescent="0.2">
      <c r="A1621" s="130">
        <f>IF(B1621&gt;0,MAX($A$4:A1620)+1,"")</f>
        <v>1618</v>
      </c>
      <c r="B1621" s="32" t="s">
        <v>86</v>
      </c>
      <c r="C1621" s="32">
        <v>5</v>
      </c>
      <c r="D1621" s="31" t="s">
        <v>1017</v>
      </c>
      <c r="E1621" s="32" t="s">
        <v>7286</v>
      </c>
      <c r="F1621" s="32" t="s">
        <v>10887</v>
      </c>
      <c r="G1621" s="7">
        <v>21002822</v>
      </c>
      <c r="H1621" s="125" t="s">
        <v>10888</v>
      </c>
      <c r="I1621" s="125" t="s">
        <v>10889</v>
      </c>
      <c r="J1621" s="32" t="s">
        <v>10890</v>
      </c>
      <c r="K1621" s="32" t="s">
        <v>10891</v>
      </c>
      <c r="L1621" s="32" t="s">
        <v>10892</v>
      </c>
      <c r="M1621" s="32" t="s">
        <v>1093</v>
      </c>
      <c r="N1621" s="32" t="s">
        <v>10893</v>
      </c>
      <c r="O1621" s="32" t="s">
        <v>10237</v>
      </c>
      <c r="P1621" s="32" t="s">
        <v>1093</v>
      </c>
      <c r="Q1621" s="32" t="s">
        <v>1092</v>
      </c>
      <c r="R1621" s="35">
        <v>10000</v>
      </c>
      <c r="S1621" s="35">
        <v>10000</v>
      </c>
      <c r="T1621" s="6" t="s">
        <v>1092</v>
      </c>
      <c r="U1621" s="6" t="s">
        <v>1092</v>
      </c>
      <c r="V1621" s="5" t="s">
        <v>325</v>
      </c>
      <c r="W1621" s="6">
        <v>19</v>
      </c>
      <c r="X1621" s="6">
        <v>14</v>
      </c>
      <c r="Y1621" s="32">
        <v>21</v>
      </c>
      <c r="Z1621" s="32" t="s">
        <v>1079</v>
      </c>
      <c r="AA1621" s="122"/>
      <c r="AB1621" s="32" t="s">
        <v>1093</v>
      </c>
      <c r="AC1621" s="32">
        <v>0</v>
      </c>
      <c r="AD1621" s="32">
        <v>0</v>
      </c>
      <c r="AE1621" s="10">
        <v>0</v>
      </c>
      <c r="AF1621" s="10"/>
    </row>
    <row r="1622" spans="1:32" ht="25.5" x14ac:dyDescent="0.2">
      <c r="A1622" s="130">
        <f>IF(B1622&gt;0,MAX($A$4:A1621)+1,"")</f>
        <v>1619</v>
      </c>
      <c r="B1622" s="32" t="s">
        <v>86</v>
      </c>
      <c r="C1622" s="32">
        <v>5</v>
      </c>
      <c r="D1622" s="31" t="s">
        <v>1017</v>
      </c>
      <c r="E1622" s="32" t="s">
        <v>7286</v>
      </c>
      <c r="F1622" s="32" t="s">
        <v>10894</v>
      </c>
      <c r="G1622" s="7">
        <v>21000824</v>
      </c>
      <c r="H1622" s="125" t="s">
        <v>10895</v>
      </c>
      <c r="I1622" s="125" t="s">
        <v>10896</v>
      </c>
      <c r="J1622" s="32" t="s">
        <v>10897</v>
      </c>
      <c r="K1622" s="32" t="s">
        <v>10898</v>
      </c>
      <c r="L1622" s="32" t="s">
        <v>10899</v>
      </c>
      <c r="M1622" s="32" t="s">
        <v>1093</v>
      </c>
      <c r="N1622" s="32" t="s">
        <v>10900</v>
      </c>
      <c r="O1622" s="32" t="s">
        <v>10901</v>
      </c>
      <c r="P1622" s="32" t="s">
        <v>1093</v>
      </c>
      <c r="Q1622" s="32" t="s">
        <v>1092</v>
      </c>
      <c r="R1622" s="35">
        <v>27000</v>
      </c>
      <c r="S1622" s="35">
        <v>27000</v>
      </c>
      <c r="T1622" s="6" t="s">
        <v>1092</v>
      </c>
      <c r="U1622" s="6" t="s">
        <v>1092</v>
      </c>
      <c r="V1622" s="5" t="s">
        <v>325</v>
      </c>
      <c r="W1622" s="6">
        <v>19</v>
      </c>
      <c r="X1622" s="6">
        <v>14</v>
      </c>
      <c r="Y1622" s="32">
        <v>21</v>
      </c>
      <c r="Z1622" s="32" t="s">
        <v>1079</v>
      </c>
      <c r="AA1622" s="122"/>
      <c r="AB1622" s="32" t="s">
        <v>1093</v>
      </c>
      <c r="AC1622" s="32">
        <v>0</v>
      </c>
      <c r="AD1622" s="32">
        <v>0</v>
      </c>
      <c r="AE1622" s="10">
        <v>0</v>
      </c>
      <c r="AF1622" s="10"/>
    </row>
    <row r="1623" spans="1:32" ht="25.5" x14ac:dyDescent="0.2">
      <c r="A1623" s="130">
        <f>IF(B1623&gt;0,MAX($A$4:A1622)+1,"")</f>
        <v>1620</v>
      </c>
      <c r="B1623" s="32" t="s">
        <v>86</v>
      </c>
      <c r="C1623" s="32">
        <v>5</v>
      </c>
      <c r="D1623" s="31" t="s">
        <v>1017</v>
      </c>
      <c r="E1623" s="32" t="s">
        <v>7286</v>
      </c>
      <c r="F1623" s="32" t="s">
        <v>9457</v>
      </c>
      <c r="G1623" s="7" t="s">
        <v>8201</v>
      </c>
      <c r="H1623" s="125" t="s">
        <v>9458</v>
      </c>
      <c r="I1623" s="125" t="s">
        <v>8202</v>
      </c>
      <c r="J1623" s="32" t="s">
        <v>9459</v>
      </c>
      <c r="K1623" s="32" t="s">
        <v>9460</v>
      </c>
      <c r="L1623" s="32" t="s">
        <v>9461</v>
      </c>
      <c r="M1623" s="32" t="s">
        <v>9462</v>
      </c>
      <c r="N1623" s="32" t="s">
        <v>9463</v>
      </c>
      <c r="O1623" s="32" t="s">
        <v>10902</v>
      </c>
      <c r="P1623" s="32" t="s">
        <v>1093</v>
      </c>
      <c r="Q1623" s="32" t="s">
        <v>1092</v>
      </c>
      <c r="R1623" s="35">
        <v>10000</v>
      </c>
      <c r="S1623" s="35">
        <v>10000</v>
      </c>
      <c r="T1623" s="6" t="s">
        <v>1092</v>
      </c>
      <c r="U1623" s="6" t="s">
        <v>1092</v>
      </c>
      <c r="V1623" s="5" t="s">
        <v>325</v>
      </c>
      <c r="W1623" s="6">
        <v>33</v>
      </c>
      <c r="X1623" s="6">
        <v>14</v>
      </c>
      <c r="Y1623" s="32">
        <v>22</v>
      </c>
      <c r="Z1623" s="32" t="s">
        <v>1079</v>
      </c>
      <c r="AA1623" s="122"/>
      <c r="AB1623" s="32" t="s">
        <v>1093</v>
      </c>
      <c r="AC1623" s="32">
        <v>0</v>
      </c>
      <c r="AD1623" s="32">
        <v>0</v>
      </c>
      <c r="AE1623" s="10">
        <v>0</v>
      </c>
      <c r="AF1623" s="10"/>
    </row>
    <row r="1624" spans="1:32" ht="38.25" x14ac:dyDescent="0.2">
      <c r="A1624" s="130">
        <f>IF(B1624&gt;0,MAX($A$4:A1623)+1,"")</f>
        <v>1621</v>
      </c>
      <c r="B1624" s="32" t="s">
        <v>86</v>
      </c>
      <c r="C1624" s="32">
        <v>5</v>
      </c>
      <c r="D1624" s="31" t="s">
        <v>1017</v>
      </c>
      <c r="E1624" s="32" t="s">
        <v>7286</v>
      </c>
      <c r="F1624" s="32" t="s">
        <v>10903</v>
      </c>
      <c r="G1624" s="7">
        <v>21002754</v>
      </c>
      <c r="H1624" s="125" t="s">
        <v>10904</v>
      </c>
      <c r="I1624" s="125" t="s">
        <v>10905</v>
      </c>
      <c r="J1624" s="32" t="s">
        <v>10906</v>
      </c>
      <c r="K1624" s="32" t="s">
        <v>10907</v>
      </c>
      <c r="L1624" s="32" t="s">
        <v>10908</v>
      </c>
      <c r="M1624" s="32" t="s">
        <v>10909</v>
      </c>
      <c r="N1624" s="32" t="s">
        <v>10910</v>
      </c>
      <c r="O1624" s="32" t="s">
        <v>10911</v>
      </c>
      <c r="P1624" s="32" t="s">
        <v>1093</v>
      </c>
      <c r="Q1624" s="32" t="s">
        <v>1092</v>
      </c>
      <c r="R1624" s="35">
        <v>5000</v>
      </c>
      <c r="S1624" s="35">
        <v>5000</v>
      </c>
      <c r="T1624" s="6" t="s">
        <v>1092</v>
      </c>
      <c r="U1624" s="6" t="s">
        <v>1092</v>
      </c>
      <c r="V1624" s="5" t="s">
        <v>325</v>
      </c>
      <c r="W1624" s="6">
        <v>19</v>
      </c>
      <c r="X1624" s="6">
        <v>14</v>
      </c>
      <c r="Y1624" s="32">
        <v>21</v>
      </c>
      <c r="Z1624" s="32" t="s">
        <v>1079</v>
      </c>
      <c r="AA1624" s="122"/>
      <c r="AB1624" s="32" t="s">
        <v>1093</v>
      </c>
      <c r="AC1624" s="32">
        <v>0</v>
      </c>
      <c r="AD1624" s="32">
        <v>0</v>
      </c>
      <c r="AE1624" s="10">
        <v>0</v>
      </c>
      <c r="AF1624" s="10"/>
    </row>
    <row r="1625" spans="1:32" ht="25.5" x14ac:dyDescent="0.2">
      <c r="A1625" s="130">
        <f>IF(B1625&gt;0,MAX($A$4:A1624)+1,"")</f>
        <v>1622</v>
      </c>
      <c r="B1625" s="32" t="s">
        <v>86</v>
      </c>
      <c r="C1625" s="32">
        <v>5</v>
      </c>
      <c r="D1625" s="31" t="s">
        <v>1017</v>
      </c>
      <c r="E1625" s="32" t="s">
        <v>7286</v>
      </c>
      <c r="F1625" s="32" t="s">
        <v>10912</v>
      </c>
      <c r="G1625" s="7" t="s">
        <v>10913</v>
      </c>
      <c r="H1625" s="125" t="s">
        <v>10914</v>
      </c>
      <c r="I1625" s="125" t="s">
        <v>10915</v>
      </c>
      <c r="J1625" s="32" t="s">
        <v>10916</v>
      </c>
      <c r="K1625" s="32" t="s">
        <v>10917</v>
      </c>
      <c r="L1625" s="32" t="s">
        <v>10918</v>
      </c>
      <c r="M1625" s="32" t="s">
        <v>10919</v>
      </c>
      <c r="N1625" s="32" t="s">
        <v>10920</v>
      </c>
      <c r="O1625" s="32" t="s">
        <v>10921</v>
      </c>
      <c r="P1625" s="32" t="s">
        <v>1093</v>
      </c>
      <c r="Q1625" s="32" t="s">
        <v>1092</v>
      </c>
      <c r="R1625" s="35">
        <v>5000</v>
      </c>
      <c r="S1625" s="35">
        <v>5000</v>
      </c>
      <c r="T1625" s="6" t="s">
        <v>1092</v>
      </c>
      <c r="U1625" s="6" t="s">
        <v>1092</v>
      </c>
      <c r="V1625" s="5" t="s">
        <v>325</v>
      </c>
      <c r="W1625" s="6">
        <v>33</v>
      </c>
      <c r="X1625" s="6">
        <v>14</v>
      </c>
      <c r="Y1625" s="32">
        <v>21</v>
      </c>
      <c r="Z1625" s="32" t="s">
        <v>1079</v>
      </c>
      <c r="AA1625" s="122"/>
      <c r="AB1625" s="32" t="s">
        <v>1093</v>
      </c>
      <c r="AC1625" s="32">
        <v>0</v>
      </c>
      <c r="AD1625" s="32">
        <v>0</v>
      </c>
      <c r="AE1625" s="10">
        <v>0</v>
      </c>
      <c r="AF1625" s="10"/>
    </row>
    <row r="1626" spans="1:32" ht="51" x14ac:dyDescent="0.2">
      <c r="A1626" s="130">
        <f>IF(B1626&gt;0,MAX($A$4:A1625)+1,"")</f>
        <v>1623</v>
      </c>
      <c r="B1626" s="32" t="s">
        <v>86</v>
      </c>
      <c r="C1626" s="32">
        <v>5</v>
      </c>
      <c r="D1626" s="31" t="s">
        <v>1017</v>
      </c>
      <c r="E1626" s="32" t="s">
        <v>7286</v>
      </c>
      <c r="F1626" s="32" t="s">
        <v>10922</v>
      </c>
      <c r="G1626" s="7">
        <v>21001353</v>
      </c>
      <c r="H1626" s="125" t="s">
        <v>10923</v>
      </c>
      <c r="I1626" s="125" t="s">
        <v>10924</v>
      </c>
      <c r="J1626" s="32" t="s">
        <v>10925</v>
      </c>
      <c r="K1626" s="32" t="s">
        <v>10926</v>
      </c>
      <c r="L1626" s="32" t="s">
        <v>10927</v>
      </c>
      <c r="M1626" s="32" t="s">
        <v>10928</v>
      </c>
      <c r="N1626" s="32" t="s">
        <v>10929</v>
      </c>
      <c r="O1626" s="32" t="s">
        <v>10930</v>
      </c>
      <c r="P1626" s="32" t="s">
        <v>1093</v>
      </c>
      <c r="Q1626" s="32" t="s">
        <v>1092</v>
      </c>
      <c r="R1626" s="35">
        <v>60000</v>
      </c>
      <c r="S1626" s="35">
        <v>60000</v>
      </c>
      <c r="T1626" s="6" t="s">
        <v>1092</v>
      </c>
      <c r="U1626" s="6" t="s">
        <v>1092</v>
      </c>
      <c r="V1626" s="5" t="s">
        <v>325</v>
      </c>
      <c r="W1626" s="6">
        <v>19</v>
      </c>
      <c r="X1626" s="6">
        <v>14</v>
      </c>
      <c r="Y1626" s="32">
        <v>21</v>
      </c>
      <c r="Z1626" s="32" t="s">
        <v>1079</v>
      </c>
      <c r="AA1626" s="122"/>
      <c r="AB1626" s="32" t="s">
        <v>1093</v>
      </c>
      <c r="AC1626" s="32">
        <v>0</v>
      </c>
      <c r="AD1626" s="32">
        <v>0</v>
      </c>
      <c r="AE1626" s="10">
        <v>0</v>
      </c>
      <c r="AF1626" s="10"/>
    </row>
    <row r="1627" spans="1:32" ht="51" x14ac:dyDescent="0.2">
      <c r="A1627" s="130">
        <f>IF(B1627&gt;0,MAX($A$4:A1626)+1,"")</f>
        <v>1624</v>
      </c>
      <c r="B1627" s="32" t="s">
        <v>86</v>
      </c>
      <c r="C1627" s="32">
        <v>5</v>
      </c>
      <c r="D1627" s="31" t="s">
        <v>1017</v>
      </c>
      <c r="E1627" s="32" t="s">
        <v>7286</v>
      </c>
      <c r="F1627" s="32" t="s">
        <v>10931</v>
      </c>
      <c r="G1627" s="7" t="s">
        <v>10932</v>
      </c>
      <c r="H1627" s="125" t="s">
        <v>10933</v>
      </c>
      <c r="I1627" s="125" t="s">
        <v>10934</v>
      </c>
      <c r="J1627" s="32" t="s">
        <v>10935</v>
      </c>
      <c r="K1627" s="32" t="s">
        <v>10936</v>
      </c>
      <c r="L1627" s="32" t="s">
        <v>10937</v>
      </c>
      <c r="M1627" s="32" t="s">
        <v>1093</v>
      </c>
      <c r="N1627" s="32" t="s">
        <v>10938</v>
      </c>
      <c r="O1627" s="32" t="s">
        <v>10939</v>
      </c>
      <c r="P1627" s="32" t="s">
        <v>1093</v>
      </c>
      <c r="Q1627" s="32" t="s">
        <v>1092</v>
      </c>
      <c r="R1627" s="35">
        <v>5000</v>
      </c>
      <c r="S1627" s="35">
        <v>5000</v>
      </c>
      <c r="T1627" s="6" t="s">
        <v>1092</v>
      </c>
      <c r="U1627" s="6" t="s">
        <v>1092</v>
      </c>
      <c r="V1627" s="5" t="s">
        <v>343</v>
      </c>
      <c r="W1627" s="6">
        <v>19</v>
      </c>
      <c r="X1627" s="6">
        <v>14</v>
      </c>
      <c r="Y1627" s="32">
        <v>21</v>
      </c>
      <c r="Z1627" s="32" t="s">
        <v>1079</v>
      </c>
      <c r="AA1627" s="122"/>
      <c r="AB1627" s="32" t="s">
        <v>1093</v>
      </c>
      <c r="AC1627" s="32">
        <v>0</v>
      </c>
      <c r="AD1627" s="32">
        <v>0</v>
      </c>
      <c r="AE1627" s="10">
        <v>0</v>
      </c>
      <c r="AF1627" s="10"/>
    </row>
    <row r="1628" spans="1:32" ht="25.5" x14ac:dyDescent="0.2">
      <c r="A1628" s="130">
        <f>IF(B1628&gt;0,MAX($A$4:A1627)+1,"")</f>
        <v>1625</v>
      </c>
      <c r="B1628" s="32" t="s">
        <v>86</v>
      </c>
      <c r="C1628" s="32">
        <v>5</v>
      </c>
      <c r="D1628" s="31" t="s">
        <v>1017</v>
      </c>
      <c r="E1628" s="32" t="s">
        <v>7286</v>
      </c>
      <c r="F1628" s="32" t="s">
        <v>10762</v>
      </c>
      <c r="G1628" s="7" t="s">
        <v>10763</v>
      </c>
      <c r="H1628" s="125" t="s">
        <v>10764</v>
      </c>
      <c r="I1628" s="125" t="s">
        <v>10765</v>
      </c>
      <c r="J1628" s="32" t="s">
        <v>10766</v>
      </c>
      <c r="K1628" s="32" t="s">
        <v>10767</v>
      </c>
      <c r="L1628" s="32" t="s">
        <v>10768</v>
      </c>
      <c r="M1628" s="32" t="s">
        <v>1093</v>
      </c>
      <c r="N1628" s="32" t="s">
        <v>10769</v>
      </c>
      <c r="O1628" s="32" t="s">
        <v>10940</v>
      </c>
      <c r="P1628" s="32" t="s">
        <v>1093</v>
      </c>
      <c r="Q1628" s="32" t="s">
        <v>1092</v>
      </c>
      <c r="R1628" s="35">
        <v>10000</v>
      </c>
      <c r="S1628" s="35">
        <v>10000</v>
      </c>
      <c r="T1628" s="6" t="s">
        <v>1092</v>
      </c>
      <c r="U1628" s="6" t="s">
        <v>1092</v>
      </c>
      <c r="V1628" s="5" t="s">
        <v>375</v>
      </c>
      <c r="W1628" s="6">
        <v>19</v>
      </c>
      <c r="X1628" s="6">
        <v>14</v>
      </c>
      <c r="Y1628" s="32">
        <v>24</v>
      </c>
      <c r="Z1628" s="32" t="s">
        <v>1079</v>
      </c>
      <c r="AA1628" s="122"/>
      <c r="AB1628" s="32" t="s">
        <v>1093</v>
      </c>
      <c r="AC1628" s="32">
        <v>0</v>
      </c>
      <c r="AD1628" s="32">
        <v>0</v>
      </c>
      <c r="AE1628" s="10">
        <v>0</v>
      </c>
      <c r="AF1628" s="10"/>
    </row>
    <row r="1629" spans="1:32" ht="38.25" x14ac:dyDescent="0.2">
      <c r="A1629" s="130">
        <f>IF(B1629&gt;0,MAX($A$4:A1628)+1,"")</f>
        <v>1626</v>
      </c>
      <c r="B1629" s="32" t="s">
        <v>86</v>
      </c>
      <c r="C1629" s="32">
        <v>5</v>
      </c>
      <c r="D1629" s="31" t="s">
        <v>1017</v>
      </c>
      <c r="E1629" s="32" t="s">
        <v>7286</v>
      </c>
      <c r="F1629" s="32" t="s">
        <v>10941</v>
      </c>
      <c r="G1629" s="7">
        <v>21001219</v>
      </c>
      <c r="H1629" s="125" t="s">
        <v>10942</v>
      </c>
      <c r="I1629" s="125" t="s">
        <v>10943</v>
      </c>
      <c r="J1629" s="32" t="s">
        <v>10944</v>
      </c>
      <c r="K1629" s="32" t="s">
        <v>10945</v>
      </c>
      <c r="L1629" s="32" t="s">
        <v>10946</v>
      </c>
      <c r="M1629" s="32" t="s">
        <v>10947</v>
      </c>
      <c r="N1629" s="32" t="s">
        <v>10948</v>
      </c>
      <c r="O1629" s="32" t="s">
        <v>10949</v>
      </c>
      <c r="P1629" s="32" t="s">
        <v>1093</v>
      </c>
      <c r="Q1629" s="32" t="s">
        <v>1092</v>
      </c>
      <c r="R1629" s="35">
        <v>13000</v>
      </c>
      <c r="S1629" s="35">
        <v>13000</v>
      </c>
      <c r="T1629" s="6" t="s">
        <v>1092</v>
      </c>
      <c r="U1629" s="6" t="s">
        <v>1092</v>
      </c>
      <c r="V1629" s="5" t="s">
        <v>325</v>
      </c>
      <c r="W1629" s="6">
        <v>19</v>
      </c>
      <c r="X1629" s="6">
        <v>14</v>
      </c>
      <c r="Y1629" s="32">
        <v>22</v>
      </c>
      <c r="Z1629" s="32" t="s">
        <v>1079</v>
      </c>
      <c r="AA1629" s="122"/>
      <c r="AB1629" s="32" t="s">
        <v>1093</v>
      </c>
      <c r="AC1629" s="32">
        <v>0</v>
      </c>
      <c r="AD1629" s="32">
        <v>0</v>
      </c>
      <c r="AE1629" s="10">
        <v>0</v>
      </c>
      <c r="AF1629" s="10"/>
    </row>
    <row r="1630" spans="1:32" ht="38.25" x14ac:dyDescent="0.2">
      <c r="A1630" s="130">
        <f>IF(B1630&gt;0,MAX($A$4:A1629)+1,"")</f>
        <v>1627</v>
      </c>
      <c r="B1630" s="32" t="s">
        <v>86</v>
      </c>
      <c r="C1630" s="32">
        <v>5</v>
      </c>
      <c r="D1630" s="31" t="s">
        <v>1017</v>
      </c>
      <c r="E1630" s="32" t="s">
        <v>7286</v>
      </c>
      <c r="F1630" s="32" t="s">
        <v>10950</v>
      </c>
      <c r="G1630" s="7">
        <v>21000894</v>
      </c>
      <c r="H1630" s="125" t="s">
        <v>10951</v>
      </c>
      <c r="I1630" s="125" t="s">
        <v>10952</v>
      </c>
      <c r="J1630" s="32" t="s">
        <v>10953</v>
      </c>
      <c r="K1630" s="32" t="s">
        <v>10954</v>
      </c>
      <c r="L1630" s="32" t="s">
        <v>10955</v>
      </c>
      <c r="M1630" s="32" t="s">
        <v>1093</v>
      </c>
      <c r="N1630" s="32" t="s">
        <v>10956</v>
      </c>
      <c r="O1630" s="32" t="s">
        <v>10957</v>
      </c>
      <c r="P1630" s="32" t="s">
        <v>1093</v>
      </c>
      <c r="Q1630" s="32" t="s">
        <v>1092</v>
      </c>
      <c r="R1630" s="35">
        <v>80000</v>
      </c>
      <c r="S1630" s="35">
        <v>80000</v>
      </c>
      <c r="T1630" s="6" t="s">
        <v>1092</v>
      </c>
      <c r="U1630" s="6" t="s">
        <v>1092</v>
      </c>
      <c r="V1630" s="5" t="s">
        <v>325</v>
      </c>
      <c r="W1630" s="6">
        <v>33</v>
      </c>
      <c r="X1630" s="6">
        <v>14</v>
      </c>
      <c r="Y1630" s="32">
        <v>21</v>
      </c>
      <c r="Z1630" s="32" t="s">
        <v>1079</v>
      </c>
      <c r="AA1630" s="122"/>
      <c r="AB1630" s="32" t="s">
        <v>1093</v>
      </c>
      <c r="AC1630" s="32">
        <v>0</v>
      </c>
      <c r="AD1630" s="32">
        <v>0</v>
      </c>
      <c r="AE1630" s="10">
        <v>0</v>
      </c>
      <c r="AF1630" s="10"/>
    </row>
    <row r="1631" spans="1:32" ht="25.5" x14ac:dyDescent="0.2">
      <c r="A1631" s="130">
        <f>IF(B1631&gt;0,MAX($A$4:A1630)+1,"")</f>
        <v>1628</v>
      </c>
      <c r="B1631" s="32" t="s">
        <v>86</v>
      </c>
      <c r="C1631" s="32">
        <v>5</v>
      </c>
      <c r="D1631" s="31" t="s">
        <v>1017</v>
      </c>
      <c r="E1631" s="32" t="s">
        <v>7286</v>
      </c>
      <c r="F1631" s="32" t="s">
        <v>10202</v>
      </c>
      <c r="G1631" s="7" t="s">
        <v>10203</v>
      </c>
      <c r="H1631" s="125" t="s">
        <v>10204</v>
      </c>
      <c r="I1631" s="125" t="s">
        <v>10205</v>
      </c>
      <c r="J1631" s="32" t="s">
        <v>10206</v>
      </c>
      <c r="K1631" s="32" t="s">
        <v>10207</v>
      </c>
      <c r="L1631" s="32" t="s">
        <v>10208</v>
      </c>
      <c r="M1631" s="32" t="s">
        <v>10209</v>
      </c>
      <c r="N1631" s="32" t="s">
        <v>10210</v>
      </c>
      <c r="O1631" s="32" t="s">
        <v>10958</v>
      </c>
      <c r="P1631" s="32" t="s">
        <v>1093</v>
      </c>
      <c r="Q1631" s="32" t="s">
        <v>1092</v>
      </c>
      <c r="R1631" s="35">
        <v>200000</v>
      </c>
      <c r="S1631" s="35">
        <v>200000</v>
      </c>
      <c r="T1631" s="6" t="s">
        <v>1092</v>
      </c>
      <c r="U1631" s="6" t="s">
        <v>1092</v>
      </c>
      <c r="V1631" s="5" t="s">
        <v>325</v>
      </c>
      <c r="W1631" s="6">
        <v>19</v>
      </c>
      <c r="X1631" s="6">
        <v>14</v>
      </c>
      <c r="Y1631" s="32">
        <v>21</v>
      </c>
      <c r="Z1631" s="32" t="s">
        <v>1079</v>
      </c>
      <c r="AA1631" s="122"/>
      <c r="AB1631" s="32" t="s">
        <v>1093</v>
      </c>
      <c r="AC1631" s="32">
        <v>0</v>
      </c>
      <c r="AD1631" s="32">
        <v>0</v>
      </c>
      <c r="AE1631" s="10">
        <v>0</v>
      </c>
      <c r="AF1631" s="10"/>
    </row>
    <row r="1632" spans="1:32" ht="38.25" x14ac:dyDescent="0.2">
      <c r="A1632" s="130">
        <f>IF(B1632&gt;0,MAX($A$4:A1631)+1,"")</f>
        <v>1629</v>
      </c>
      <c r="B1632" s="32" t="s">
        <v>86</v>
      </c>
      <c r="C1632" s="32">
        <v>5</v>
      </c>
      <c r="D1632" s="31" t="s">
        <v>1017</v>
      </c>
      <c r="E1632" s="32" t="s">
        <v>7286</v>
      </c>
      <c r="F1632" s="32" t="s">
        <v>10959</v>
      </c>
      <c r="G1632" s="7" t="s">
        <v>10960</v>
      </c>
      <c r="H1632" s="125" t="s">
        <v>10961</v>
      </c>
      <c r="I1632" s="125" t="s">
        <v>10962</v>
      </c>
      <c r="J1632" s="32" t="s">
        <v>10963</v>
      </c>
      <c r="K1632" s="32" t="s">
        <v>10964</v>
      </c>
      <c r="L1632" s="32" t="s">
        <v>10965</v>
      </c>
      <c r="M1632" s="32" t="s">
        <v>1093</v>
      </c>
      <c r="N1632" s="32" t="s">
        <v>10966</v>
      </c>
      <c r="O1632" s="32" t="s">
        <v>10967</v>
      </c>
      <c r="P1632" s="32" t="s">
        <v>1093</v>
      </c>
      <c r="Q1632" s="32" t="s">
        <v>1092</v>
      </c>
      <c r="R1632" s="35">
        <v>20000</v>
      </c>
      <c r="S1632" s="35">
        <v>20000</v>
      </c>
      <c r="T1632" s="6" t="s">
        <v>1092</v>
      </c>
      <c r="U1632" s="6" t="s">
        <v>1092</v>
      </c>
      <c r="V1632" s="5" t="s">
        <v>325</v>
      </c>
      <c r="W1632" s="6">
        <v>19</v>
      </c>
      <c r="X1632" s="6">
        <v>14</v>
      </c>
      <c r="Y1632" s="32">
        <v>21</v>
      </c>
      <c r="Z1632" s="32" t="s">
        <v>1079</v>
      </c>
      <c r="AA1632" s="122"/>
      <c r="AB1632" s="32" t="s">
        <v>1093</v>
      </c>
      <c r="AC1632" s="32">
        <v>0</v>
      </c>
      <c r="AD1632" s="32">
        <v>0</v>
      </c>
      <c r="AE1632" s="10">
        <v>0</v>
      </c>
      <c r="AF1632" s="10"/>
    </row>
    <row r="1633" spans="1:32" ht="25.5" x14ac:dyDescent="0.2">
      <c r="A1633" s="130">
        <f>IF(B1633&gt;0,MAX($A$4:A1632)+1,"")</f>
        <v>1630</v>
      </c>
      <c r="B1633" s="32" t="s">
        <v>86</v>
      </c>
      <c r="C1633" s="32">
        <v>5</v>
      </c>
      <c r="D1633" s="31" t="s">
        <v>1017</v>
      </c>
      <c r="E1633" s="32" t="s">
        <v>7286</v>
      </c>
      <c r="F1633" s="32" t="s">
        <v>10968</v>
      </c>
      <c r="G1633" s="7" t="s">
        <v>10969</v>
      </c>
      <c r="H1633" s="125" t="s">
        <v>10970</v>
      </c>
      <c r="I1633" s="125" t="s">
        <v>10971</v>
      </c>
      <c r="J1633" s="32" t="s">
        <v>10972</v>
      </c>
      <c r="K1633" s="32" t="s">
        <v>10973</v>
      </c>
      <c r="L1633" s="32" t="s">
        <v>10974</v>
      </c>
      <c r="M1633" s="32" t="s">
        <v>10975</v>
      </c>
      <c r="N1633" s="32" t="s">
        <v>10617</v>
      </c>
      <c r="O1633" s="32" t="s">
        <v>10976</v>
      </c>
      <c r="P1633" s="32" t="s">
        <v>1093</v>
      </c>
      <c r="Q1633" s="32" t="s">
        <v>1092</v>
      </c>
      <c r="R1633" s="35">
        <v>20000</v>
      </c>
      <c r="S1633" s="35">
        <v>20000</v>
      </c>
      <c r="T1633" s="6" t="s">
        <v>1092</v>
      </c>
      <c r="U1633" s="6" t="s">
        <v>1092</v>
      </c>
      <c r="V1633" s="5" t="s">
        <v>325</v>
      </c>
      <c r="W1633" s="6">
        <v>33</v>
      </c>
      <c r="X1633" s="6">
        <v>14</v>
      </c>
      <c r="Y1633" s="32">
        <v>21</v>
      </c>
      <c r="Z1633" s="32" t="s">
        <v>1079</v>
      </c>
      <c r="AA1633" s="122"/>
      <c r="AB1633" s="32" t="s">
        <v>1093</v>
      </c>
      <c r="AC1633" s="32">
        <v>0</v>
      </c>
      <c r="AD1633" s="32">
        <v>0</v>
      </c>
      <c r="AE1633" s="10">
        <v>0</v>
      </c>
      <c r="AF1633" s="10"/>
    </row>
    <row r="1634" spans="1:32" ht="38.25" x14ac:dyDescent="0.2">
      <c r="A1634" s="130">
        <f>IF(B1634&gt;0,MAX($A$4:A1633)+1,"")</f>
        <v>1631</v>
      </c>
      <c r="B1634" s="32" t="s">
        <v>86</v>
      </c>
      <c r="C1634" s="32">
        <v>5</v>
      </c>
      <c r="D1634" s="31" t="s">
        <v>1017</v>
      </c>
      <c r="E1634" s="32" t="s">
        <v>7286</v>
      </c>
      <c r="F1634" s="32" t="s">
        <v>10977</v>
      </c>
      <c r="G1634" s="7">
        <v>21012529</v>
      </c>
      <c r="H1634" s="125" t="s">
        <v>10978</v>
      </c>
      <c r="I1634" s="125" t="s">
        <v>10979</v>
      </c>
      <c r="J1634" s="32" t="s">
        <v>10980</v>
      </c>
      <c r="K1634" s="32" t="s">
        <v>10981</v>
      </c>
      <c r="L1634" s="32" t="s">
        <v>10982</v>
      </c>
      <c r="M1634" s="32" t="s">
        <v>1093</v>
      </c>
      <c r="N1634" s="32" t="s">
        <v>10983</v>
      </c>
      <c r="O1634" s="32" t="s">
        <v>10984</v>
      </c>
      <c r="P1634" s="32" t="s">
        <v>1093</v>
      </c>
      <c r="Q1634" s="32" t="s">
        <v>1092</v>
      </c>
      <c r="R1634" s="35">
        <v>10000</v>
      </c>
      <c r="S1634" s="35">
        <v>10000</v>
      </c>
      <c r="T1634" s="6" t="s">
        <v>1092</v>
      </c>
      <c r="U1634" s="6" t="s">
        <v>1092</v>
      </c>
      <c r="V1634" s="5" t="s">
        <v>325</v>
      </c>
      <c r="W1634" s="6">
        <v>33</v>
      </c>
      <c r="X1634" s="6">
        <v>14</v>
      </c>
      <c r="Y1634" s="32">
        <v>21</v>
      </c>
      <c r="Z1634" s="32" t="s">
        <v>1079</v>
      </c>
      <c r="AA1634" s="122"/>
      <c r="AB1634" s="32" t="s">
        <v>1093</v>
      </c>
      <c r="AC1634" s="32">
        <v>0</v>
      </c>
      <c r="AD1634" s="32">
        <v>0</v>
      </c>
      <c r="AE1634" s="10">
        <v>0</v>
      </c>
      <c r="AF1634" s="10"/>
    </row>
    <row r="1635" spans="1:32" ht="51" x14ac:dyDescent="0.2">
      <c r="A1635" s="130">
        <f>IF(B1635&gt;0,MAX($A$4:A1634)+1,"")</f>
        <v>1632</v>
      </c>
      <c r="B1635" s="32" t="s">
        <v>86</v>
      </c>
      <c r="C1635" s="32">
        <v>5</v>
      </c>
      <c r="D1635" s="31" t="s">
        <v>1017</v>
      </c>
      <c r="E1635" s="32" t="s">
        <v>7286</v>
      </c>
      <c r="F1635" s="32" t="s">
        <v>10985</v>
      </c>
      <c r="G1635" s="7" t="s">
        <v>10986</v>
      </c>
      <c r="H1635" s="125" t="s">
        <v>10987</v>
      </c>
      <c r="I1635" s="125" t="s">
        <v>10988</v>
      </c>
      <c r="J1635" s="32" t="s">
        <v>10989</v>
      </c>
      <c r="K1635" s="32" t="s">
        <v>10990</v>
      </c>
      <c r="L1635" s="32" t="s">
        <v>10991</v>
      </c>
      <c r="M1635" s="32" t="s">
        <v>10992</v>
      </c>
      <c r="N1635" s="32" t="s">
        <v>10993</v>
      </c>
      <c r="O1635" s="32" t="s">
        <v>10994</v>
      </c>
      <c r="P1635" s="32" t="s">
        <v>1093</v>
      </c>
      <c r="Q1635" s="32" t="s">
        <v>1092</v>
      </c>
      <c r="R1635" s="35">
        <v>30000</v>
      </c>
      <c r="S1635" s="35">
        <v>30000</v>
      </c>
      <c r="T1635" s="6" t="s">
        <v>1092</v>
      </c>
      <c r="U1635" s="6" t="s">
        <v>1092</v>
      </c>
      <c r="V1635" s="5" t="s">
        <v>325</v>
      </c>
      <c r="W1635" s="6">
        <v>61</v>
      </c>
      <c r="X1635" s="6">
        <v>14</v>
      </c>
      <c r="Y1635" s="32">
        <v>21</v>
      </c>
      <c r="Z1635" s="32" t="s">
        <v>1079</v>
      </c>
      <c r="AA1635" s="122"/>
      <c r="AB1635" s="32" t="s">
        <v>1093</v>
      </c>
      <c r="AC1635" s="32">
        <v>0</v>
      </c>
      <c r="AD1635" s="32">
        <v>0</v>
      </c>
      <c r="AE1635" s="10">
        <v>0</v>
      </c>
      <c r="AF1635" s="10"/>
    </row>
    <row r="1636" spans="1:32" ht="25.5" x14ac:dyDescent="0.2">
      <c r="A1636" s="130">
        <f>IF(B1636&gt;0,MAX($A$4:A1635)+1,"")</f>
        <v>1633</v>
      </c>
      <c r="B1636" s="32" t="s">
        <v>86</v>
      </c>
      <c r="C1636" s="32">
        <v>5</v>
      </c>
      <c r="D1636" s="31" t="s">
        <v>1017</v>
      </c>
      <c r="E1636" s="32" t="s">
        <v>7286</v>
      </c>
      <c r="F1636" s="32" t="s">
        <v>2476</v>
      </c>
      <c r="G1636" s="7" t="s">
        <v>2477</v>
      </c>
      <c r="H1636" s="125" t="s">
        <v>2478</v>
      </c>
      <c r="I1636" s="125" t="s">
        <v>2479</v>
      </c>
      <c r="J1636" s="32" t="s">
        <v>2047</v>
      </c>
      <c r="K1636" s="32" t="s">
        <v>2480</v>
      </c>
      <c r="L1636" s="32" t="s">
        <v>2481</v>
      </c>
      <c r="M1636" s="32" t="s">
        <v>2482</v>
      </c>
      <c r="N1636" s="32" t="s">
        <v>2483</v>
      </c>
      <c r="O1636" s="32" t="s">
        <v>10995</v>
      </c>
      <c r="P1636" s="32" t="s">
        <v>1093</v>
      </c>
      <c r="Q1636" s="32" t="s">
        <v>1092</v>
      </c>
      <c r="R1636" s="35">
        <v>6000</v>
      </c>
      <c r="S1636" s="35">
        <v>6000</v>
      </c>
      <c r="T1636" s="6" t="s">
        <v>1092</v>
      </c>
      <c r="U1636" s="6" t="s">
        <v>1092</v>
      </c>
      <c r="V1636" s="5" t="s">
        <v>325</v>
      </c>
      <c r="W1636" s="6">
        <v>82</v>
      </c>
      <c r="X1636" s="6">
        <v>14</v>
      </c>
      <c r="Y1636" s="32">
        <v>21</v>
      </c>
      <c r="Z1636" s="32" t="s">
        <v>1079</v>
      </c>
      <c r="AA1636" s="122"/>
      <c r="AB1636" s="32" t="s">
        <v>1093</v>
      </c>
      <c r="AC1636" s="32">
        <v>0</v>
      </c>
      <c r="AD1636" s="32">
        <v>0</v>
      </c>
      <c r="AE1636" s="10">
        <v>0</v>
      </c>
      <c r="AF1636" s="10"/>
    </row>
    <row r="1637" spans="1:32" ht="25.5" x14ac:dyDescent="0.2">
      <c r="A1637" s="130">
        <f>IF(B1637&gt;0,MAX($A$4:A1636)+1,"")</f>
        <v>1634</v>
      </c>
      <c r="B1637" s="32" t="s">
        <v>86</v>
      </c>
      <c r="C1637" s="32">
        <v>5</v>
      </c>
      <c r="D1637" s="31" t="s">
        <v>1017</v>
      </c>
      <c r="E1637" s="32" t="s">
        <v>7286</v>
      </c>
      <c r="F1637" s="32" t="s">
        <v>10646</v>
      </c>
      <c r="G1637" s="7" t="s">
        <v>10647</v>
      </c>
      <c r="H1637" s="125" t="s">
        <v>10648</v>
      </c>
      <c r="I1637" s="125" t="s">
        <v>10649</v>
      </c>
      <c r="J1637" s="32" t="s">
        <v>10650</v>
      </c>
      <c r="K1637" s="32" t="s">
        <v>10651</v>
      </c>
      <c r="L1637" s="32" t="s">
        <v>10652</v>
      </c>
      <c r="M1637" s="32" t="s">
        <v>10653</v>
      </c>
      <c r="N1637" s="32" t="s">
        <v>10654</v>
      </c>
      <c r="O1637" s="32" t="s">
        <v>10996</v>
      </c>
      <c r="P1637" s="32" t="s">
        <v>1093</v>
      </c>
      <c r="Q1637" s="32" t="s">
        <v>1092</v>
      </c>
      <c r="R1637" s="35">
        <v>5000</v>
      </c>
      <c r="S1637" s="35">
        <v>5000</v>
      </c>
      <c r="T1637" s="6" t="s">
        <v>1092</v>
      </c>
      <c r="U1637" s="6" t="s">
        <v>1092</v>
      </c>
      <c r="V1637" s="5" t="s">
        <v>325</v>
      </c>
      <c r="W1637" s="6">
        <v>19</v>
      </c>
      <c r="X1637" s="6">
        <v>14</v>
      </c>
      <c r="Y1637" s="32">
        <v>21</v>
      </c>
      <c r="Z1637" s="32" t="s">
        <v>1079</v>
      </c>
      <c r="AA1637" s="122"/>
      <c r="AB1637" s="32" t="s">
        <v>1093</v>
      </c>
      <c r="AC1637" s="32">
        <v>0</v>
      </c>
      <c r="AD1637" s="32">
        <v>0</v>
      </c>
      <c r="AE1637" s="10">
        <v>0</v>
      </c>
      <c r="AF1637" s="10"/>
    </row>
    <row r="1638" spans="1:32" ht="25.5" x14ac:dyDescent="0.2">
      <c r="A1638" s="130">
        <f>IF(B1638&gt;0,MAX($A$4:A1637)+1,"")</f>
        <v>1635</v>
      </c>
      <c r="B1638" s="32" t="s">
        <v>86</v>
      </c>
      <c r="C1638" s="32">
        <v>5</v>
      </c>
      <c r="D1638" s="31" t="s">
        <v>1017</v>
      </c>
      <c r="E1638" s="32" t="s">
        <v>7286</v>
      </c>
      <c r="F1638" s="32" t="s">
        <v>10997</v>
      </c>
      <c r="G1638" s="7">
        <v>21009381</v>
      </c>
      <c r="H1638" s="125" t="s">
        <v>10998</v>
      </c>
      <c r="I1638" s="125" t="s">
        <v>10999</v>
      </c>
      <c r="J1638" s="32" t="s">
        <v>11000</v>
      </c>
      <c r="K1638" s="32" t="s">
        <v>11001</v>
      </c>
      <c r="L1638" s="32" t="s">
        <v>11002</v>
      </c>
      <c r="M1638" s="32" t="s">
        <v>1093</v>
      </c>
      <c r="N1638" s="32" t="s">
        <v>11003</v>
      </c>
      <c r="O1638" s="32" t="s">
        <v>11004</v>
      </c>
      <c r="P1638" s="32" t="s">
        <v>1093</v>
      </c>
      <c r="Q1638" s="32" t="s">
        <v>1092</v>
      </c>
      <c r="R1638" s="35">
        <v>4000</v>
      </c>
      <c r="S1638" s="35">
        <v>4000</v>
      </c>
      <c r="T1638" s="6" t="s">
        <v>1092</v>
      </c>
      <c r="U1638" s="6" t="s">
        <v>1092</v>
      </c>
      <c r="V1638" s="5" t="s">
        <v>325</v>
      </c>
      <c r="W1638" s="6">
        <v>19</v>
      </c>
      <c r="X1638" s="6">
        <v>14</v>
      </c>
      <c r="Y1638" s="32">
        <v>21</v>
      </c>
      <c r="Z1638" s="32" t="s">
        <v>1079</v>
      </c>
      <c r="AA1638" s="122"/>
      <c r="AB1638" s="32" t="s">
        <v>1093</v>
      </c>
      <c r="AC1638" s="32">
        <v>0</v>
      </c>
      <c r="AD1638" s="32">
        <v>0</v>
      </c>
      <c r="AE1638" s="10">
        <v>0</v>
      </c>
      <c r="AF1638" s="10"/>
    </row>
    <row r="1639" spans="1:32" ht="25.5" x14ac:dyDescent="0.2">
      <c r="A1639" s="130">
        <f>IF(B1639&gt;0,MAX($A$4:A1638)+1,"")</f>
        <v>1636</v>
      </c>
      <c r="B1639" s="32" t="s">
        <v>86</v>
      </c>
      <c r="C1639" s="32">
        <v>5</v>
      </c>
      <c r="D1639" s="31" t="s">
        <v>1017</v>
      </c>
      <c r="E1639" s="32" t="s">
        <v>7286</v>
      </c>
      <c r="F1639" s="32" t="s">
        <v>10331</v>
      </c>
      <c r="G1639" s="7">
        <v>21005254</v>
      </c>
      <c r="H1639" s="125" t="s">
        <v>10332</v>
      </c>
      <c r="I1639" s="125" t="s">
        <v>9568</v>
      </c>
      <c r="J1639" s="32" t="s">
        <v>10333</v>
      </c>
      <c r="K1639" s="32" t="s">
        <v>10334</v>
      </c>
      <c r="L1639" s="32" t="s">
        <v>10335</v>
      </c>
      <c r="M1639" s="32" t="s">
        <v>1093</v>
      </c>
      <c r="N1639" s="32" t="s">
        <v>10336</v>
      </c>
      <c r="O1639" s="32" t="s">
        <v>11005</v>
      </c>
      <c r="P1639" s="32" t="s">
        <v>1093</v>
      </c>
      <c r="Q1639" s="32" t="s">
        <v>1092</v>
      </c>
      <c r="R1639" s="35">
        <v>30000</v>
      </c>
      <c r="S1639" s="35">
        <v>30000</v>
      </c>
      <c r="T1639" s="6" t="s">
        <v>1092</v>
      </c>
      <c r="U1639" s="6" t="s">
        <v>1092</v>
      </c>
      <c r="V1639" s="5" t="s">
        <v>325</v>
      </c>
      <c r="W1639" s="6">
        <v>19</v>
      </c>
      <c r="X1639" s="6">
        <v>14</v>
      </c>
      <c r="Y1639" s="32">
        <v>21</v>
      </c>
      <c r="Z1639" s="32" t="s">
        <v>1079</v>
      </c>
      <c r="AA1639" s="122"/>
      <c r="AB1639" s="32" t="s">
        <v>1093</v>
      </c>
      <c r="AC1639" s="32">
        <v>0</v>
      </c>
      <c r="AD1639" s="32">
        <v>0</v>
      </c>
      <c r="AE1639" s="10">
        <v>0</v>
      </c>
      <c r="AF1639" s="10"/>
    </row>
    <row r="1640" spans="1:32" ht="25.5" x14ac:dyDescent="0.2">
      <c r="A1640" s="130">
        <f>IF(B1640&gt;0,MAX($A$4:A1639)+1,"")</f>
        <v>1637</v>
      </c>
      <c r="B1640" s="32" t="s">
        <v>86</v>
      </c>
      <c r="C1640" s="32">
        <v>5</v>
      </c>
      <c r="D1640" s="31" t="s">
        <v>1017</v>
      </c>
      <c r="E1640" s="32" t="s">
        <v>7286</v>
      </c>
      <c r="F1640" s="32" t="s">
        <v>8602</v>
      </c>
      <c r="G1640" s="7">
        <v>21001205</v>
      </c>
      <c r="H1640" s="125" t="s">
        <v>8604</v>
      </c>
      <c r="I1640" s="125" t="s">
        <v>8605</v>
      </c>
      <c r="J1640" s="32" t="s">
        <v>10766</v>
      </c>
      <c r="K1640" s="32" t="s">
        <v>11006</v>
      </c>
      <c r="L1640" s="32" t="s">
        <v>8607</v>
      </c>
      <c r="M1640" s="32" t="s">
        <v>8608</v>
      </c>
      <c r="N1640" s="32" t="s">
        <v>11007</v>
      </c>
      <c r="O1640" s="32" t="s">
        <v>11008</v>
      </c>
      <c r="P1640" s="32" t="s">
        <v>1093</v>
      </c>
      <c r="Q1640" s="32" t="s">
        <v>1092</v>
      </c>
      <c r="R1640" s="35">
        <v>7000</v>
      </c>
      <c r="S1640" s="35">
        <v>7000</v>
      </c>
      <c r="T1640" s="6" t="s">
        <v>1092</v>
      </c>
      <c r="U1640" s="6" t="s">
        <v>1092</v>
      </c>
      <c r="V1640" s="5" t="s">
        <v>375</v>
      </c>
      <c r="W1640" s="6">
        <v>19</v>
      </c>
      <c r="X1640" s="6">
        <v>14</v>
      </c>
      <c r="Y1640" s="32">
        <v>21</v>
      </c>
      <c r="Z1640" s="32" t="s">
        <v>1079</v>
      </c>
      <c r="AA1640" s="122"/>
      <c r="AB1640" s="32" t="s">
        <v>1093</v>
      </c>
      <c r="AC1640" s="32">
        <v>0</v>
      </c>
      <c r="AD1640" s="32">
        <v>0</v>
      </c>
      <c r="AE1640" s="10">
        <v>0</v>
      </c>
      <c r="AF1640" s="10"/>
    </row>
    <row r="1641" spans="1:32" ht="25.5" x14ac:dyDescent="0.2">
      <c r="A1641" s="130">
        <f>IF(B1641&gt;0,MAX($A$4:A1640)+1,"")</f>
        <v>1638</v>
      </c>
      <c r="B1641" s="32" t="s">
        <v>86</v>
      </c>
      <c r="C1641" s="32">
        <v>5</v>
      </c>
      <c r="D1641" s="31" t="s">
        <v>1017</v>
      </c>
      <c r="E1641" s="32" t="s">
        <v>7286</v>
      </c>
      <c r="F1641" s="32" t="s">
        <v>10787</v>
      </c>
      <c r="G1641" s="7">
        <v>21001844</v>
      </c>
      <c r="H1641" s="125" t="s">
        <v>10788</v>
      </c>
      <c r="I1641" s="125" t="s">
        <v>10789</v>
      </c>
      <c r="J1641" s="32" t="s">
        <v>10790</v>
      </c>
      <c r="K1641" s="32" t="s">
        <v>10791</v>
      </c>
      <c r="L1641" s="32" t="s">
        <v>10792</v>
      </c>
      <c r="M1641" s="32" t="s">
        <v>10793</v>
      </c>
      <c r="N1641" s="32" t="s">
        <v>10794</v>
      </c>
      <c r="O1641" s="32" t="s">
        <v>10125</v>
      </c>
      <c r="P1641" s="32" t="s">
        <v>1093</v>
      </c>
      <c r="Q1641" s="32" t="s">
        <v>1092</v>
      </c>
      <c r="R1641" s="35">
        <v>60000</v>
      </c>
      <c r="S1641" s="35">
        <v>60000</v>
      </c>
      <c r="T1641" s="6" t="s">
        <v>1092</v>
      </c>
      <c r="U1641" s="6" t="s">
        <v>1092</v>
      </c>
      <c r="V1641" s="5" t="s">
        <v>325</v>
      </c>
      <c r="W1641" s="6">
        <v>33</v>
      </c>
      <c r="X1641" s="6">
        <v>14</v>
      </c>
      <c r="Y1641" s="32">
        <v>21</v>
      </c>
      <c r="Z1641" s="32" t="s">
        <v>1079</v>
      </c>
      <c r="AA1641" s="122"/>
      <c r="AB1641" s="32" t="s">
        <v>1093</v>
      </c>
      <c r="AC1641" s="32">
        <v>0</v>
      </c>
      <c r="AD1641" s="32">
        <v>0</v>
      </c>
      <c r="AE1641" s="10">
        <v>0</v>
      </c>
      <c r="AF1641" s="10"/>
    </row>
    <row r="1642" spans="1:32" ht="25.5" x14ac:dyDescent="0.2">
      <c r="A1642" s="130">
        <f>IF(B1642&gt;0,MAX($A$4:A1641)+1,"")</f>
        <v>1639</v>
      </c>
      <c r="B1642" s="32" t="s">
        <v>86</v>
      </c>
      <c r="C1642" s="32">
        <v>5</v>
      </c>
      <c r="D1642" s="31" t="s">
        <v>1017</v>
      </c>
      <c r="E1642" s="32" t="s">
        <v>7286</v>
      </c>
      <c r="F1642" s="32" t="s">
        <v>11009</v>
      </c>
      <c r="G1642" s="7">
        <v>21001161</v>
      </c>
      <c r="H1642" s="125" t="s">
        <v>11010</v>
      </c>
      <c r="I1642" s="125" t="s">
        <v>11011</v>
      </c>
      <c r="J1642" s="32" t="s">
        <v>11012</v>
      </c>
      <c r="K1642" s="32" t="s">
        <v>9423</v>
      </c>
      <c r="L1642" s="32" t="s">
        <v>11013</v>
      </c>
      <c r="M1642" s="32" t="s">
        <v>11014</v>
      </c>
      <c r="N1642" s="32" t="s">
        <v>9426</v>
      </c>
      <c r="O1642" s="32" t="s">
        <v>10618</v>
      </c>
      <c r="P1642" s="32" t="s">
        <v>1093</v>
      </c>
      <c r="Q1642" s="32" t="s">
        <v>1092</v>
      </c>
      <c r="R1642" s="35">
        <v>8000</v>
      </c>
      <c r="S1642" s="35">
        <v>8000</v>
      </c>
      <c r="T1642" s="6" t="s">
        <v>1092</v>
      </c>
      <c r="U1642" s="6" t="s">
        <v>1092</v>
      </c>
      <c r="V1642" s="5" t="s">
        <v>325</v>
      </c>
      <c r="W1642" s="6">
        <v>19</v>
      </c>
      <c r="X1642" s="6">
        <v>14</v>
      </c>
      <c r="Y1642" s="32">
        <v>21</v>
      </c>
      <c r="Z1642" s="32" t="s">
        <v>1079</v>
      </c>
      <c r="AA1642" s="122"/>
      <c r="AB1642" s="32" t="s">
        <v>1093</v>
      </c>
      <c r="AC1642" s="32">
        <v>0</v>
      </c>
      <c r="AD1642" s="32">
        <v>0</v>
      </c>
      <c r="AE1642" s="10">
        <v>0</v>
      </c>
      <c r="AF1642" s="10"/>
    </row>
    <row r="1643" spans="1:32" ht="25.5" x14ac:dyDescent="0.2">
      <c r="A1643" s="130">
        <f>IF(B1643&gt;0,MAX($A$4:A1642)+1,"")</f>
        <v>1640</v>
      </c>
      <c r="B1643" s="32" t="s">
        <v>86</v>
      </c>
      <c r="C1643" s="32">
        <v>5</v>
      </c>
      <c r="D1643" s="31" t="s">
        <v>1017</v>
      </c>
      <c r="E1643" s="32" t="s">
        <v>7286</v>
      </c>
      <c r="F1643" s="32" t="s">
        <v>11015</v>
      </c>
      <c r="G1643" s="7">
        <v>21000758</v>
      </c>
      <c r="H1643" s="125" t="s">
        <v>11016</v>
      </c>
      <c r="I1643" s="125" t="s">
        <v>11017</v>
      </c>
      <c r="J1643" s="32" t="s">
        <v>11018</v>
      </c>
      <c r="K1643" s="32" t="s">
        <v>11019</v>
      </c>
      <c r="L1643" s="32" t="s">
        <v>11020</v>
      </c>
      <c r="M1643" s="32" t="s">
        <v>11021</v>
      </c>
      <c r="N1643" s="32" t="s">
        <v>11022</v>
      </c>
      <c r="O1643" s="32" t="s">
        <v>11023</v>
      </c>
      <c r="P1643" s="32" t="s">
        <v>1093</v>
      </c>
      <c r="Q1643" s="32" t="s">
        <v>1092</v>
      </c>
      <c r="R1643" s="35">
        <v>50000</v>
      </c>
      <c r="S1643" s="35">
        <v>50000</v>
      </c>
      <c r="T1643" s="6" t="s">
        <v>1092</v>
      </c>
      <c r="U1643" s="6" t="s">
        <v>1092</v>
      </c>
      <c r="V1643" s="5" t="s">
        <v>325</v>
      </c>
      <c r="W1643" s="6">
        <v>33</v>
      </c>
      <c r="X1643" s="6">
        <v>14</v>
      </c>
      <c r="Y1643" s="32">
        <v>21</v>
      </c>
      <c r="Z1643" s="32" t="s">
        <v>1079</v>
      </c>
      <c r="AA1643" s="122"/>
      <c r="AB1643" s="32" t="s">
        <v>1093</v>
      </c>
      <c r="AC1643" s="32">
        <v>0</v>
      </c>
      <c r="AD1643" s="32">
        <v>0</v>
      </c>
      <c r="AE1643" s="10">
        <v>0</v>
      </c>
      <c r="AF1643" s="10"/>
    </row>
    <row r="1644" spans="1:32" ht="25.5" x14ac:dyDescent="0.2">
      <c r="A1644" s="130">
        <f>IF(B1644&gt;0,MAX($A$4:A1643)+1,"")</f>
        <v>1641</v>
      </c>
      <c r="B1644" s="32" t="s">
        <v>86</v>
      </c>
      <c r="C1644" s="32">
        <v>5</v>
      </c>
      <c r="D1644" s="31" t="s">
        <v>1017</v>
      </c>
      <c r="E1644" s="32" t="s">
        <v>7286</v>
      </c>
      <c r="F1644" s="32" t="s">
        <v>11024</v>
      </c>
      <c r="G1644" s="7">
        <v>21002850</v>
      </c>
      <c r="H1644" s="125" t="s">
        <v>11025</v>
      </c>
      <c r="I1644" s="125" t="s">
        <v>11026</v>
      </c>
      <c r="J1644" s="32" t="s">
        <v>11027</v>
      </c>
      <c r="K1644" s="32" t="s">
        <v>11028</v>
      </c>
      <c r="L1644" s="32" t="s">
        <v>11029</v>
      </c>
      <c r="M1644" s="32" t="s">
        <v>1093</v>
      </c>
      <c r="N1644" s="32" t="s">
        <v>11030</v>
      </c>
      <c r="O1644" s="32" t="s">
        <v>11031</v>
      </c>
      <c r="P1644" s="32" t="s">
        <v>1093</v>
      </c>
      <c r="Q1644" s="32" t="s">
        <v>1092</v>
      </c>
      <c r="R1644" s="35">
        <v>10000</v>
      </c>
      <c r="S1644" s="35">
        <v>10000</v>
      </c>
      <c r="T1644" s="6" t="s">
        <v>1092</v>
      </c>
      <c r="U1644" s="6" t="s">
        <v>1092</v>
      </c>
      <c r="V1644" s="5" t="s">
        <v>325</v>
      </c>
      <c r="W1644" s="6">
        <v>19</v>
      </c>
      <c r="X1644" s="6">
        <v>14</v>
      </c>
      <c r="Y1644" s="32">
        <v>21</v>
      </c>
      <c r="Z1644" s="32" t="s">
        <v>1079</v>
      </c>
      <c r="AA1644" s="122"/>
      <c r="AB1644" s="32" t="s">
        <v>1093</v>
      </c>
      <c r="AC1644" s="32">
        <v>0</v>
      </c>
      <c r="AD1644" s="32">
        <v>0</v>
      </c>
      <c r="AE1644" s="10">
        <v>0</v>
      </c>
      <c r="AF1644" s="10"/>
    </row>
    <row r="1645" spans="1:32" ht="25.5" x14ac:dyDescent="0.2">
      <c r="A1645" s="130">
        <f>IF(B1645&gt;0,MAX($A$4:A1644)+1,"")</f>
        <v>1642</v>
      </c>
      <c r="B1645" s="32" t="s">
        <v>86</v>
      </c>
      <c r="C1645" s="32">
        <v>5</v>
      </c>
      <c r="D1645" s="31" t="s">
        <v>1017</v>
      </c>
      <c r="E1645" s="32" t="s">
        <v>7286</v>
      </c>
      <c r="F1645" s="32" t="s">
        <v>7506</v>
      </c>
      <c r="G1645" s="7">
        <v>280</v>
      </c>
      <c r="H1645" s="125" t="s">
        <v>7508</v>
      </c>
      <c r="I1645" s="125" t="s">
        <v>7509</v>
      </c>
      <c r="J1645" s="32" t="s">
        <v>11032</v>
      </c>
      <c r="K1645" s="32" t="s">
        <v>11033</v>
      </c>
      <c r="L1645" s="32" t="s">
        <v>11034</v>
      </c>
      <c r="M1645" s="32" t="s">
        <v>11035</v>
      </c>
      <c r="N1645" s="32" t="s">
        <v>7510</v>
      </c>
      <c r="O1645" s="32" t="s">
        <v>11036</v>
      </c>
      <c r="P1645" s="32" t="s">
        <v>1093</v>
      </c>
      <c r="Q1645" s="32" t="s">
        <v>1092</v>
      </c>
      <c r="R1645" s="35">
        <v>25000</v>
      </c>
      <c r="S1645" s="35">
        <v>25000</v>
      </c>
      <c r="T1645" s="6" t="s">
        <v>1092</v>
      </c>
      <c r="U1645" s="6" t="s">
        <v>1092</v>
      </c>
      <c r="V1645" s="5" t="s">
        <v>325</v>
      </c>
      <c r="W1645" s="6">
        <v>33</v>
      </c>
      <c r="X1645" s="6">
        <v>14</v>
      </c>
      <c r="Y1645" s="32">
        <v>21</v>
      </c>
      <c r="Z1645" s="32" t="s">
        <v>1079</v>
      </c>
      <c r="AA1645" s="122"/>
      <c r="AB1645" s="32" t="s">
        <v>1093</v>
      </c>
      <c r="AC1645" s="32">
        <v>0</v>
      </c>
      <c r="AD1645" s="32">
        <v>0</v>
      </c>
      <c r="AE1645" s="10">
        <v>0</v>
      </c>
      <c r="AF1645" s="10"/>
    </row>
    <row r="1646" spans="1:32" ht="38.25" x14ac:dyDescent="0.2">
      <c r="A1646" s="130">
        <f>IF(B1646&gt;0,MAX($A$4:A1645)+1,"")</f>
        <v>1643</v>
      </c>
      <c r="B1646" s="32" t="s">
        <v>86</v>
      </c>
      <c r="C1646" s="32">
        <v>5</v>
      </c>
      <c r="D1646" s="31" t="s">
        <v>1017</v>
      </c>
      <c r="E1646" s="32" t="s">
        <v>7286</v>
      </c>
      <c r="F1646" s="32" t="s">
        <v>11037</v>
      </c>
      <c r="G1646" s="7" t="s">
        <v>11038</v>
      </c>
      <c r="H1646" s="125" t="s">
        <v>11039</v>
      </c>
      <c r="I1646" s="125" t="s">
        <v>11040</v>
      </c>
      <c r="J1646" s="32" t="s">
        <v>11041</v>
      </c>
      <c r="K1646" s="32" t="s">
        <v>11042</v>
      </c>
      <c r="L1646" s="32" t="s">
        <v>11043</v>
      </c>
      <c r="M1646" s="32" t="s">
        <v>11044</v>
      </c>
      <c r="N1646" s="32" t="s">
        <v>11045</v>
      </c>
      <c r="O1646" s="32" t="s">
        <v>10400</v>
      </c>
      <c r="P1646" s="32" t="s">
        <v>1093</v>
      </c>
      <c r="Q1646" s="32" t="s">
        <v>1092</v>
      </c>
      <c r="R1646" s="35">
        <v>45000</v>
      </c>
      <c r="S1646" s="35">
        <v>45000</v>
      </c>
      <c r="T1646" s="6" t="s">
        <v>1092</v>
      </c>
      <c r="U1646" s="6" t="s">
        <v>1092</v>
      </c>
      <c r="V1646" s="5" t="s">
        <v>325</v>
      </c>
      <c r="W1646" s="6">
        <v>33</v>
      </c>
      <c r="X1646" s="6">
        <v>14</v>
      </c>
      <c r="Y1646" s="32">
        <v>21</v>
      </c>
      <c r="Z1646" s="32" t="s">
        <v>1079</v>
      </c>
      <c r="AA1646" s="122"/>
      <c r="AB1646" s="32" t="s">
        <v>1093</v>
      </c>
      <c r="AC1646" s="32">
        <v>0</v>
      </c>
      <c r="AD1646" s="32">
        <v>0</v>
      </c>
      <c r="AE1646" s="10">
        <v>0</v>
      </c>
      <c r="AF1646" s="10"/>
    </row>
    <row r="1647" spans="1:32" ht="38.25" x14ac:dyDescent="0.2">
      <c r="A1647" s="130">
        <f>IF(B1647&gt;0,MAX($A$4:A1646)+1,"")</f>
        <v>1644</v>
      </c>
      <c r="B1647" s="32" t="s">
        <v>86</v>
      </c>
      <c r="C1647" s="32">
        <v>5</v>
      </c>
      <c r="D1647" s="31" t="s">
        <v>1017</v>
      </c>
      <c r="E1647" s="32" t="s">
        <v>7286</v>
      </c>
      <c r="F1647" s="32" t="s">
        <v>11046</v>
      </c>
      <c r="G1647" s="7" t="s">
        <v>11047</v>
      </c>
      <c r="H1647" s="125" t="s">
        <v>11048</v>
      </c>
      <c r="I1647" s="125" t="s">
        <v>11049</v>
      </c>
      <c r="J1647" s="32" t="s">
        <v>11050</v>
      </c>
      <c r="K1647" s="32" t="s">
        <v>11051</v>
      </c>
      <c r="L1647" s="32" t="s">
        <v>11052</v>
      </c>
      <c r="M1647" s="32" t="s">
        <v>1093</v>
      </c>
      <c r="N1647" s="32" t="s">
        <v>11053</v>
      </c>
      <c r="O1647" s="32" t="s">
        <v>10125</v>
      </c>
      <c r="P1647" s="32" t="s">
        <v>1093</v>
      </c>
      <c r="Q1647" s="32" t="s">
        <v>1092</v>
      </c>
      <c r="R1647" s="35">
        <v>7000</v>
      </c>
      <c r="S1647" s="35">
        <v>7000</v>
      </c>
      <c r="T1647" s="6" t="s">
        <v>1092</v>
      </c>
      <c r="U1647" s="6" t="s">
        <v>1092</v>
      </c>
      <c r="V1647" s="5" t="s">
        <v>325</v>
      </c>
      <c r="W1647" s="6">
        <v>19</v>
      </c>
      <c r="X1647" s="6">
        <v>14</v>
      </c>
      <c r="Y1647" s="32">
        <v>21</v>
      </c>
      <c r="Z1647" s="32" t="s">
        <v>1079</v>
      </c>
      <c r="AA1647" s="122"/>
      <c r="AB1647" s="32" t="s">
        <v>1093</v>
      </c>
      <c r="AC1647" s="32">
        <v>0</v>
      </c>
      <c r="AD1647" s="32">
        <v>0</v>
      </c>
      <c r="AE1647" s="10">
        <v>0</v>
      </c>
      <c r="AF1647" s="10"/>
    </row>
    <row r="1648" spans="1:32" ht="38.25" x14ac:dyDescent="0.2">
      <c r="A1648" s="130">
        <f>IF(B1648&gt;0,MAX($A$4:A1647)+1,"")</f>
        <v>1645</v>
      </c>
      <c r="B1648" s="32" t="s">
        <v>86</v>
      </c>
      <c r="C1648" s="32">
        <v>5</v>
      </c>
      <c r="D1648" s="31" t="s">
        <v>1017</v>
      </c>
      <c r="E1648" s="32" t="s">
        <v>7286</v>
      </c>
      <c r="F1648" s="32" t="s">
        <v>11054</v>
      </c>
      <c r="G1648" s="7">
        <v>21005938</v>
      </c>
      <c r="H1648" s="125" t="s">
        <v>11055</v>
      </c>
      <c r="I1648" s="125" t="s">
        <v>11056</v>
      </c>
      <c r="J1648" s="32" t="s">
        <v>11057</v>
      </c>
      <c r="K1648" s="32" t="s">
        <v>11058</v>
      </c>
      <c r="L1648" s="32" t="s">
        <v>11059</v>
      </c>
      <c r="M1648" s="32" t="s">
        <v>1093</v>
      </c>
      <c r="N1648" s="32" t="s">
        <v>11060</v>
      </c>
      <c r="O1648" s="32" t="s">
        <v>11061</v>
      </c>
      <c r="P1648" s="32" t="s">
        <v>1093</v>
      </c>
      <c r="Q1648" s="32" t="s">
        <v>1092</v>
      </c>
      <c r="R1648" s="35">
        <v>6000</v>
      </c>
      <c r="S1648" s="35">
        <v>6000</v>
      </c>
      <c r="T1648" s="6" t="s">
        <v>1092</v>
      </c>
      <c r="U1648" s="6" t="s">
        <v>1092</v>
      </c>
      <c r="V1648" s="5" t="s">
        <v>343</v>
      </c>
      <c r="W1648" s="6">
        <v>19</v>
      </c>
      <c r="X1648" s="6">
        <v>18</v>
      </c>
      <c r="Y1648" s="32">
        <v>21</v>
      </c>
      <c r="Z1648" s="32" t="s">
        <v>1079</v>
      </c>
      <c r="AA1648" s="122"/>
      <c r="AB1648" s="32" t="s">
        <v>1093</v>
      </c>
      <c r="AC1648" s="32">
        <v>0</v>
      </c>
      <c r="AD1648" s="32">
        <v>0</v>
      </c>
      <c r="AE1648" s="10">
        <v>0</v>
      </c>
      <c r="AF1648" s="10"/>
    </row>
    <row r="1649" spans="1:32" ht="25.5" x14ac:dyDescent="0.2">
      <c r="A1649" s="130">
        <f>IF(B1649&gt;0,MAX($A$4:A1648)+1,"")</f>
        <v>1646</v>
      </c>
      <c r="B1649" s="32" t="s">
        <v>86</v>
      </c>
      <c r="C1649" s="32">
        <v>5</v>
      </c>
      <c r="D1649" s="31" t="s">
        <v>1017</v>
      </c>
      <c r="E1649" s="32" t="s">
        <v>7286</v>
      </c>
      <c r="F1649" s="32" t="s">
        <v>9601</v>
      </c>
      <c r="G1649" s="7" t="s">
        <v>9602</v>
      </c>
      <c r="H1649" s="125" t="s">
        <v>9603</v>
      </c>
      <c r="I1649" s="125" t="s">
        <v>9604</v>
      </c>
      <c r="J1649" s="32" t="s">
        <v>9605</v>
      </c>
      <c r="K1649" s="32" t="s">
        <v>9606</v>
      </c>
      <c r="L1649" s="32" t="s">
        <v>9607</v>
      </c>
      <c r="M1649" s="32" t="s">
        <v>9608</v>
      </c>
      <c r="N1649" s="32" t="s">
        <v>9609</v>
      </c>
      <c r="O1649" s="32" t="s">
        <v>11062</v>
      </c>
      <c r="P1649" s="32" t="s">
        <v>1093</v>
      </c>
      <c r="Q1649" s="32" t="s">
        <v>1092</v>
      </c>
      <c r="R1649" s="35">
        <v>5000</v>
      </c>
      <c r="S1649" s="35">
        <v>5000</v>
      </c>
      <c r="T1649" s="6" t="s">
        <v>1092</v>
      </c>
      <c r="U1649" s="6" t="s">
        <v>1092</v>
      </c>
      <c r="V1649" s="5" t="s">
        <v>343</v>
      </c>
      <c r="W1649" s="6">
        <v>19</v>
      </c>
      <c r="X1649" s="6">
        <v>14</v>
      </c>
      <c r="Y1649" s="32">
        <v>21</v>
      </c>
      <c r="Z1649" s="32" t="s">
        <v>1079</v>
      </c>
      <c r="AA1649" s="122"/>
      <c r="AB1649" s="32" t="s">
        <v>1093</v>
      </c>
      <c r="AC1649" s="32">
        <v>0</v>
      </c>
      <c r="AD1649" s="32">
        <v>0</v>
      </c>
      <c r="AE1649" s="10">
        <v>0</v>
      </c>
      <c r="AF1649" s="10"/>
    </row>
    <row r="1650" spans="1:32" ht="38.25" x14ac:dyDescent="0.2">
      <c r="A1650" s="130">
        <f>IF(B1650&gt;0,MAX($A$4:A1649)+1,"")</f>
        <v>1647</v>
      </c>
      <c r="B1650" s="32" t="s">
        <v>86</v>
      </c>
      <c r="C1650" s="32">
        <v>5</v>
      </c>
      <c r="D1650" s="31" t="s">
        <v>1017</v>
      </c>
      <c r="E1650" s="32" t="s">
        <v>7286</v>
      </c>
      <c r="F1650" s="32" t="s">
        <v>10184</v>
      </c>
      <c r="G1650" s="7" t="s">
        <v>10185</v>
      </c>
      <c r="H1650" s="125" t="s">
        <v>10186</v>
      </c>
      <c r="I1650" s="125" t="s">
        <v>10187</v>
      </c>
      <c r="J1650" s="32" t="s">
        <v>10188</v>
      </c>
      <c r="K1650" s="32" t="s">
        <v>10189</v>
      </c>
      <c r="L1650" s="32" t="s">
        <v>10190</v>
      </c>
      <c r="M1650" s="32" t="s">
        <v>1093</v>
      </c>
      <c r="N1650" s="32" t="s">
        <v>10191</v>
      </c>
      <c r="O1650" s="32" t="s">
        <v>11063</v>
      </c>
      <c r="P1650" s="32" t="s">
        <v>1093</v>
      </c>
      <c r="Q1650" s="32" t="s">
        <v>1092</v>
      </c>
      <c r="R1650" s="35">
        <v>5000</v>
      </c>
      <c r="S1650" s="35">
        <v>5000</v>
      </c>
      <c r="T1650" s="6" t="s">
        <v>1092</v>
      </c>
      <c r="U1650" s="6" t="s">
        <v>1092</v>
      </c>
      <c r="V1650" s="5" t="s">
        <v>325</v>
      </c>
      <c r="W1650" s="6">
        <v>19</v>
      </c>
      <c r="X1650" s="6">
        <v>14</v>
      </c>
      <c r="Y1650" s="32">
        <v>21</v>
      </c>
      <c r="Z1650" s="32" t="s">
        <v>1079</v>
      </c>
      <c r="AA1650" s="122"/>
      <c r="AB1650" s="32" t="s">
        <v>1093</v>
      </c>
      <c r="AC1650" s="32">
        <v>0</v>
      </c>
      <c r="AD1650" s="32">
        <v>0</v>
      </c>
      <c r="AE1650" s="10">
        <v>0</v>
      </c>
      <c r="AF1650" s="10"/>
    </row>
    <row r="1651" spans="1:32" ht="25.5" x14ac:dyDescent="0.2">
      <c r="A1651" s="130">
        <f>IF(B1651&gt;0,MAX($A$4:A1650)+1,"")</f>
        <v>1648</v>
      </c>
      <c r="B1651" s="32" t="s">
        <v>86</v>
      </c>
      <c r="C1651" s="32">
        <v>5</v>
      </c>
      <c r="D1651" s="31" t="s">
        <v>1017</v>
      </c>
      <c r="E1651" s="32" t="s">
        <v>7286</v>
      </c>
      <c r="F1651" s="32" t="s">
        <v>11064</v>
      </c>
      <c r="G1651" s="7">
        <v>21000230</v>
      </c>
      <c r="H1651" s="125" t="s">
        <v>11065</v>
      </c>
      <c r="I1651" s="125" t="s">
        <v>11066</v>
      </c>
      <c r="J1651" s="32" t="s">
        <v>11067</v>
      </c>
      <c r="K1651" s="32" t="s">
        <v>11068</v>
      </c>
      <c r="L1651" s="32" t="s">
        <v>11069</v>
      </c>
      <c r="M1651" s="32" t="s">
        <v>11070</v>
      </c>
      <c r="N1651" s="32" t="s">
        <v>11071</v>
      </c>
      <c r="O1651" s="32" t="s">
        <v>11072</v>
      </c>
      <c r="P1651" s="32" t="s">
        <v>1093</v>
      </c>
      <c r="Q1651" s="32" t="s">
        <v>1092</v>
      </c>
      <c r="R1651" s="35">
        <v>10000</v>
      </c>
      <c r="S1651" s="35">
        <v>10000</v>
      </c>
      <c r="T1651" s="6" t="s">
        <v>1092</v>
      </c>
      <c r="U1651" s="6" t="s">
        <v>1092</v>
      </c>
      <c r="V1651" s="5" t="s">
        <v>325</v>
      </c>
      <c r="W1651" s="6">
        <v>19</v>
      </c>
      <c r="X1651" s="6">
        <v>14</v>
      </c>
      <c r="Y1651" s="32">
        <v>21</v>
      </c>
      <c r="Z1651" s="32" t="s">
        <v>1079</v>
      </c>
      <c r="AA1651" s="122"/>
      <c r="AB1651" s="32" t="s">
        <v>1093</v>
      </c>
      <c r="AC1651" s="32">
        <v>0</v>
      </c>
      <c r="AD1651" s="32">
        <v>0</v>
      </c>
      <c r="AE1651" s="10">
        <v>0</v>
      </c>
      <c r="AF1651" s="10"/>
    </row>
    <row r="1652" spans="1:32" ht="25.5" x14ac:dyDescent="0.2">
      <c r="A1652" s="130">
        <f>IF(B1652&gt;0,MAX($A$4:A1651)+1,"")</f>
        <v>1649</v>
      </c>
      <c r="B1652" s="32" t="s">
        <v>86</v>
      </c>
      <c r="C1652" s="32">
        <v>5</v>
      </c>
      <c r="D1652" s="31" t="s">
        <v>1017</v>
      </c>
      <c r="E1652" s="32" t="s">
        <v>7286</v>
      </c>
      <c r="F1652" s="32" t="s">
        <v>11073</v>
      </c>
      <c r="G1652" s="7">
        <v>21000126</v>
      </c>
      <c r="H1652" s="125" t="s">
        <v>11074</v>
      </c>
      <c r="I1652" s="125" t="s">
        <v>11075</v>
      </c>
      <c r="J1652" s="32" t="s">
        <v>11076</v>
      </c>
      <c r="K1652" s="32" t="s">
        <v>11077</v>
      </c>
      <c r="L1652" s="32" t="s">
        <v>11078</v>
      </c>
      <c r="M1652" s="32" t="s">
        <v>11079</v>
      </c>
      <c r="N1652" s="32" t="s">
        <v>11080</v>
      </c>
      <c r="O1652" s="32" t="s">
        <v>11081</v>
      </c>
      <c r="P1652" s="32" t="s">
        <v>1093</v>
      </c>
      <c r="Q1652" s="32" t="s">
        <v>1092</v>
      </c>
      <c r="R1652" s="35">
        <v>20000</v>
      </c>
      <c r="S1652" s="35">
        <v>20000</v>
      </c>
      <c r="T1652" s="6" t="s">
        <v>1092</v>
      </c>
      <c r="U1652" s="6" t="s">
        <v>1092</v>
      </c>
      <c r="V1652" s="5" t="s">
        <v>325</v>
      </c>
      <c r="W1652" s="6">
        <v>19</v>
      </c>
      <c r="X1652" s="6">
        <v>14</v>
      </c>
      <c r="Y1652" s="32">
        <v>21</v>
      </c>
      <c r="Z1652" s="32" t="s">
        <v>1079</v>
      </c>
      <c r="AA1652" s="122"/>
      <c r="AB1652" s="32" t="s">
        <v>1093</v>
      </c>
      <c r="AC1652" s="32">
        <v>0</v>
      </c>
      <c r="AD1652" s="32">
        <v>0</v>
      </c>
      <c r="AE1652" s="10">
        <v>0</v>
      </c>
      <c r="AF1652" s="10"/>
    </row>
    <row r="1653" spans="1:32" ht="25.5" x14ac:dyDescent="0.2">
      <c r="A1653" s="130">
        <f>IF(B1653&gt;0,MAX($A$4:A1652)+1,"")</f>
        <v>1650</v>
      </c>
      <c r="B1653" s="32" t="s">
        <v>86</v>
      </c>
      <c r="C1653" s="32">
        <v>5</v>
      </c>
      <c r="D1653" s="31" t="s">
        <v>1017</v>
      </c>
      <c r="E1653" s="31" t="s">
        <v>7286</v>
      </c>
      <c r="F1653" s="32" t="s">
        <v>11082</v>
      </c>
      <c r="G1653" s="7" t="s">
        <v>11083</v>
      </c>
      <c r="H1653" s="125" t="s">
        <v>11084</v>
      </c>
      <c r="I1653" s="125" t="s">
        <v>11085</v>
      </c>
      <c r="J1653" s="32" t="s">
        <v>11086</v>
      </c>
      <c r="K1653" s="32" t="s">
        <v>11087</v>
      </c>
      <c r="L1653" s="32" t="s">
        <v>11088</v>
      </c>
      <c r="M1653" s="32" t="s">
        <v>1093</v>
      </c>
      <c r="N1653" s="32" t="s">
        <v>11089</v>
      </c>
      <c r="O1653" s="32" t="s">
        <v>11090</v>
      </c>
      <c r="P1653" s="32" t="s">
        <v>1093</v>
      </c>
      <c r="Q1653" s="32" t="s">
        <v>1092</v>
      </c>
      <c r="R1653" s="35">
        <v>45000</v>
      </c>
      <c r="S1653" s="35">
        <v>45000</v>
      </c>
      <c r="T1653" s="6" t="s">
        <v>1092</v>
      </c>
      <c r="U1653" s="6" t="s">
        <v>1092</v>
      </c>
      <c r="V1653" s="5" t="s">
        <v>325</v>
      </c>
      <c r="W1653" s="6">
        <v>33</v>
      </c>
      <c r="X1653" s="6">
        <v>14</v>
      </c>
      <c r="Y1653" s="32">
        <v>21</v>
      </c>
      <c r="Z1653" s="32" t="s">
        <v>1079</v>
      </c>
      <c r="AA1653" s="122"/>
      <c r="AB1653" s="32" t="s">
        <v>1093</v>
      </c>
      <c r="AC1653" s="32">
        <v>0</v>
      </c>
      <c r="AD1653" s="32">
        <v>0</v>
      </c>
      <c r="AE1653" s="10">
        <v>0</v>
      </c>
      <c r="AF1653" s="10"/>
    </row>
    <row r="1654" spans="1:32" ht="25.5" x14ac:dyDescent="0.2">
      <c r="A1654" s="130">
        <f>IF(B1654&gt;0,MAX($A$4:A1653)+1,"")</f>
        <v>1651</v>
      </c>
      <c r="B1654" s="32" t="s">
        <v>86</v>
      </c>
      <c r="C1654" s="32">
        <v>5</v>
      </c>
      <c r="D1654" s="31" t="s">
        <v>1017</v>
      </c>
      <c r="E1654" s="32" t="s">
        <v>7286</v>
      </c>
      <c r="F1654" s="32" t="s">
        <v>10557</v>
      </c>
      <c r="G1654" s="7">
        <v>21002198</v>
      </c>
      <c r="H1654" s="125" t="s">
        <v>10558</v>
      </c>
      <c r="I1654" s="125" t="s">
        <v>10559</v>
      </c>
      <c r="J1654" s="32" t="s">
        <v>10560</v>
      </c>
      <c r="K1654" s="32" t="s">
        <v>10561</v>
      </c>
      <c r="L1654" s="32" t="s">
        <v>10562</v>
      </c>
      <c r="M1654" s="32" t="s">
        <v>10563</v>
      </c>
      <c r="N1654" s="32" t="s">
        <v>10564</v>
      </c>
      <c r="O1654" s="32" t="s">
        <v>11091</v>
      </c>
      <c r="P1654" s="32" t="s">
        <v>1093</v>
      </c>
      <c r="Q1654" s="32" t="s">
        <v>1092</v>
      </c>
      <c r="R1654" s="35">
        <v>14000</v>
      </c>
      <c r="S1654" s="35">
        <v>14000</v>
      </c>
      <c r="T1654" s="6" t="s">
        <v>1092</v>
      </c>
      <c r="U1654" s="6" t="s">
        <v>1092</v>
      </c>
      <c r="V1654" s="5" t="s">
        <v>325</v>
      </c>
      <c r="W1654" s="6">
        <v>33</v>
      </c>
      <c r="X1654" s="6">
        <v>14</v>
      </c>
      <c r="Y1654" s="32">
        <v>21</v>
      </c>
      <c r="Z1654" s="32" t="s">
        <v>1079</v>
      </c>
      <c r="AA1654" s="122"/>
      <c r="AB1654" s="32" t="s">
        <v>1093</v>
      </c>
      <c r="AC1654" s="32">
        <v>0</v>
      </c>
      <c r="AD1654" s="32">
        <v>0</v>
      </c>
      <c r="AE1654" s="10">
        <v>0</v>
      </c>
      <c r="AF1654" s="10"/>
    </row>
    <row r="1655" spans="1:32" ht="25.5" x14ac:dyDescent="0.2">
      <c r="A1655" s="130">
        <f>IF(B1655&gt;0,MAX($A$4:A1654)+1,"")</f>
        <v>1652</v>
      </c>
      <c r="B1655" s="32" t="s">
        <v>86</v>
      </c>
      <c r="C1655" s="32">
        <v>5</v>
      </c>
      <c r="D1655" s="31" t="s">
        <v>1017</v>
      </c>
      <c r="E1655" s="32" t="s">
        <v>7286</v>
      </c>
      <c r="F1655" s="32" t="s">
        <v>11092</v>
      </c>
      <c r="G1655" s="7" t="s">
        <v>11093</v>
      </c>
      <c r="H1655" s="125" t="s">
        <v>11094</v>
      </c>
      <c r="I1655" s="125" t="s">
        <v>11095</v>
      </c>
      <c r="J1655" s="32" t="s">
        <v>11096</v>
      </c>
      <c r="K1655" s="32" t="s">
        <v>11097</v>
      </c>
      <c r="L1655" s="32" t="s">
        <v>11098</v>
      </c>
      <c r="M1655" s="32" t="s">
        <v>11099</v>
      </c>
      <c r="N1655" s="32" t="s">
        <v>11100</v>
      </c>
      <c r="O1655" s="32" t="s">
        <v>11101</v>
      </c>
      <c r="P1655" s="32" t="s">
        <v>1093</v>
      </c>
      <c r="Q1655" s="32" t="s">
        <v>1092</v>
      </c>
      <c r="R1655" s="35">
        <v>25000</v>
      </c>
      <c r="S1655" s="35">
        <v>25000</v>
      </c>
      <c r="T1655" s="6" t="s">
        <v>1092</v>
      </c>
      <c r="U1655" s="6" t="s">
        <v>1092</v>
      </c>
      <c r="V1655" s="5" t="s">
        <v>325</v>
      </c>
      <c r="W1655" s="6">
        <v>61</v>
      </c>
      <c r="X1655" s="6">
        <v>14</v>
      </c>
      <c r="Y1655" s="32">
        <v>21</v>
      </c>
      <c r="Z1655" s="32" t="s">
        <v>1079</v>
      </c>
      <c r="AA1655" s="122"/>
      <c r="AB1655" s="32" t="s">
        <v>1093</v>
      </c>
      <c r="AC1655" s="32">
        <v>0</v>
      </c>
      <c r="AD1655" s="32">
        <v>0</v>
      </c>
      <c r="AE1655" s="10">
        <v>0</v>
      </c>
      <c r="AF1655" s="10"/>
    </row>
    <row r="1656" spans="1:32" ht="25.5" x14ac:dyDescent="0.2">
      <c r="A1656" s="130">
        <f>IF(B1656&gt;0,MAX($A$4:A1655)+1,"")</f>
        <v>1653</v>
      </c>
      <c r="B1656" s="32" t="s">
        <v>86</v>
      </c>
      <c r="C1656" s="32">
        <v>5</v>
      </c>
      <c r="D1656" s="31" t="s">
        <v>1017</v>
      </c>
      <c r="E1656" s="32" t="s">
        <v>7286</v>
      </c>
      <c r="F1656" s="32" t="s">
        <v>11102</v>
      </c>
      <c r="G1656" s="7">
        <v>21006557</v>
      </c>
      <c r="H1656" s="125" t="s">
        <v>11103</v>
      </c>
      <c r="I1656" s="125" t="s">
        <v>11104</v>
      </c>
      <c r="J1656" s="32" t="s">
        <v>11105</v>
      </c>
      <c r="K1656" s="32" t="s">
        <v>11106</v>
      </c>
      <c r="L1656" s="32" t="s">
        <v>11107</v>
      </c>
      <c r="M1656" s="32" t="s">
        <v>1093</v>
      </c>
      <c r="N1656" s="32" t="s">
        <v>11108</v>
      </c>
      <c r="O1656" s="32" t="s">
        <v>11109</v>
      </c>
      <c r="P1656" s="32" t="s">
        <v>1093</v>
      </c>
      <c r="Q1656" s="32" t="s">
        <v>1092</v>
      </c>
      <c r="R1656" s="35">
        <v>15000</v>
      </c>
      <c r="S1656" s="35">
        <v>15000</v>
      </c>
      <c r="T1656" s="6" t="s">
        <v>1092</v>
      </c>
      <c r="U1656" s="6" t="s">
        <v>1092</v>
      </c>
      <c r="V1656" s="5" t="s">
        <v>325</v>
      </c>
      <c r="W1656" s="6">
        <v>19</v>
      </c>
      <c r="X1656" s="6">
        <v>14</v>
      </c>
      <c r="Y1656" s="32">
        <v>21</v>
      </c>
      <c r="Z1656" s="32" t="s">
        <v>1079</v>
      </c>
      <c r="AA1656" s="122"/>
      <c r="AB1656" s="32" t="s">
        <v>1093</v>
      </c>
      <c r="AC1656" s="32">
        <v>0</v>
      </c>
      <c r="AD1656" s="32">
        <v>0</v>
      </c>
      <c r="AE1656" s="10">
        <v>0</v>
      </c>
      <c r="AF1656" s="10"/>
    </row>
    <row r="1657" spans="1:32" ht="38.25" x14ac:dyDescent="0.2">
      <c r="A1657" s="130">
        <f>IF(B1657&gt;0,MAX($A$4:A1656)+1,"")</f>
        <v>1654</v>
      </c>
      <c r="B1657" s="32" t="s">
        <v>86</v>
      </c>
      <c r="C1657" s="32">
        <v>5</v>
      </c>
      <c r="D1657" s="31" t="s">
        <v>1017</v>
      </c>
      <c r="E1657" s="32" t="s">
        <v>7286</v>
      </c>
      <c r="F1657" s="32" t="s">
        <v>11110</v>
      </c>
      <c r="G1657" s="7">
        <v>21000171</v>
      </c>
      <c r="H1657" s="125" t="s">
        <v>11111</v>
      </c>
      <c r="I1657" s="125" t="s">
        <v>11112</v>
      </c>
      <c r="J1657" s="32" t="s">
        <v>11113</v>
      </c>
      <c r="K1657" s="32" t="s">
        <v>11114</v>
      </c>
      <c r="L1657" s="32" t="s">
        <v>11115</v>
      </c>
      <c r="M1657" s="32" t="s">
        <v>1093</v>
      </c>
      <c r="N1657" s="32" t="s">
        <v>11116</v>
      </c>
      <c r="O1657" s="32" t="s">
        <v>10400</v>
      </c>
      <c r="P1657" s="32" t="s">
        <v>1093</v>
      </c>
      <c r="Q1657" s="32" t="s">
        <v>1092</v>
      </c>
      <c r="R1657" s="35">
        <v>80000</v>
      </c>
      <c r="S1657" s="35">
        <v>80000</v>
      </c>
      <c r="T1657" s="6" t="s">
        <v>1092</v>
      </c>
      <c r="U1657" s="6" t="s">
        <v>1092</v>
      </c>
      <c r="V1657" s="5" t="s">
        <v>325</v>
      </c>
      <c r="W1657" s="6">
        <v>33</v>
      </c>
      <c r="X1657" s="6">
        <v>14</v>
      </c>
      <c r="Y1657" s="32">
        <v>21</v>
      </c>
      <c r="Z1657" s="32" t="s">
        <v>1079</v>
      </c>
      <c r="AA1657" s="122"/>
      <c r="AB1657" s="32" t="s">
        <v>1093</v>
      </c>
      <c r="AC1657" s="32">
        <v>0</v>
      </c>
      <c r="AD1657" s="32">
        <v>0</v>
      </c>
      <c r="AE1657" s="10">
        <v>0</v>
      </c>
      <c r="AF1657" s="10"/>
    </row>
    <row r="1658" spans="1:32" ht="38.25" x14ac:dyDescent="0.2">
      <c r="A1658" s="130">
        <f>IF(B1658&gt;0,MAX($A$4:A1657)+1,"")</f>
        <v>1655</v>
      </c>
      <c r="B1658" s="32" t="s">
        <v>86</v>
      </c>
      <c r="C1658" s="32">
        <v>5</v>
      </c>
      <c r="D1658" s="31" t="s">
        <v>1017</v>
      </c>
      <c r="E1658" s="32" t="s">
        <v>7286</v>
      </c>
      <c r="F1658" s="32" t="s">
        <v>11117</v>
      </c>
      <c r="G1658" s="7">
        <v>472</v>
      </c>
      <c r="H1658" s="125" t="s">
        <v>11118</v>
      </c>
      <c r="I1658" s="125" t="s">
        <v>11119</v>
      </c>
      <c r="J1658" s="32" t="s">
        <v>11120</v>
      </c>
      <c r="K1658" s="32" t="s">
        <v>11121</v>
      </c>
      <c r="L1658" s="32" t="s">
        <v>11122</v>
      </c>
      <c r="M1658" s="32" t="s">
        <v>11123</v>
      </c>
      <c r="N1658" s="32" t="s">
        <v>11124</v>
      </c>
      <c r="O1658" s="32" t="s">
        <v>11125</v>
      </c>
      <c r="P1658" s="32" t="s">
        <v>1093</v>
      </c>
      <c r="Q1658" s="32" t="s">
        <v>1092</v>
      </c>
      <c r="R1658" s="35">
        <v>5000</v>
      </c>
      <c r="S1658" s="35">
        <v>5000</v>
      </c>
      <c r="T1658" s="6" t="s">
        <v>1092</v>
      </c>
      <c r="U1658" s="6" t="s">
        <v>1092</v>
      </c>
      <c r="V1658" s="5" t="s">
        <v>343</v>
      </c>
      <c r="W1658" s="6">
        <v>19</v>
      </c>
      <c r="X1658" s="6">
        <v>14</v>
      </c>
      <c r="Y1658" s="32">
        <v>21</v>
      </c>
      <c r="Z1658" s="32" t="s">
        <v>1079</v>
      </c>
      <c r="AA1658" s="122"/>
      <c r="AB1658" s="32" t="s">
        <v>1093</v>
      </c>
      <c r="AC1658" s="32">
        <v>0</v>
      </c>
      <c r="AD1658" s="32">
        <v>0</v>
      </c>
      <c r="AE1658" s="10">
        <v>0</v>
      </c>
      <c r="AF1658" s="10"/>
    </row>
    <row r="1659" spans="1:32" ht="25.5" x14ac:dyDescent="0.2">
      <c r="A1659" s="130">
        <f>IF(B1659&gt;0,MAX($A$4:A1658)+1,"")</f>
        <v>1656</v>
      </c>
      <c r="B1659" s="32" t="s">
        <v>86</v>
      </c>
      <c r="C1659" s="32">
        <v>5</v>
      </c>
      <c r="D1659" s="31" t="s">
        <v>1017</v>
      </c>
      <c r="E1659" s="32" t="s">
        <v>7286</v>
      </c>
      <c r="F1659" s="32" t="s">
        <v>10432</v>
      </c>
      <c r="G1659" s="7" t="s">
        <v>10433</v>
      </c>
      <c r="H1659" s="125" t="s">
        <v>10434</v>
      </c>
      <c r="I1659" s="125" t="s">
        <v>10435</v>
      </c>
      <c r="J1659" s="32" t="s">
        <v>10436</v>
      </c>
      <c r="K1659" s="32" t="s">
        <v>10437</v>
      </c>
      <c r="L1659" s="32" t="s">
        <v>10438</v>
      </c>
      <c r="M1659" s="32" t="s">
        <v>10439</v>
      </c>
      <c r="N1659" s="32" t="s">
        <v>10440</v>
      </c>
      <c r="O1659" s="32" t="s">
        <v>10530</v>
      </c>
      <c r="P1659" s="32" t="s">
        <v>1093</v>
      </c>
      <c r="Q1659" s="32" t="s">
        <v>1092</v>
      </c>
      <c r="R1659" s="35">
        <v>55000</v>
      </c>
      <c r="S1659" s="35">
        <v>55000</v>
      </c>
      <c r="T1659" s="6" t="s">
        <v>1092</v>
      </c>
      <c r="U1659" s="6" t="s">
        <v>1092</v>
      </c>
      <c r="V1659" s="5" t="s">
        <v>325</v>
      </c>
      <c r="W1659" s="6">
        <v>19</v>
      </c>
      <c r="X1659" s="6">
        <v>14</v>
      </c>
      <c r="Y1659" s="32">
        <v>21</v>
      </c>
      <c r="Z1659" s="32" t="s">
        <v>1079</v>
      </c>
      <c r="AA1659" s="122"/>
      <c r="AB1659" s="32" t="s">
        <v>1093</v>
      </c>
      <c r="AC1659" s="32">
        <v>0</v>
      </c>
      <c r="AD1659" s="32">
        <v>0</v>
      </c>
      <c r="AE1659" s="10">
        <v>0</v>
      </c>
      <c r="AF1659" s="10"/>
    </row>
    <row r="1660" spans="1:32" ht="25.5" x14ac:dyDescent="0.2">
      <c r="A1660" s="130">
        <f>IF(B1660&gt;0,MAX($A$4:A1659)+1,"")</f>
        <v>1657</v>
      </c>
      <c r="B1660" s="32" t="s">
        <v>86</v>
      </c>
      <c r="C1660" s="32">
        <v>5</v>
      </c>
      <c r="D1660" s="31" t="s">
        <v>1017</v>
      </c>
      <c r="E1660" s="32" t="s">
        <v>7286</v>
      </c>
      <c r="F1660" s="32" t="s">
        <v>11126</v>
      </c>
      <c r="G1660" s="7">
        <v>2517191</v>
      </c>
      <c r="H1660" s="125" t="s">
        <v>11127</v>
      </c>
      <c r="I1660" s="125" t="s">
        <v>11128</v>
      </c>
      <c r="J1660" s="32" t="s">
        <v>11129</v>
      </c>
      <c r="K1660" s="32" t="s">
        <v>11130</v>
      </c>
      <c r="L1660" s="32" t="s">
        <v>11131</v>
      </c>
      <c r="M1660" s="32" t="s">
        <v>1093</v>
      </c>
      <c r="N1660" s="32" t="s">
        <v>11132</v>
      </c>
      <c r="O1660" s="32" t="s">
        <v>10400</v>
      </c>
      <c r="P1660" s="32" t="s">
        <v>1093</v>
      </c>
      <c r="Q1660" s="32" t="s">
        <v>1092</v>
      </c>
      <c r="R1660" s="35">
        <v>8000</v>
      </c>
      <c r="S1660" s="35">
        <v>8000</v>
      </c>
      <c r="T1660" s="6" t="s">
        <v>1092</v>
      </c>
      <c r="U1660" s="6" t="s">
        <v>1092</v>
      </c>
      <c r="V1660" s="5" t="s">
        <v>325</v>
      </c>
      <c r="W1660" s="6">
        <v>19</v>
      </c>
      <c r="X1660" s="6">
        <v>14</v>
      </c>
      <c r="Y1660" s="32">
        <v>21</v>
      </c>
      <c r="Z1660" s="32" t="s">
        <v>1079</v>
      </c>
      <c r="AA1660" s="122"/>
      <c r="AB1660" s="32" t="s">
        <v>1093</v>
      </c>
      <c r="AC1660" s="32">
        <v>0</v>
      </c>
      <c r="AD1660" s="32">
        <v>0</v>
      </c>
      <c r="AE1660" s="10">
        <v>0</v>
      </c>
      <c r="AF1660" s="10"/>
    </row>
    <row r="1661" spans="1:32" ht="38.25" x14ac:dyDescent="0.2">
      <c r="A1661" s="130">
        <f>IF(B1661&gt;0,MAX($A$4:A1660)+1,"")</f>
        <v>1658</v>
      </c>
      <c r="B1661" s="32" t="s">
        <v>86</v>
      </c>
      <c r="C1661" s="32">
        <v>5</v>
      </c>
      <c r="D1661" s="31" t="s">
        <v>1017</v>
      </c>
      <c r="E1661" s="32" t="s">
        <v>7286</v>
      </c>
      <c r="F1661" s="32" t="s">
        <v>10424</v>
      </c>
      <c r="G1661" s="7">
        <v>21004280</v>
      </c>
      <c r="H1661" s="125" t="s">
        <v>10425</v>
      </c>
      <c r="I1661" s="125" t="s">
        <v>10426</v>
      </c>
      <c r="J1661" s="32" t="s">
        <v>10427</v>
      </c>
      <c r="K1661" s="32" t="s">
        <v>10428</v>
      </c>
      <c r="L1661" s="32" t="s">
        <v>10429</v>
      </c>
      <c r="M1661" s="32" t="s">
        <v>1093</v>
      </c>
      <c r="N1661" s="32" t="s">
        <v>10430</v>
      </c>
      <c r="O1661" s="32" t="s">
        <v>11133</v>
      </c>
      <c r="P1661" s="32" t="s">
        <v>1093</v>
      </c>
      <c r="Q1661" s="32" t="s">
        <v>1092</v>
      </c>
      <c r="R1661" s="35">
        <v>15000</v>
      </c>
      <c r="S1661" s="35">
        <v>15000</v>
      </c>
      <c r="T1661" s="6" t="s">
        <v>1092</v>
      </c>
      <c r="U1661" s="6" t="s">
        <v>1092</v>
      </c>
      <c r="V1661" s="5" t="s">
        <v>325</v>
      </c>
      <c r="W1661" s="6">
        <v>19</v>
      </c>
      <c r="X1661" s="6">
        <v>14</v>
      </c>
      <c r="Y1661" s="32">
        <v>21</v>
      </c>
      <c r="Z1661" s="32" t="s">
        <v>1079</v>
      </c>
      <c r="AA1661" s="122"/>
      <c r="AB1661" s="32" t="s">
        <v>1093</v>
      </c>
      <c r="AC1661" s="32">
        <v>0</v>
      </c>
      <c r="AD1661" s="32">
        <v>0</v>
      </c>
      <c r="AE1661" s="10">
        <v>0</v>
      </c>
      <c r="AF1661" s="10"/>
    </row>
    <row r="1662" spans="1:32" ht="38.25" x14ac:dyDescent="0.2">
      <c r="A1662" s="130">
        <f>IF(B1662&gt;0,MAX($A$4:A1661)+1,"")</f>
        <v>1659</v>
      </c>
      <c r="B1662" s="32" t="s">
        <v>86</v>
      </c>
      <c r="C1662" s="32">
        <v>5</v>
      </c>
      <c r="D1662" s="31" t="s">
        <v>1017</v>
      </c>
      <c r="E1662" s="32" t="s">
        <v>7286</v>
      </c>
      <c r="F1662" s="32" t="s">
        <v>11134</v>
      </c>
      <c r="G1662" s="7" t="s">
        <v>11135</v>
      </c>
      <c r="H1662" s="125" t="s">
        <v>11136</v>
      </c>
      <c r="I1662" s="125" t="s">
        <v>11137</v>
      </c>
      <c r="J1662" s="32" t="s">
        <v>11138</v>
      </c>
      <c r="K1662" s="32" t="s">
        <v>11139</v>
      </c>
      <c r="L1662" s="32" t="s">
        <v>11140</v>
      </c>
      <c r="M1662" s="32" t="s">
        <v>1093</v>
      </c>
      <c r="N1662" s="32" t="s">
        <v>11141</v>
      </c>
      <c r="O1662" s="32" t="s">
        <v>11142</v>
      </c>
      <c r="P1662" s="32" t="s">
        <v>1093</v>
      </c>
      <c r="Q1662" s="32" t="s">
        <v>1092</v>
      </c>
      <c r="R1662" s="35">
        <v>3000</v>
      </c>
      <c r="S1662" s="35">
        <v>3000</v>
      </c>
      <c r="T1662" s="6" t="s">
        <v>1092</v>
      </c>
      <c r="U1662" s="6" t="s">
        <v>1092</v>
      </c>
      <c r="V1662" s="5" t="s">
        <v>325</v>
      </c>
      <c r="W1662" s="6">
        <v>19</v>
      </c>
      <c r="X1662" s="6">
        <v>14</v>
      </c>
      <c r="Y1662" s="32">
        <v>21</v>
      </c>
      <c r="Z1662" s="32" t="s">
        <v>1079</v>
      </c>
      <c r="AA1662" s="122"/>
      <c r="AB1662" s="32" t="s">
        <v>1093</v>
      </c>
      <c r="AC1662" s="32">
        <v>0</v>
      </c>
      <c r="AD1662" s="32">
        <v>0</v>
      </c>
      <c r="AE1662" s="10">
        <v>0</v>
      </c>
      <c r="AF1662" s="10"/>
    </row>
    <row r="1663" spans="1:32" ht="25.5" x14ac:dyDescent="0.2">
      <c r="A1663" s="130">
        <f>IF(B1663&gt;0,MAX($A$4:A1662)+1,"")</f>
        <v>1660</v>
      </c>
      <c r="B1663" s="32" t="s">
        <v>86</v>
      </c>
      <c r="C1663" s="32">
        <v>5</v>
      </c>
      <c r="D1663" s="31" t="s">
        <v>1017</v>
      </c>
      <c r="E1663" s="32" t="s">
        <v>7286</v>
      </c>
      <c r="F1663" s="32" t="s">
        <v>11143</v>
      </c>
      <c r="G1663" s="7">
        <v>21001833</v>
      </c>
      <c r="H1663" s="125" t="s">
        <v>11144</v>
      </c>
      <c r="I1663" s="125" t="s">
        <v>11145</v>
      </c>
      <c r="J1663" s="32" t="s">
        <v>11146</v>
      </c>
      <c r="K1663" s="32" t="s">
        <v>11147</v>
      </c>
      <c r="L1663" s="32" t="s">
        <v>11148</v>
      </c>
      <c r="M1663" s="32" t="s">
        <v>11149</v>
      </c>
      <c r="N1663" s="32" t="s">
        <v>11150</v>
      </c>
      <c r="O1663" s="32" t="s">
        <v>11151</v>
      </c>
      <c r="P1663" s="32" t="s">
        <v>1093</v>
      </c>
      <c r="Q1663" s="32" t="s">
        <v>1092</v>
      </c>
      <c r="R1663" s="35">
        <v>10000</v>
      </c>
      <c r="S1663" s="35">
        <v>10000</v>
      </c>
      <c r="T1663" s="6" t="s">
        <v>1092</v>
      </c>
      <c r="U1663" s="6" t="s">
        <v>1092</v>
      </c>
      <c r="V1663" s="5" t="s">
        <v>325</v>
      </c>
      <c r="W1663" s="6">
        <v>19</v>
      </c>
      <c r="X1663" s="6">
        <v>14</v>
      </c>
      <c r="Y1663" s="32">
        <v>21</v>
      </c>
      <c r="Z1663" s="32" t="s">
        <v>1079</v>
      </c>
      <c r="AA1663" s="122"/>
      <c r="AB1663" s="32" t="s">
        <v>1093</v>
      </c>
      <c r="AC1663" s="32">
        <v>0</v>
      </c>
      <c r="AD1663" s="32">
        <v>0</v>
      </c>
      <c r="AE1663" s="10">
        <v>0</v>
      </c>
      <c r="AF1663" s="10"/>
    </row>
    <row r="1664" spans="1:32" ht="38.25" x14ac:dyDescent="0.2">
      <c r="A1664" s="130">
        <f>IF(B1664&gt;0,MAX($A$4:A1663)+1,"")</f>
        <v>1661</v>
      </c>
      <c r="B1664" s="32" t="s">
        <v>86</v>
      </c>
      <c r="C1664" s="32">
        <v>5</v>
      </c>
      <c r="D1664" s="31" t="s">
        <v>1017</v>
      </c>
      <c r="E1664" s="32" t="s">
        <v>7286</v>
      </c>
      <c r="F1664" s="32" t="s">
        <v>8602</v>
      </c>
      <c r="G1664" s="7">
        <v>21001205</v>
      </c>
      <c r="H1664" s="125" t="s">
        <v>8604</v>
      </c>
      <c r="I1664" s="125" t="s">
        <v>8605</v>
      </c>
      <c r="J1664" s="32" t="s">
        <v>10766</v>
      </c>
      <c r="K1664" s="32" t="s">
        <v>11006</v>
      </c>
      <c r="L1664" s="32" t="s">
        <v>8607</v>
      </c>
      <c r="M1664" s="32" t="s">
        <v>8608</v>
      </c>
      <c r="N1664" s="32" t="s">
        <v>11007</v>
      </c>
      <c r="O1664" s="32" t="s">
        <v>11152</v>
      </c>
      <c r="P1664" s="32" t="s">
        <v>1093</v>
      </c>
      <c r="Q1664" s="32" t="s">
        <v>1092</v>
      </c>
      <c r="R1664" s="35">
        <v>7000</v>
      </c>
      <c r="S1664" s="35">
        <v>7000</v>
      </c>
      <c r="T1664" s="6" t="s">
        <v>1092</v>
      </c>
      <c r="U1664" s="6" t="s">
        <v>1092</v>
      </c>
      <c r="V1664" s="5" t="s">
        <v>325</v>
      </c>
      <c r="W1664" s="6">
        <v>33</v>
      </c>
      <c r="X1664" s="6">
        <v>14</v>
      </c>
      <c r="Y1664" s="32">
        <v>21</v>
      </c>
      <c r="Z1664" s="32" t="s">
        <v>1079</v>
      </c>
      <c r="AA1664" s="122"/>
      <c r="AB1664" s="32" t="s">
        <v>1093</v>
      </c>
      <c r="AC1664" s="32">
        <v>0</v>
      </c>
      <c r="AD1664" s="32">
        <v>0</v>
      </c>
      <c r="AE1664" s="10">
        <v>0</v>
      </c>
      <c r="AF1664" s="10"/>
    </row>
    <row r="1665" spans="1:32" ht="25.5" x14ac:dyDescent="0.2">
      <c r="A1665" s="130">
        <f>IF(B1665&gt;0,MAX($A$4:A1664)+1,"")</f>
        <v>1662</v>
      </c>
      <c r="B1665" s="32" t="s">
        <v>86</v>
      </c>
      <c r="C1665" s="32">
        <v>5</v>
      </c>
      <c r="D1665" s="31" t="s">
        <v>1017</v>
      </c>
      <c r="E1665" s="32" t="s">
        <v>7286</v>
      </c>
      <c r="F1665" s="32" t="s">
        <v>11153</v>
      </c>
      <c r="G1665" s="7">
        <v>21005908</v>
      </c>
      <c r="H1665" s="125" t="s">
        <v>11154</v>
      </c>
      <c r="I1665" s="125" t="s">
        <v>11155</v>
      </c>
      <c r="J1665" s="32" t="s">
        <v>10404</v>
      </c>
      <c r="K1665" s="32" t="s">
        <v>11156</v>
      </c>
      <c r="L1665" s="32" t="s">
        <v>11157</v>
      </c>
      <c r="M1665" s="32" t="s">
        <v>11157</v>
      </c>
      <c r="N1665" s="32" t="s">
        <v>11158</v>
      </c>
      <c r="O1665" s="32" t="s">
        <v>11159</v>
      </c>
      <c r="P1665" s="32" t="s">
        <v>1093</v>
      </c>
      <c r="Q1665" s="32" t="s">
        <v>1092</v>
      </c>
      <c r="R1665" s="35">
        <v>10000</v>
      </c>
      <c r="S1665" s="35">
        <v>10000</v>
      </c>
      <c r="T1665" s="6" t="s">
        <v>1092</v>
      </c>
      <c r="U1665" s="6" t="s">
        <v>1092</v>
      </c>
      <c r="V1665" s="5" t="s">
        <v>325</v>
      </c>
      <c r="W1665" s="6">
        <v>19</v>
      </c>
      <c r="X1665" s="6">
        <v>14</v>
      </c>
      <c r="Y1665" s="32">
        <v>21</v>
      </c>
      <c r="Z1665" s="32" t="s">
        <v>1079</v>
      </c>
      <c r="AA1665" s="122"/>
      <c r="AB1665" s="32" t="s">
        <v>1093</v>
      </c>
      <c r="AC1665" s="32">
        <v>0</v>
      </c>
      <c r="AD1665" s="32">
        <v>0</v>
      </c>
      <c r="AE1665" s="10">
        <v>0</v>
      </c>
      <c r="AF1665" s="10"/>
    </row>
    <row r="1666" spans="1:32" ht="25.5" x14ac:dyDescent="0.2">
      <c r="A1666" s="130">
        <f>IF(B1666&gt;0,MAX($A$4:A1665)+1,"")</f>
        <v>1663</v>
      </c>
      <c r="B1666" s="32" t="s">
        <v>86</v>
      </c>
      <c r="C1666" s="32">
        <v>5</v>
      </c>
      <c r="D1666" s="31" t="s">
        <v>1017</v>
      </c>
      <c r="E1666" s="32" t="s">
        <v>7286</v>
      </c>
      <c r="F1666" s="32" t="s">
        <v>11160</v>
      </c>
      <c r="G1666" s="7">
        <v>21001427</v>
      </c>
      <c r="H1666" s="125" t="s">
        <v>11161</v>
      </c>
      <c r="I1666" s="125" t="s">
        <v>10905</v>
      </c>
      <c r="J1666" s="32" t="s">
        <v>11162</v>
      </c>
      <c r="K1666" s="32" t="s">
        <v>11163</v>
      </c>
      <c r="L1666" s="32" t="s">
        <v>11164</v>
      </c>
      <c r="M1666" s="32" t="s">
        <v>1093</v>
      </c>
      <c r="N1666" s="32" t="s">
        <v>11165</v>
      </c>
      <c r="O1666" s="32" t="s">
        <v>11166</v>
      </c>
      <c r="P1666" s="32" t="s">
        <v>1093</v>
      </c>
      <c r="Q1666" s="32" t="s">
        <v>1092</v>
      </c>
      <c r="R1666" s="35">
        <v>30000</v>
      </c>
      <c r="S1666" s="35">
        <v>30000</v>
      </c>
      <c r="T1666" s="6" t="s">
        <v>1092</v>
      </c>
      <c r="U1666" s="6" t="s">
        <v>1092</v>
      </c>
      <c r="V1666" s="5" t="s">
        <v>325</v>
      </c>
      <c r="W1666" s="6">
        <v>19</v>
      </c>
      <c r="X1666" s="6">
        <v>14</v>
      </c>
      <c r="Y1666" s="32">
        <v>21</v>
      </c>
      <c r="Z1666" s="32" t="s">
        <v>1079</v>
      </c>
      <c r="AA1666" s="122"/>
      <c r="AB1666" s="32" t="s">
        <v>1093</v>
      </c>
      <c r="AC1666" s="32">
        <v>0</v>
      </c>
      <c r="AD1666" s="32">
        <v>0</v>
      </c>
      <c r="AE1666" s="10">
        <v>0</v>
      </c>
      <c r="AF1666" s="10"/>
    </row>
    <row r="1667" spans="1:32" ht="25.5" x14ac:dyDescent="0.2">
      <c r="A1667" s="130">
        <f>IF(B1667&gt;0,MAX($A$4:A1666)+1,"")</f>
        <v>1664</v>
      </c>
      <c r="B1667" s="32" t="s">
        <v>86</v>
      </c>
      <c r="C1667" s="32">
        <v>5</v>
      </c>
      <c r="D1667" s="31" t="s">
        <v>1017</v>
      </c>
      <c r="E1667" s="32" t="s">
        <v>7286</v>
      </c>
      <c r="F1667" s="32" t="s">
        <v>8662</v>
      </c>
      <c r="G1667" s="7" t="s">
        <v>8663</v>
      </c>
      <c r="H1667" s="125" t="s">
        <v>8664</v>
      </c>
      <c r="I1667" s="125" t="s">
        <v>8665</v>
      </c>
      <c r="J1667" s="32" t="s">
        <v>8666</v>
      </c>
      <c r="K1667" s="32" t="s">
        <v>8667</v>
      </c>
      <c r="L1667" s="32" t="s">
        <v>8668</v>
      </c>
      <c r="M1667" s="32" t="s">
        <v>8669</v>
      </c>
      <c r="N1667" s="32" t="s">
        <v>8670</v>
      </c>
      <c r="O1667" s="32" t="s">
        <v>11167</v>
      </c>
      <c r="P1667" s="32" t="s">
        <v>1093</v>
      </c>
      <c r="Q1667" s="32" t="s">
        <v>1092</v>
      </c>
      <c r="R1667" s="35">
        <v>8000</v>
      </c>
      <c r="S1667" s="35">
        <v>8000</v>
      </c>
      <c r="T1667" s="6" t="s">
        <v>1092</v>
      </c>
      <c r="U1667" s="6" t="s">
        <v>1092</v>
      </c>
      <c r="V1667" s="5" t="s">
        <v>325</v>
      </c>
      <c r="W1667" s="6">
        <v>19</v>
      </c>
      <c r="X1667" s="6">
        <v>14</v>
      </c>
      <c r="Y1667" s="32">
        <v>21</v>
      </c>
      <c r="Z1667" s="32" t="s">
        <v>1079</v>
      </c>
      <c r="AA1667" s="122"/>
      <c r="AB1667" s="32" t="s">
        <v>1093</v>
      </c>
      <c r="AC1667" s="32">
        <v>0</v>
      </c>
      <c r="AD1667" s="32">
        <v>0</v>
      </c>
      <c r="AE1667" s="10">
        <v>0</v>
      </c>
      <c r="AF1667" s="10"/>
    </row>
    <row r="1668" spans="1:32" ht="25.5" x14ac:dyDescent="0.2">
      <c r="A1668" s="130">
        <f>IF(B1668&gt;0,MAX($A$4:A1667)+1,"")</f>
        <v>1665</v>
      </c>
      <c r="B1668" s="32" t="s">
        <v>86</v>
      </c>
      <c r="C1668" s="32">
        <v>5</v>
      </c>
      <c r="D1668" s="31" t="s">
        <v>1017</v>
      </c>
      <c r="E1668" s="32" t="s">
        <v>7286</v>
      </c>
      <c r="F1668" s="32" t="s">
        <v>11168</v>
      </c>
      <c r="G1668" s="7">
        <v>21008480</v>
      </c>
      <c r="H1668" s="125" t="s">
        <v>11169</v>
      </c>
      <c r="I1668" s="125" t="s">
        <v>11170</v>
      </c>
      <c r="J1668" s="32" t="s">
        <v>11171</v>
      </c>
      <c r="K1668" s="32" t="s">
        <v>11172</v>
      </c>
      <c r="L1668" s="32" t="s">
        <v>11173</v>
      </c>
      <c r="M1668" s="32" t="s">
        <v>1093</v>
      </c>
      <c r="N1668" s="32" t="s">
        <v>11174</v>
      </c>
      <c r="O1668" s="32" t="s">
        <v>11175</v>
      </c>
      <c r="P1668" s="32" t="s">
        <v>1093</v>
      </c>
      <c r="Q1668" s="32" t="s">
        <v>1092</v>
      </c>
      <c r="R1668" s="35">
        <v>15000</v>
      </c>
      <c r="S1668" s="35">
        <v>15000</v>
      </c>
      <c r="T1668" s="6" t="s">
        <v>1092</v>
      </c>
      <c r="U1668" s="6" t="s">
        <v>1092</v>
      </c>
      <c r="V1668" s="5" t="s">
        <v>325</v>
      </c>
      <c r="W1668" s="6">
        <v>33</v>
      </c>
      <c r="X1668" s="6">
        <v>14</v>
      </c>
      <c r="Y1668" s="32">
        <v>21</v>
      </c>
      <c r="Z1668" s="32" t="s">
        <v>1079</v>
      </c>
      <c r="AA1668" s="122"/>
      <c r="AB1668" s="32" t="s">
        <v>1093</v>
      </c>
      <c r="AC1668" s="32">
        <v>0</v>
      </c>
      <c r="AD1668" s="32">
        <v>0</v>
      </c>
      <c r="AE1668" s="10">
        <v>0</v>
      </c>
      <c r="AF1668" s="10"/>
    </row>
    <row r="1669" spans="1:32" ht="25.5" x14ac:dyDescent="0.2">
      <c r="A1669" s="130">
        <f>IF(B1669&gt;0,MAX($A$4:A1668)+1,"")</f>
        <v>1666</v>
      </c>
      <c r="B1669" s="32" t="s">
        <v>86</v>
      </c>
      <c r="C1669" s="32">
        <v>5</v>
      </c>
      <c r="D1669" s="31" t="s">
        <v>1017</v>
      </c>
      <c r="E1669" s="32" t="s">
        <v>7286</v>
      </c>
      <c r="F1669" s="32" t="s">
        <v>11176</v>
      </c>
      <c r="G1669" s="7">
        <v>21006249</v>
      </c>
      <c r="H1669" s="125" t="s">
        <v>11177</v>
      </c>
      <c r="I1669" s="125" t="s">
        <v>11178</v>
      </c>
      <c r="J1669" s="32" t="s">
        <v>11179</v>
      </c>
      <c r="K1669" s="32" t="s">
        <v>11180</v>
      </c>
      <c r="L1669" s="32" t="s">
        <v>11181</v>
      </c>
      <c r="M1669" s="32" t="s">
        <v>1093</v>
      </c>
      <c r="N1669" s="32" t="s">
        <v>11182</v>
      </c>
      <c r="O1669" s="32" t="s">
        <v>11183</v>
      </c>
      <c r="P1669" s="32" t="s">
        <v>1093</v>
      </c>
      <c r="Q1669" s="32" t="s">
        <v>1092</v>
      </c>
      <c r="R1669" s="35">
        <v>20000</v>
      </c>
      <c r="S1669" s="35">
        <v>20000</v>
      </c>
      <c r="T1669" s="6" t="s">
        <v>1092</v>
      </c>
      <c r="U1669" s="6" t="s">
        <v>1092</v>
      </c>
      <c r="V1669" s="5" t="s">
        <v>325</v>
      </c>
      <c r="W1669" s="6">
        <v>19</v>
      </c>
      <c r="X1669" s="6">
        <v>14</v>
      </c>
      <c r="Y1669" s="32">
        <v>21</v>
      </c>
      <c r="Z1669" s="32" t="s">
        <v>1079</v>
      </c>
      <c r="AA1669" s="122"/>
      <c r="AB1669" s="32" t="s">
        <v>1093</v>
      </c>
      <c r="AC1669" s="32">
        <v>0</v>
      </c>
      <c r="AD1669" s="32">
        <v>0</v>
      </c>
      <c r="AE1669" s="10">
        <v>0</v>
      </c>
      <c r="AF1669" s="10"/>
    </row>
    <row r="1670" spans="1:32" ht="25.5" x14ac:dyDescent="0.2">
      <c r="A1670" s="130">
        <f>IF(B1670&gt;0,MAX($A$4:A1669)+1,"")</f>
        <v>1667</v>
      </c>
      <c r="B1670" s="32" t="s">
        <v>86</v>
      </c>
      <c r="C1670" s="32">
        <v>5</v>
      </c>
      <c r="D1670" s="31" t="s">
        <v>1017</v>
      </c>
      <c r="E1670" s="32" t="s">
        <v>7286</v>
      </c>
      <c r="F1670" s="32" t="s">
        <v>10762</v>
      </c>
      <c r="G1670" s="7" t="s">
        <v>10763</v>
      </c>
      <c r="H1670" s="125" t="s">
        <v>10764</v>
      </c>
      <c r="I1670" s="125" t="s">
        <v>10765</v>
      </c>
      <c r="J1670" s="32" t="s">
        <v>10766</v>
      </c>
      <c r="K1670" s="32" t="s">
        <v>10767</v>
      </c>
      <c r="L1670" s="32" t="s">
        <v>10768</v>
      </c>
      <c r="M1670" s="32" t="s">
        <v>1093</v>
      </c>
      <c r="N1670" s="32" t="s">
        <v>10769</v>
      </c>
      <c r="O1670" s="32" t="s">
        <v>11184</v>
      </c>
      <c r="P1670" s="32" t="s">
        <v>1093</v>
      </c>
      <c r="Q1670" s="32" t="s">
        <v>1092</v>
      </c>
      <c r="R1670" s="35">
        <v>17000</v>
      </c>
      <c r="S1670" s="35">
        <v>17000</v>
      </c>
      <c r="T1670" s="6" t="s">
        <v>1092</v>
      </c>
      <c r="U1670" s="6" t="s">
        <v>1092</v>
      </c>
      <c r="V1670" s="5" t="s">
        <v>375</v>
      </c>
      <c r="W1670" s="6">
        <v>19</v>
      </c>
      <c r="X1670" s="6">
        <v>14</v>
      </c>
      <c r="Y1670" s="32">
        <v>24</v>
      </c>
      <c r="Z1670" s="32" t="s">
        <v>1079</v>
      </c>
      <c r="AA1670" s="122"/>
      <c r="AB1670" s="32" t="s">
        <v>1093</v>
      </c>
      <c r="AC1670" s="32">
        <v>0</v>
      </c>
      <c r="AD1670" s="32">
        <v>0</v>
      </c>
      <c r="AE1670" s="10">
        <v>0</v>
      </c>
      <c r="AF1670" s="10"/>
    </row>
    <row r="1671" spans="1:32" ht="25.5" x14ac:dyDescent="0.2">
      <c r="A1671" s="130">
        <f>IF(B1671&gt;0,MAX($A$4:A1670)+1,"")</f>
        <v>1668</v>
      </c>
      <c r="B1671" s="32" t="s">
        <v>86</v>
      </c>
      <c r="C1671" s="32">
        <v>5</v>
      </c>
      <c r="D1671" s="31" t="s">
        <v>1017</v>
      </c>
      <c r="E1671" s="32" t="s">
        <v>7286</v>
      </c>
      <c r="F1671" s="32" t="s">
        <v>10372</v>
      </c>
      <c r="G1671" s="7" t="s">
        <v>10373</v>
      </c>
      <c r="H1671" s="125" t="s">
        <v>10374</v>
      </c>
      <c r="I1671" s="125" t="s">
        <v>10375</v>
      </c>
      <c r="J1671" s="32" t="s">
        <v>10376</v>
      </c>
      <c r="K1671" s="32" t="s">
        <v>10377</v>
      </c>
      <c r="L1671" s="32" t="s">
        <v>10378</v>
      </c>
      <c r="M1671" s="32" t="s">
        <v>10379</v>
      </c>
      <c r="N1671" s="32" t="s">
        <v>10380</v>
      </c>
      <c r="O1671" s="32" t="s">
        <v>11185</v>
      </c>
      <c r="P1671" s="32" t="s">
        <v>1093</v>
      </c>
      <c r="Q1671" s="32" t="s">
        <v>1092</v>
      </c>
      <c r="R1671" s="35">
        <v>110000</v>
      </c>
      <c r="S1671" s="35">
        <v>110000</v>
      </c>
      <c r="T1671" s="6" t="s">
        <v>1092</v>
      </c>
      <c r="U1671" s="6" t="s">
        <v>1092</v>
      </c>
      <c r="V1671" s="5" t="s">
        <v>325</v>
      </c>
      <c r="W1671" s="6">
        <v>33</v>
      </c>
      <c r="X1671" s="6">
        <v>14</v>
      </c>
      <c r="Y1671" s="32">
        <v>24</v>
      </c>
      <c r="Z1671" s="32" t="s">
        <v>1079</v>
      </c>
      <c r="AA1671" s="122"/>
      <c r="AB1671" s="32" t="s">
        <v>1093</v>
      </c>
      <c r="AC1671" s="32">
        <v>0</v>
      </c>
      <c r="AD1671" s="32">
        <v>0</v>
      </c>
      <c r="AE1671" s="10">
        <v>0</v>
      </c>
      <c r="AF1671" s="10"/>
    </row>
    <row r="1672" spans="1:32" ht="25.5" x14ac:dyDescent="0.2">
      <c r="A1672" s="130">
        <f>IF(B1672&gt;0,MAX($A$4:A1671)+1,"")</f>
        <v>1669</v>
      </c>
      <c r="B1672" s="32" t="s">
        <v>86</v>
      </c>
      <c r="C1672" s="32">
        <v>5</v>
      </c>
      <c r="D1672" s="31" t="s">
        <v>1017</v>
      </c>
      <c r="E1672" s="32" t="s">
        <v>7286</v>
      </c>
      <c r="F1672" s="32" t="s">
        <v>9200</v>
      </c>
      <c r="G1672" s="7" t="s">
        <v>9201</v>
      </c>
      <c r="H1672" s="125" t="s">
        <v>9202</v>
      </c>
      <c r="I1672" s="125" t="s">
        <v>9203</v>
      </c>
      <c r="J1672" s="32" t="s">
        <v>9204</v>
      </c>
      <c r="K1672" s="32" t="s">
        <v>9205</v>
      </c>
      <c r="L1672" s="32" t="s">
        <v>9206</v>
      </c>
      <c r="M1672" s="32" t="s">
        <v>9207</v>
      </c>
      <c r="N1672" s="32" t="s">
        <v>9208</v>
      </c>
      <c r="O1672" s="32" t="s">
        <v>11186</v>
      </c>
      <c r="P1672" s="32" t="s">
        <v>1093</v>
      </c>
      <c r="Q1672" s="32" t="s">
        <v>1092</v>
      </c>
      <c r="R1672" s="35">
        <v>15000</v>
      </c>
      <c r="S1672" s="35">
        <v>15000</v>
      </c>
      <c r="T1672" s="6" t="s">
        <v>1092</v>
      </c>
      <c r="U1672" s="6" t="s">
        <v>1092</v>
      </c>
      <c r="V1672" s="5" t="s">
        <v>325</v>
      </c>
      <c r="W1672" s="6">
        <v>33</v>
      </c>
      <c r="X1672" s="6">
        <v>14</v>
      </c>
      <c r="Y1672" s="32">
        <v>21</v>
      </c>
      <c r="Z1672" s="32" t="s">
        <v>1079</v>
      </c>
      <c r="AA1672" s="122"/>
      <c r="AB1672" s="32" t="s">
        <v>1093</v>
      </c>
      <c r="AC1672" s="32">
        <v>0</v>
      </c>
      <c r="AD1672" s="32">
        <v>0</v>
      </c>
      <c r="AE1672" s="10">
        <v>0</v>
      </c>
      <c r="AF1672" s="10"/>
    </row>
    <row r="1673" spans="1:32" ht="25.5" x14ac:dyDescent="0.2">
      <c r="A1673" s="130">
        <f>IF(B1673&gt;0,MAX($A$4:A1672)+1,"")</f>
        <v>1670</v>
      </c>
      <c r="B1673" s="32" t="s">
        <v>86</v>
      </c>
      <c r="C1673" s="32">
        <v>5</v>
      </c>
      <c r="D1673" s="31" t="s">
        <v>1017</v>
      </c>
      <c r="E1673" s="32" t="s">
        <v>7286</v>
      </c>
      <c r="F1673" s="32" t="s">
        <v>11187</v>
      </c>
      <c r="G1673" s="7">
        <v>21000194</v>
      </c>
      <c r="H1673" s="125" t="s">
        <v>11188</v>
      </c>
      <c r="I1673" s="125" t="s">
        <v>11189</v>
      </c>
      <c r="J1673" s="32" t="s">
        <v>11190</v>
      </c>
      <c r="K1673" s="32" t="s">
        <v>11191</v>
      </c>
      <c r="L1673" s="32" t="s">
        <v>11192</v>
      </c>
      <c r="M1673" s="32" t="s">
        <v>11193</v>
      </c>
      <c r="N1673" s="32" t="s">
        <v>11194</v>
      </c>
      <c r="O1673" s="32" t="s">
        <v>11195</v>
      </c>
      <c r="P1673" s="32" t="s">
        <v>1093</v>
      </c>
      <c r="Q1673" s="32" t="s">
        <v>1092</v>
      </c>
      <c r="R1673" s="35">
        <v>130000</v>
      </c>
      <c r="S1673" s="35">
        <v>130000</v>
      </c>
      <c r="T1673" s="6" t="s">
        <v>1092</v>
      </c>
      <c r="U1673" s="6" t="s">
        <v>1092</v>
      </c>
      <c r="V1673" s="5" t="s">
        <v>325</v>
      </c>
      <c r="W1673" s="6">
        <v>33</v>
      </c>
      <c r="X1673" s="6">
        <v>14</v>
      </c>
      <c r="Y1673" s="32">
        <v>21</v>
      </c>
      <c r="Z1673" s="32" t="s">
        <v>1079</v>
      </c>
      <c r="AA1673" s="122"/>
      <c r="AB1673" s="32" t="s">
        <v>1093</v>
      </c>
      <c r="AC1673" s="32">
        <v>0</v>
      </c>
      <c r="AD1673" s="32">
        <v>0</v>
      </c>
      <c r="AE1673" s="10">
        <v>0</v>
      </c>
      <c r="AF1673" s="10"/>
    </row>
    <row r="1674" spans="1:32" ht="25.5" x14ac:dyDescent="0.2">
      <c r="A1674" s="130">
        <f>IF(B1674&gt;0,MAX($A$4:A1673)+1,"")</f>
        <v>1671</v>
      </c>
      <c r="B1674" s="32" t="s">
        <v>86</v>
      </c>
      <c r="C1674" s="32">
        <v>5</v>
      </c>
      <c r="D1674" s="31" t="s">
        <v>1017</v>
      </c>
      <c r="E1674" s="32" t="s">
        <v>7286</v>
      </c>
      <c r="F1674" s="32" t="s">
        <v>11102</v>
      </c>
      <c r="G1674" s="7">
        <v>21006557</v>
      </c>
      <c r="H1674" s="125" t="s">
        <v>11103</v>
      </c>
      <c r="I1674" s="125" t="s">
        <v>11104</v>
      </c>
      <c r="J1674" s="32" t="s">
        <v>11105</v>
      </c>
      <c r="K1674" s="32" t="s">
        <v>11106</v>
      </c>
      <c r="L1674" s="32" t="s">
        <v>11107</v>
      </c>
      <c r="M1674" s="32" t="s">
        <v>1093</v>
      </c>
      <c r="N1674" s="32" t="s">
        <v>11108</v>
      </c>
      <c r="O1674" s="32" t="s">
        <v>10400</v>
      </c>
      <c r="P1674" s="32" t="s">
        <v>1093</v>
      </c>
      <c r="Q1674" s="32" t="s">
        <v>1092</v>
      </c>
      <c r="R1674" s="35">
        <v>35000</v>
      </c>
      <c r="S1674" s="35">
        <v>35000</v>
      </c>
      <c r="T1674" s="6" t="s">
        <v>1092</v>
      </c>
      <c r="U1674" s="6" t="s">
        <v>1092</v>
      </c>
      <c r="V1674" s="5" t="s">
        <v>325</v>
      </c>
      <c r="W1674" s="6">
        <v>33</v>
      </c>
      <c r="X1674" s="6">
        <v>14</v>
      </c>
      <c r="Y1674" s="32">
        <v>21</v>
      </c>
      <c r="Z1674" s="32" t="s">
        <v>1079</v>
      </c>
      <c r="AA1674" s="122"/>
      <c r="AB1674" s="32" t="s">
        <v>1093</v>
      </c>
      <c r="AC1674" s="32">
        <v>0</v>
      </c>
      <c r="AD1674" s="32">
        <v>0</v>
      </c>
      <c r="AE1674" s="10">
        <v>0</v>
      </c>
      <c r="AF1674" s="10"/>
    </row>
    <row r="1675" spans="1:32" ht="25.5" x14ac:dyDescent="0.2">
      <c r="A1675" s="130">
        <f>IF(B1675&gt;0,MAX($A$4:A1674)+1,"")</f>
        <v>1672</v>
      </c>
      <c r="B1675" s="32" t="s">
        <v>86</v>
      </c>
      <c r="C1675" s="32">
        <v>5</v>
      </c>
      <c r="D1675" s="31" t="s">
        <v>1017</v>
      </c>
      <c r="E1675" s="32" t="s">
        <v>7286</v>
      </c>
      <c r="F1675" s="32" t="s">
        <v>11196</v>
      </c>
      <c r="G1675" s="7">
        <v>21001039</v>
      </c>
      <c r="H1675" s="125" t="s">
        <v>11197</v>
      </c>
      <c r="I1675" s="125" t="s">
        <v>11198</v>
      </c>
      <c r="J1675" s="32" t="s">
        <v>11199</v>
      </c>
      <c r="K1675" s="32" t="s">
        <v>9594</v>
      </c>
      <c r="L1675" s="32" t="s">
        <v>11200</v>
      </c>
      <c r="M1675" s="32" t="s">
        <v>9596</v>
      </c>
      <c r="N1675" s="32" t="s">
        <v>11201</v>
      </c>
      <c r="O1675" s="32" t="s">
        <v>11202</v>
      </c>
      <c r="P1675" s="32" t="s">
        <v>1093</v>
      </c>
      <c r="Q1675" s="32" t="s">
        <v>1092</v>
      </c>
      <c r="R1675" s="35">
        <v>170000</v>
      </c>
      <c r="S1675" s="35">
        <v>170000</v>
      </c>
      <c r="T1675" s="6" t="s">
        <v>1092</v>
      </c>
      <c r="U1675" s="6" t="s">
        <v>1092</v>
      </c>
      <c r="V1675" s="5" t="s">
        <v>325</v>
      </c>
      <c r="W1675" s="6">
        <v>33</v>
      </c>
      <c r="X1675" s="6">
        <v>14</v>
      </c>
      <c r="Y1675" s="32">
        <v>21</v>
      </c>
      <c r="Z1675" s="32" t="s">
        <v>1079</v>
      </c>
      <c r="AA1675" s="122"/>
      <c r="AB1675" s="32" t="s">
        <v>1093</v>
      </c>
      <c r="AC1675" s="32">
        <v>0</v>
      </c>
      <c r="AD1675" s="32">
        <v>0</v>
      </c>
      <c r="AE1675" s="10">
        <v>0</v>
      </c>
      <c r="AF1675" s="10"/>
    </row>
    <row r="1676" spans="1:32" ht="25.5" x14ac:dyDescent="0.2">
      <c r="A1676" s="130">
        <f>IF(B1676&gt;0,MAX($A$4:A1675)+1,"")</f>
        <v>1673</v>
      </c>
      <c r="B1676" s="32" t="s">
        <v>86</v>
      </c>
      <c r="C1676" s="32">
        <v>5</v>
      </c>
      <c r="D1676" s="31" t="s">
        <v>1017</v>
      </c>
      <c r="E1676" s="32" t="s">
        <v>7286</v>
      </c>
      <c r="F1676" s="32" t="s">
        <v>10432</v>
      </c>
      <c r="G1676" s="7" t="s">
        <v>10433</v>
      </c>
      <c r="H1676" s="125" t="s">
        <v>10434</v>
      </c>
      <c r="I1676" s="125" t="s">
        <v>10435</v>
      </c>
      <c r="J1676" s="32" t="s">
        <v>10436</v>
      </c>
      <c r="K1676" s="32" t="s">
        <v>10437</v>
      </c>
      <c r="L1676" s="32" t="s">
        <v>10438</v>
      </c>
      <c r="M1676" s="32" t="s">
        <v>10439</v>
      </c>
      <c r="N1676" s="32" t="s">
        <v>10440</v>
      </c>
      <c r="O1676" s="32" t="s">
        <v>11203</v>
      </c>
      <c r="P1676" s="32" t="s">
        <v>1093</v>
      </c>
      <c r="Q1676" s="32" t="s">
        <v>1092</v>
      </c>
      <c r="R1676" s="35">
        <v>10000</v>
      </c>
      <c r="S1676" s="35">
        <v>10000</v>
      </c>
      <c r="T1676" s="6" t="s">
        <v>1092</v>
      </c>
      <c r="U1676" s="6" t="s">
        <v>1092</v>
      </c>
      <c r="V1676" s="5" t="s">
        <v>325</v>
      </c>
      <c r="W1676" s="6">
        <v>19</v>
      </c>
      <c r="X1676" s="6">
        <v>14</v>
      </c>
      <c r="Y1676" s="32">
        <v>21</v>
      </c>
      <c r="Z1676" s="32" t="s">
        <v>1079</v>
      </c>
      <c r="AA1676" s="122"/>
      <c r="AB1676" s="32" t="s">
        <v>1093</v>
      </c>
      <c r="AC1676" s="32">
        <v>0</v>
      </c>
      <c r="AD1676" s="32">
        <v>0</v>
      </c>
      <c r="AE1676" s="10">
        <v>0</v>
      </c>
      <c r="AF1676" s="10"/>
    </row>
    <row r="1677" spans="1:32" ht="25.5" x14ac:dyDescent="0.2">
      <c r="A1677" s="130">
        <f>IF(B1677&gt;0,MAX($A$4:A1676)+1,"")</f>
        <v>1674</v>
      </c>
      <c r="B1677" s="32" t="s">
        <v>86</v>
      </c>
      <c r="C1677" s="32">
        <v>5</v>
      </c>
      <c r="D1677" s="31" t="s">
        <v>1017</v>
      </c>
      <c r="E1677" s="32" t="s">
        <v>7286</v>
      </c>
      <c r="F1677" s="32" t="s">
        <v>5936</v>
      </c>
      <c r="G1677" s="7" t="s">
        <v>5937</v>
      </c>
      <c r="H1677" s="125" t="s">
        <v>5938</v>
      </c>
      <c r="I1677" s="125" t="s">
        <v>5939</v>
      </c>
      <c r="J1677" s="32" t="s">
        <v>5940</v>
      </c>
      <c r="K1677" s="32" t="s">
        <v>5941</v>
      </c>
      <c r="L1677" s="32" t="s">
        <v>5942</v>
      </c>
      <c r="M1677" s="32" t="s">
        <v>5943</v>
      </c>
      <c r="N1677" s="32" t="s">
        <v>5944</v>
      </c>
      <c r="O1677" s="32" t="s">
        <v>11204</v>
      </c>
      <c r="P1677" s="32" t="s">
        <v>1093</v>
      </c>
      <c r="Q1677" s="32" t="s">
        <v>1092</v>
      </c>
      <c r="R1677" s="35">
        <v>8000</v>
      </c>
      <c r="S1677" s="35">
        <v>8000</v>
      </c>
      <c r="T1677" s="6" t="s">
        <v>1092</v>
      </c>
      <c r="U1677" s="6" t="s">
        <v>1092</v>
      </c>
      <c r="V1677" s="5" t="s">
        <v>325</v>
      </c>
      <c r="W1677" s="6">
        <v>37</v>
      </c>
      <c r="X1677" s="6">
        <v>14</v>
      </c>
      <c r="Y1677" s="32">
        <v>21</v>
      </c>
      <c r="Z1677" s="32" t="s">
        <v>1079</v>
      </c>
      <c r="AA1677" s="122"/>
      <c r="AB1677" s="32" t="s">
        <v>1093</v>
      </c>
      <c r="AC1677" s="32">
        <v>0</v>
      </c>
      <c r="AD1677" s="32">
        <v>0</v>
      </c>
      <c r="AE1677" s="10">
        <v>0</v>
      </c>
      <c r="AF1677" s="10"/>
    </row>
    <row r="1678" spans="1:32" ht="38.25" x14ac:dyDescent="0.2">
      <c r="A1678" s="130">
        <f>IF(B1678&gt;0,MAX($A$4:A1677)+1,"")</f>
        <v>1675</v>
      </c>
      <c r="B1678" s="32" t="s">
        <v>86</v>
      </c>
      <c r="C1678" s="32">
        <v>5</v>
      </c>
      <c r="D1678" s="31" t="s">
        <v>1017</v>
      </c>
      <c r="E1678" s="32" t="s">
        <v>7286</v>
      </c>
      <c r="F1678" s="32" t="s">
        <v>11205</v>
      </c>
      <c r="G1678" s="7">
        <v>1628</v>
      </c>
      <c r="H1678" s="125" t="s">
        <v>11206</v>
      </c>
      <c r="I1678" s="125" t="s">
        <v>7926</v>
      </c>
      <c r="J1678" s="32" t="s">
        <v>11207</v>
      </c>
      <c r="K1678" s="32" t="s">
        <v>11208</v>
      </c>
      <c r="L1678" s="32" t="s">
        <v>11209</v>
      </c>
      <c r="M1678" s="32" t="s">
        <v>11210</v>
      </c>
      <c r="N1678" s="32" t="s">
        <v>11211</v>
      </c>
      <c r="O1678" s="32" t="s">
        <v>11212</v>
      </c>
      <c r="P1678" s="32" t="s">
        <v>1093</v>
      </c>
      <c r="Q1678" s="32" t="s">
        <v>1092</v>
      </c>
      <c r="R1678" s="35">
        <v>3000</v>
      </c>
      <c r="S1678" s="35">
        <v>3000</v>
      </c>
      <c r="T1678" s="6" t="s">
        <v>1092</v>
      </c>
      <c r="U1678" s="6" t="s">
        <v>1092</v>
      </c>
      <c r="V1678" s="5" t="s">
        <v>325</v>
      </c>
      <c r="W1678" s="6">
        <v>19</v>
      </c>
      <c r="X1678" s="6">
        <v>14</v>
      </c>
      <c r="Y1678" s="32">
        <v>21</v>
      </c>
      <c r="Z1678" s="32" t="s">
        <v>1079</v>
      </c>
      <c r="AA1678" s="122"/>
      <c r="AB1678" s="32" t="s">
        <v>1093</v>
      </c>
      <c r="AC1678" s="32">
        <v>0</v>
      </c>
      <c r="AD1678" s="32">
        <v>0</v>
      </c>
      <c r="AE1678" s="10">
        <v>0</v>
      </c>
      <c r="AF1678" s="10"/>
    </row>
    <row r="1679" spans="1:32" ht="25.5" x14ac:dyDescent="0.2">
      <c r="A1679" s="130">
        <f>IF(B1679&gt;0,MAX($A$4:A1678)+1,"")</f>
        <v>1676</v>
      </c>
      <c r="B1679" s="32" t="s">
        <v>86</v>
      </c>
      <c r="C1679" s="32">
        <v>5</v>
      </c>
      <c r="D1679" s="31" t="s">
        <v>1017</v>
      </c>
      <c r="E1679" s="32" t="s">
        <v>7286</v>
      </c>
      <c r="F1679" s="32" t="s">
        <v>11213</v>
      </c>
      <c r="G1679" s="7">
        <v>21003614</v>
      </c>
      <c r="H1679" s="125" t="s">
        <v>11214</v>
      </c>
      <c r="I1679" s="125" t="s">
        <v>11215</v>
      </c>
      <c r="J1679" s="32" t="s">
        <v>11216</v>
      </c>
      <c r="K1679" s="32" t="s">
        <v>11217</v>
      </c>
      <c r="L1679" s="32" t="s">
        <v>11218</v>
      </c>
      <c r="M1679" s="32" t="s">
        <v>11219</v>
      </c>
      <c r="N1679" s="32" t="s">
        <v>11220</v>
      </c>
      <c r="O1679" s="32" t="s">
        <v>10125</v>
      </c>
      <c r="P1679" s="32" t="s">
        <v>1093</v>
      </c>
      <c r="Q1679" s="32" t="s">
        <v>1092</v>
      </c>
      <c r="R1679" s="35">
        <v>8000</v>
      </c>
      <c r="S1679" s="35">
        <v>8000</v>
      </c>
      <c r="T1679" s="6" t="s">
        <v>1092</v>
      </c>
      <c r="U1679" s="6" t="s">
        <v>1092</v>
      </c>
      <c r="V1679" s="5" t="s">
        <v>325</v>
      </c>
      <c r="W1679" s="6">
        <v>19</v>
      </c>
      <c r="X1679" s="6">
        <v>14</v>
      </c>
      <c r="Y1679" s="32">
        <v>22</v>
      </c>
      <c r="Z1679" s="32" t="s">
        <v>1079</v>
      </c>
      <c r="AA1679" s="122"/>
      <c r="AB1679" s="32" t="s">
        <v>1093</v>
      </c>
      <c r="AC1679" s="32">
        <v>0</v>
      </c>
      <c r="AD1679" s="32">
        <v>0</v>
      </c>
      <c r="AE1679" s="10">
        <v>0</v>
      </c>
      <c r="AF1679" s="10"/>
    </row>
    <row r="1680" spans="1:32" ht="25.5" x14ac:dyDescent="0.2">
      <c r="A1680" s="130">
        <f>IF(B1680&gt;0,MAX($A$4:A1679)+1,"")</f>
        <v>1677</v>
      </c>
      <c r="B1680" s="32" t="s">
        <v>86</v>
      </c>
      <c r="C1680" s="32">
        <v>5</v>
      </c>
      <c r="D1680" s="31" t="s">
        <v>1017</v>
      </c>
      <c r="E1680" s="32" t="s">
        <v>7286</v>
      </c>
      <c r="F1680" s="32" t="s">
        <v>8831</v>
      </c>
      <c r="G1680" s="7">
        <v>21002253</v>
      </c>
      <c r="H1680" s="125" t="s">
        <v>8832</v>
      </c>
      <c r="I1680" s="125" t="s">
        <v>7321</v>
      </c>
      <c r="J1680" s="32" t="s">
        <v>8833</v>
      </c>
      <c r="K1680" s="32" t="s">
        <v>8834</v>
      </c>
      <c r="L1680" s="32" t="s">
        <v>8835</v>
      </c>
      <c r="M1680" s="32" t="s">
        <v>8836</v>
      </c>
      <c r="N1680" s="32" t="s">
        <v>8837</v>
      </c>
      <c r="O1680" s="32" t="s">
        <v>11221</v>
      </c>
      <c r="P1680" s="32" t="s">
        <v>1093</v>
      </c>
      <c r="Q1680" s="32" t="s">
        <v>1092</v>
      </c>
      <c r="R1680" s="35">
        <v>5000</v>
      </c>
      <c r="S1680" s="35">
        <v>5000</v>
      </c>
      <c r="T1680" s="6" t="s">
        <v>1092</v>
      </c>
      <c r="U1680" s="6" t="s">
        <v>1092</v>
      </c>
      <c r="V1680" s="5" t="s">
        <v>325</v>
      </c>
      <c r="W1680" s="6">
        <v>17</v>
      </c>
      <c r="X1680" s="6">
        <v>14</v>
      </c>
      <c r="Y1680" s="32">
        <v>21</v>
      </c>
      <c r="Z1680" s="32" t="s">
        <v>1079</v>
      </c>
      <c r="AA1680" s="122"/>
      <c r="AB1680" s="32" t="s">
        <v>1093</v>
      </c>
      <c r="AC1680" s="32">
        <v>0</v>
      </c>
      <c r="AD1680" s="32">
        <v>0</v>
      </c>
      <c r="AE1680" s="10">
        <v>0</v>
      </c>
      <c r="AF1680" s="10"/>
    </row>
    <row r="1681" spans="1:32" ht="25.5" x14ac:dyDescent="0.2">
      <c r="A1681" s="130">
        <f>IF(B1681&gt;0,MAX($A$4:A1680)+1,"")</f>
        <v>1678</v>
      </c>
      <c r="B1681" s="32" t="s">
        <v>86</v>
      </c>
      <c r="C1681" s="32">
        <v>5</v>
      </c>
      <c r="D1681" s="31" t="s">
        <v>1017</v>
      </c>
      <c r="E1681" s="32" t="s">
        <v>7286</v>
      </c>
      <c r="F1681" s="32" t="s">
        <v>10202</v>
      </c>
      <c r="G1681" s="7" t="s">
        <v>10203</v>
      </c>
      <c r="H1681" s="125" t="s">
        <v>10204</v>
      </c>
      <c r="I1681" s="125" t="s">
        <v>10205</v>
      </c>
      <c r="J1681" s="32" t="s">
        <v>10206</v>
      </c>
      <c r="K1681" s="32" t="s">
        <v>10207</v>
      </c>
      <c r="L1681" s="32" t="s">
        <v>10208</v>
      </c>
      <c r="M1681" s="32" t="s">
        <v>10209</v>
      </c>
      <c r="N1681" s="32" t="s">
        <v>10210</v>
      </c>
      <c r="O1681" s="32" t="s">
        <v>11222</v>
      </c>
      <c r="P1681" s="32" t="s">
        <v>1093</v>
      </c>
      <c r="Q1681" s="32" t="s">
        <v>1092</v>
      </c>
      <c r="R1681" s="35">
        <v>80000</v>
      </c>
      <c r="S1681" s="35">
        <v>80000</v>
      </c>
      <c r="T1681" s="6" t="s">
        <v>1092</v>
      </c>
      <c r="U1681" s="6" t="s">
        <v>1092</v>
      </c>
      <c r="V1681" s="5" t="s">
        <v>325</v>
      </c>
      <c r="W1681" s="6">
        <v>19</v>
      </c>
      <c r="X1681" s="6">
        <v>14</v>
      </c>
      <c r="Y1681" s="32">
        <v>21</v>
      </c>
      <c r="Z1681" s="32" t="s">
        <v>1079</v>
      </c>
      <c r="AA1681" s="122"/>
      <c r="AB1681" s="32" t="s">
        <v>1093</v>
      </c>
      <c r="AC1681" s="32">
        <v>0</v>
      </c>
      <c r="AD1681" s="32">
        <v>0</v>
      </c>
      <c r="AE1681" s="10">
        <v>0</v>
      </c>
      <c r="AF1681" s="10"/>
    </row>
    <row r="1682" spans="1:32" ht="25.5" x14ac:dyDescent="0.2">
      <c r="A1682" s="130">
        <f>IF(B1682&gt;0,MAX($A$4:A1681)+1,"")</f>
        <v>1679</v>
      </c>
      <c r="B1682" s="32" t="s">
        <v>86</v>
      </c>
      <c r="C1682" s="32">
        <v>5</v>
      </c>
      <c r="D1682" s="31" t="s">
        <v>1017</v>
      </c>
      <c r="E1682" s="32" t="s">
        <v>7286</v>
      </c>
      <c r="F1682" s="32" t="s">
        <v>11223</v>
      </c>
      <c r="G1682" s="7">
        <v>2216230</v>
      </c>
      <c r="H1682" s="125" t="s">
        <v>11224</v>
      </c>
      <c r="I1682" s="125" t="s">
        <v>11225</v>
      </c>
      <c r="J1682" s="32" t="s">
        <v>11226</v>
      </c>
      <c r="K1682" s="32" t="s">
        <v>11227</v>
      </c>
      <c r="L1682" s="32" t="s">
        <v>11228</v>
      </c>
      <c r="M1682" s="32" t="s">
        <v>11229</v>
      </c>
      <c r="N1682" s="32" t="s">
        <v>11230</v>
      </c>
      <c r="O1682" s="32" t="s">
        <v>11231</v>
      </c>
      <c r="P1682" s="32" t="s">
        <v>1093</v>
      </c>
      <c r="Q1682" s="32" t="s">
        <v>1092</v>
      </c>
      <c r="R1682" s="35">
        <v>15000</v>
      </c>
      <c r="S1682" s="35">
        <v>15000</v>
      </c>
      <c r="T1682" s="6" t="s">
        <v>1092</v>
      </c>
      <c r="U1682" s="6" t="s">
        <v>1092</v>
      </c>
      <c r="V1682" s="5" t="s">
        <v>325</v>
      </c>
      <c r="W1682" s="6">
        <v>19</v>
      </c>
      <c r="X1682" s="6">
        <v>14</v>
      </c>
      <c r="Y1682" s="32">
        <v>21</v>
      </c>
      <c r="Z1682" s="32" t="s">
        <v>1079</v>
      </c>
      <c r="AA1682" s="122"/>
      <c r="AB1682" s="32" t="s">
        <v>1093</v>
      </c>
      <c r="AC1682" s="32">
        <v>0</v>
      </c>
      <c r="AD1682" s="32">
        <v>0</v>
      </c>
      <c r="AE1682" s="10">
        <v>0</v>
      </c>
      <c r="AF1682" s="10"/>
    </row>
    <row r="1683" spans="1:32" ht="25.5" x14ac:dyDescent="0.2">
      <c r="A1683" s="130">
        <f>IF(B1683&gt;0,MAX($A$4:A1682)+1,"")</f>
        <v>1680</v>
      </c>
      <c r="B1683" s="32" t="s">
        <v>86</v>
      </c>
      <c r="C1683" s="32">
        <v>5</v>
      </c>
      <c r="D1683" s="31" t="s">
        <v>1017</v>
      </c>
      <c r="E1683" s="32" t="s">
        <v>7286</v>
      </c>
      <c r="F1683" s="32" t="s">
        <v>11232</v>
      </c>
      <c r="G1683" s="7">
        <v>21013313</v>
      </c>
      <c r="H1683" s="125" t="s">
        <v>11233</v>
      </c>
      <c r="I1683" s="125" t="s">
        <v>11234</v>
      </c>
      <c r="J1683" s="32" t="s">
        <v>11235</v>
      </c>
      <c r="K1683" s="32" t="s">
        <v>11236</v>
      </c>
      <c r="L1683" s="32" t="s">
        <v>11237</v>
      </c>
      <c r="M1683" s="32" t="s">
        <v>1093</v>
      </c>
      <c r="N1683" s="32" t="s">
        <v>11238</v>
      </c>
      <c r="O1683" s="32" t="s">
        <v>11239</v>
      </c>
      <c r="P1683" s="32" t="s">
        <v>1093</v>
      </c>
      <c r="Q1683" s="32" t="s">
        <v>1092</v>
      </c>
      <c r="R1683" s="35">
        <v>7000</v>
      </c>
      <c r="S1683" s="35">
        <v>7000</v>
      </c>
      <c r="T1683" s="6" t="s">
        <v>1092</v>
      </c>
      <c r="U1683" s="6" t="s">
        <v>1092</v>
      </c>
      <c r="V1683" s="5" t="s">
        <v>361</v>
      </c>
      <c r="W1683" s="6">
        <v>19</v>
      </c>
      <c r="X1683" s="6">
        <v>14</v>
      </c>
      <c r="Y1683" s="32">
        <v>21</v>
      </c>
      <c r="Z1683" s="32" t="s">
        <v>1079</v>
      </c>
      <c r="AA1683" s="122"/>
      <c r="AB1683" s="32" t="s">
        <v>1093</v>
      </c>
      <c r="AC1683" s="32">
        <v>0</v>
      </c>
      <c r="AD1683" s="32">
        <v>0</v>
      </c>
      <c r="AE1683" s="10">
        <v>0</v>
      </c>
      <c r="AF1683" s="10"/>
    </row>
    <row r="1684" spans="1:32" ht="38.25" x14ac:dyDescent="0.2">
      <c r="A1684" s="130">
        <f>IF(B1684&gt;0,MAX($A$4:A1683)+1,"")</f>
        <v>1681</v>
      </c>
      <c r="B1684" s="32" t="s">
        <v>86</v>
      </c>
      <c r="C1684" s="32">
        <v>5</v>
      </c>
      <c r="D1684" s="31" t="s">
        <v>1017</v>
      </c>
      <c r="E1684" s="32" t="s">
        <v>7286</v>
      </c>
      <c r="F1684" s="32" t="s">
        <v>11240</v>
      </c>
      <c r="G1684" s="7">
        <v>21006250</v>
      </c>
      <c r="H1684" s="125" t="s">
        <v>11241</v>
      </c>
      <c r="I1684" s="125" t="s">
        <v>11242</v>
      </c>
      <c r="J1684" s="32" t="s">
        <v>11243</v>
      </c>
      <c r="K1684" s="32" t="s">
        <v>11244</v>
      </c>
      <c r="L1684" s="32" t="s">
        <v>11245</v>
      </c>
      <c r="M1684" s="32" t="s">
        <v>11246</v>
      </c>
      <c r="N1684" s="32" t="s">
        <v>11247</v>
      </c>
      <c r="O1684" s="32" t="s">
        <v>11248</v>
      </c>
      <c r="P1684" s="32" t="s">
        <v>1093</v>
      </c>
      <c r="Q1684" s="32" t="s">
        <v>1092</v>
      </c>
      <c r="R1684" s="35">
        <v>120000</v>
      </c>
      <c r="S1684" s="35">
        <v>120000</v>
      </c>
      <c r="T1684" s="6" t="s">
        <v>1092</v>
      </c>
      <c r="U1684" s="6" t="s">
        <v>1092</v>
      </c>
      <c r="V1684" s="5" t="s">
        <v>325</v>
      </c>
      <c r="W1684" s="6">
        <v>19</v>
      </c>
      <c r="X1684" s="6">
        <v>14</v>
      </c>
      <c r="Y1684" s="32">
        <v>21</v>
      </c>
      <c r="Z1684" s="32" t="s">
        <v>1079</v>
      </c>
      <c r="AA1684" s="122"/>
      <c r="AB1684" s="32" t="s">
        <v>1093</v>
      </c>
      <c r="AC1684" s="32">
        <v>0</v>
      </c>
      <c r="AD1684" s="32">
        <v>0</v>
      </c>
      <c r="AE1684" s="10">
        <v>0</v>
      </c>
      <c r="AF1684" s="10"/>
    </row>
    <row r="1685" spans="1:32" ht="38.25" x14ac:dyDescent="0.2">
      <c r="A1685" s="130">
        <f>IF(B1685&gt;0,MAX($A$4:A1684)+1,"")</f>
        <v>1682</v>
      </c>
      <c r="B1685" s="32" t="s">
        <v>86</v>
      </c>
      <c r="C1685" s="32">
        <v>5</v>
      </c>
      <c r="D1685" s="31" t="s">
        <v>1017</v>
      </c>
      <c r="E1685" s="32" t="s">
        <v>7286</v>
      </c>
      <c r="F1685" s="32" t="s">
        <v>11117</v>
      </c>
      <c r="G1685" s="7">
        <v>472</v>
      </c>
      <c r="H1685" s="125" t="s">
        <v>11118</v>
      </c>
      <c r="I1685" s="125" t="s">
        <v>11119</v>
      </c>
      <c r="J1685" s="32" t="s">
        <v>11120</v>
      </c>
      <c r="K1685" s="32" t="s">
        <v>11121</v>
      </c>
      <c r="L1685" s="32" t="s">
        <v>11122</v>
      </c>
      <c r="M1685" s="32" t="s">
        <v>11123</v>
      </c>
      <c r="N1685" s="32" t="s">
        <v>11124</v>
      </c>
      <c r="O1685" s="32" t="s">
        <v>11249</v>
      </c>
      <c r="P1685" s="32" t="s">
        <v>1093</v>
      </c>
      <c r="Q1685" s="32" t="s">
        <v>1092</v>
      </c>
      <c r="R1685" s="35">
        <v>10000</v>
      </c>
      <c r="S1685" s="35">
        <v>10000</v>
      </c>
      <c r="T1685" s="6" t="s">
        <v>1092</v>
      </c>
      <c r="U1685" s="6" t="s">
        <v>1092</v>
      </c>
      <c r="V1685" s="5" t="s">
        <v>325</v>
      </c>
      <c r="W1685" s="6">
        <v>19</v>
      </c>
      <c r="X1685" s="6">
        <v>14</v>
      </c>
      <c r="Y1685" s="32">
        <v>21</v>
      </c>
      <c r="Z1685" s="32" t="s">
        <v>1079</v>
      </c>
      <c r="AA1685" s="122"/>
      <c r="AB1685" s="32" t="s">
        <v>1093</v>
      </c>
      <c r="AC1685" s="32">
        <v>0</v>
      </c>
      <c r="AD1685" s="32">
        <v>0</v>
      </c>
      <c r="AE1685" s="10">
        <v>0</v>
      </c>
      <c r="AF1685" s="10"/>
    </row>
    <row r="1686" spans="1:32" ht="191.25" x14ac:dyDescent="0.2">
      <c r="A1686" s="130">
        <f>IF(B1686&gt;0,MAX($A$4:A1685)+1,"")</f>
        <v>1683</v>
      </c>
      <c r="B1686" s="32" t="s">
        <v>86</v>
      </c>
      <c r="C1686" s="32">
        <v>5</v>
      </c>
      <c r="D1686" s="31" t="s">
        <v>1017</v>
      </c>
      <c r="E1686" s="32" t="s">
        <v>11250</v>
      </c>
      <c r="F1686" s="32" t="s">
        <v>11251</v>
      </c>
      <c r="G1686" s="7" t="s">
        <v>11252</v>
      </c>
      <c r="H1686" s="125" t="s">
        <v>11253</v>
      </c>
      <c r="I1686" s="125" t="s">
        <v>11254</v>
      </c>
      <c r="J1686" s="32" t="s">
        <v>11255</v>
      </c>
      <c r="K1686" s="32" t="s">
        <v>11256</v>
      </c>
      <c r="L1686" s="32" t="s">
        <v>11257</v>
      </c>
      <c r="M1686" s="32" t="s">
        <v>11258</v>
      </c>
      <c r="N1686" s="32" t="s">
        <v>11259</v>
      </c>
      <c r="O1686" s="32" t="s">
        <v>11260</v>
      </c>
      <c r="P1686" s="32" t="s">
        <v>11261</v>
      </c>
      <c r="Q1686" s="32">
        <v>1</v>
      </c>
      <c r="R1686" s="35">
        <v>1661210.11</v>
      </c>
      <c r="S1686" s="35">
        <v>1389399.51</v>
      </c>
      <c r="T1686" s="6">
        <v>1</v>
      </c>
      <c r="U1686" s="6">
        <v>1</v>
      </c>
      <c r="V1686" s="5" t="s">
        <v>706</v>
      </c>
      <c r="W1686" s="6">
        <v>8</v>
      </c>
      <c r="X1686" s="6">
        <v>33</v>
      </c>
      <c r="Y1686" s="32">
        <v>21</v>
      </c>
      <c r="Z1686" s="32" t="s">
        <v>1079</v>
      </c>
      <c r="AA1686" s="122" t="s">
        <v>11262</v>
      </c>
      <c r="AB1686" s="32" t="s">
        <v>11263</v>
      </c>
      <c r="AC1686" s="32">
        <v>0</v>
      </c>
      <c r="AD1686" s="32">
        <v>11</v>
      </c>
      <c r="AE1686" s="10">
        <v>0</v>
      </c>
      <c r="AF1686" s="10"/>
    </row>
    <row r="1687" spans="1:32" ht="255" x14ac:dyDescent="0.2">
      <c r="A1687" s="130">
        <f>IF(B1687&gt;0,MAX($A$4:A1686)+1,"")</f>
        <v>1684</v>
      </c>
      <c r="B1687" s="32" t="s">
        <v>86</v>
      </c>
      <c r="C1687" s="32">
        <v>5</v>
      </c>
      <c r="D1687" s="31" t="s">
        <v>1017</v>
      </c>
      <c r="E1687" s="32" t="s">
        <v>11250</v>
      </c>
      <c r="F1687" s="32" t="s">
        <v>3578</v>
      </c>
      <c r="G1687" s="7">
        <v>21000001</v>
      </c>
      <c r="H1687" s="125" t="s">
        <v>3580</v>
      </c>
      <c r="I1687" s="125" t="s">
        <v>3581</v>
      </c>
      <c r="J1687" s="32" t="s">
        <v>11255</v>
      </c>
      <c r="K1687" s="32" t="s">
        <v>11264</v>
      </c>
      <c r="L1687" s="32" t="s">
        <v>11265</v>
      </c>
      <c r="M1687" s="32" t="s">
        <v>11266</v>
      </c>
      <c r="N1687" s="32" t="s">
        <v>3585</v>
      </c>
      <c r="O1687" s="32" t="s">
        <v>11267</v>
      </c>
      <c r="P1687" s="32" t="s">
        <v>11261</v>
      </c>
      <c r="Q1687" s="32">
        <v>1</v>
      </c>
      <c r="R1687" s="35">
        <v>547557.31999999995</v>
      </c>
      <c r="S1687" s="35">
        <v>547557.31999999995</v>
      </c>
      <c r="T1687" s="6">
        <v>1</v>
      </c>
      <c r="U1687" s="6">
        <v>1</v>
      </c>
      <c r="V1687" s="5" t="s">
        <v>767</v>
      </c>
      <c r="W1687" s="6">
        <v>8</v>
      </c>
      <c r="X1687" s="6">
        <v>33</v>
      </c>
      <c r="Y1687" s="32">
        <v>21</v>
      </c>
      <c r="Z1687" s="32" t="s">
        <v>1079</v>
      </c>
      <c r="AA1687" s="122" t="s">
        <v>11268</v>
      </c>
      <c r="AB1687" s="32" t="s">
        <v>11269</v>
      </c>
      <c r="AC1687" s="32">
        <v>0</v>
      </c>
      <c r="AD1687" s="32">
        <v>4</v>
      </c>
      <c r="AE1687" s="10">
        <v>0</v>
      </c>
      <c r="AF1687" s="10"/>
    </row>
    <row r="1688" spans="1:32" ht="165.75" x14ac:dyDescent="0.2">
      <c r="A1688" s="130">
        <f>IF(B1688&gt;0,MAX($A$4:A1687)+1,"")</f>
        <v>1685</v>
      </c>
      <c r="B1688" s="32" t="s">
        <v>86</v>
      </c>
      <c r="C1688" s="32">
        <v>5</v>
      </c>
      <c r="D1688" s="31" t="s">
        <v>1017</v>
      </c>
      <c r="E1688" s="32" t="s">
        <v>11250</v>
      </c>
      <c r="F1688" s="32" t="s">
        <v>11270</v>
      </c>
      <c r="G1688" s="7">
        <v>21000013</v>
      </c>
      <c r="H1688" s="125" t="s">
        <v>11271</v>
      </c>
      <c r="I1688" s="125" t="s">
        <v>11272</v>
      </c>
      <c r="J1688" s="32" t="s">
        <v>11255</v>
      </c>
      <c r="K1688" s="32" t="s">
        <v>11273</v>
      </c>
      <c r="L1688" s="32" t="s">
        <v>11274</v>
      </c>
      <c r="M1688" s="32"/>
      <c r="N1688" s="32" t="s">
        <v>11275</v>
      </c>
      <c r="O1688" s="32" t="s">
        <v>11276</v>
      </c>
      <c r="P1688" s="32" t="s">
        <v>11261</v>
      </c>
      <c r="Q1688" s="32">
        <v>1</v>
      </c>
      <c r="R1688" s="35">
        <v>96597.4</v>
      </c>
      <c r="S1688" s="35">
        <v>96597.4</v>
      </c>
      <c r="T1688" s="6">
        <v>1</v>
      </c>
      <c r="U1688" s="6">
        <v>1</v>
      </c>
      <c r="V1688" s="5" t="s">
        <v>696</v>
      </c>
      <c r="W1688" s="6">
        <v>8</v>
      </c>
      <c r="X1688" s="6">
        <v>33</v>
      </c>
      <c r="Y1688" s="32">
        <v>21</v>
      </c>
      <c r="Z1688" s="32" t="s">
        <v>1079</v>
      </c>
      <c r="AA1688" s="122" t="s">
        <v>11277</v>
      </c>
      <c r="AB1688" s="32" t="s">
        <v>5426</v>
      </c>
      <c r="AC1688" s="32">
        <v>32</v>
      </c>
      <c r="AD1688" s="32">
        <v>0</v>
      </c>
      <c r="AE1688" s="10">
        <v>0</v>
      </c>
      <c r="AF1688" s="10"/>
    </row>
    <row r="1689" spans="1:32" ht="76.5" x14ac:dyDescent="0.2">
      <c r="A1689" s="130">
        <f>IF(B1689&gt;0,MAX($A$4:A1688)+1,"")</f>
        <v>1686</v>
      </c>
      <c r="B1689" s="32" t="s">
        <v>86</v>
      </c>
      <c r="C1689" s="32">
        <v>5</v>
      </c>
      <c r="D1689" s="31" t="s">
        <v>1017</v>
      </c>
      <c r="E1689" s="32" t="s">
        <v>11250</v>
      </c>
      <c r="F1689" s="32" t="s">
        <v>11278</v>
      </c>
      <c r="G1689" s="7">
        <v>21000010</v>
      </c>
      <c r="H1689" s="125" t="s">
        <v>11279</v>
      </c>
      <c r="I1689" s="125" t="s">
        <v>11280</v>
      </c>
      <c r="J1689" s="32" t="s">
        <v>11281</v>
      </c>
      <c r="K1689" s="32" t="s">
        <v>11282</v>
      </c>
      <c r="L1689" s="32" t="s">
        <v>11283</v>
      </c>
      <c r="M1689" s="32" t="s">
        <v>11284</v>
      </c>
      <c r="N1689" s="32" t="s">
        <v>11285</v>
      </c>
      <c r="O1689" s="32" t="s">
        <v>11286</v>
      </c>
      <c r="P1689" s="32" t="s">
        <v>11261</v>
      </c>
      <c r="Q1689" s="32">
        <v>1</v>
      </c>
      <c r="R1689" s="35">
        <v>903789.16</v>
      </c>
      <c r="S1689" s="35">
        <v>903789.16</v>
      </c>
      <c r="T1689" s="6">
        <v>1</v>
      </c>
      <c r="U1689" s="6">
        <v>1</v>
      </c>
      <c r="V1689" s="5" t="s">
        <v>760</v>
      </c>
      <c r="W1689" s="6">
        <v>8</v>
      </c>
      <c r="X1689" s="6">
        <v>33</v>
      </c>
      <c r="Y1689" s="32">
        <v>21</v>
      </c>
      <c r="Z1689" s="32" t="s">
        <v>1079</v>
      </c>
      <c r="AA1689" s="122" t="s">
        <v>11287</v>
      </c>
      <c r="AB1689" s="32" t="s">
        <v>5364</v>
      </c>
      <c r="AC1689" s="32">
        <v>0</v>
      </c>
      <c r="AD1689" s="32">
        <v>5</v>
      </c>
      <c r="AE1689" s="10">
        <v>24</v>
      </c>
      <c r="AF1689" s="10"/>
    </row>
    <row r="1690" spans="1:32" ht="63.75" x14ac:dyDescent="0.2">
      <c r="A1690" s="130">
        <f>IF(B1690&gt;0,MAX($A$4:A1689)+1,"")</f>
        <v>1687</v>
      </c>
      <c r="B1690" s="32" t="s">
        <v>86</v>
      </c>
      <c r="C1690" s="32">
        <v>5</v>
      </c>
      <c r="D1690" s="31" t="s">
        <v>1017</v>
      </c>
      <c r="E1690" s="32" t="s">
        <v>11250</v>
      </c>
      <c r="F1690" s="32" t="s">
        <v>11288</v>
      </c>
      <c r="G1690" s="7">
        <v>21000007</v>
      </c>
      <c r="H1690" s="125" t="s">
        <v>11289</v>
      </c>
      <c r="I1690" s="125" t="s">
        <v>11290</v>
      </c>
      <c r="J1690" s="32" t="s">
        <v>11291</v>
      </c>
      <c r="K1690" s="32" t="s">
        <v>11292</v>
      </c>
      <c r="L1690" s="32" t="s">
        <v>11293</v>
      </c>
      <c r="M1690" s="32" t="s">
        <v>11294</v>
      </c>
      <c r="N1690" s="32" t="s">
        <v>11295</v>
      </c>
      <c r="O1690" s="32" t="s">
        <v>11296</v>
      </c>
      <c r="P1690" s="32" t="s">
        <v>11261</v>
      </c>
      <c r="Q1690" s="32">
        <v>1</v>
      </c>
      <c r="R1690" s="35">
        <v>278764.36</v>
      </c>
      <c r="S1690" s="35">
        <v>278764.36</v>
      </c>
      <c r="T1690" s="6">
        <v>1</v>
      </c>
      <c r="U1690" s="6">
        <v>1</v>
      </c>
      <c r="V1690" s="5" t="s">
        <v>706</v>
      </c>
      <c r="W1690" s="6">
        <v>8</v>
      </c>
      <c r="X1690" s="6">
        <v>33</v>
      </c>
      <c r="Y1690" s="32">
        <v>21</v>
      </c>
      <c r="Z1690" s="32" t="s">
        <v>1079</v>
      </c>
      <c r="AA1690" s="122" t="s">
        <v>11297</v>
      </c>
      <c r="AB1690" s="32" t="s">
        <v>11298</v>
      </c>
      <c r="AC1690" s="32">
        <v>7</v>
      </c>
      <c r="AD1690" s="32">
        <v>1</v>
      </c>
      <c r="AE1690" s="10">
        <v>1</v>
      </c>
      <c r="AF1690" s="10"/>
    </row>
    <row r="1691" spans="1:32" ht="409.5" x14ac:dyDescent="0.2">
      <c r="A1691" s="130">
        <f>IF(B1691&gt;0,MAX($A$4:A1690)+1,"")</f>
        <v>1688</v>
      </c>
      <c r="B1691" s="32" t="s">
        <v>86</v>
      </c>
      <c r="C1691" s="32">
        <v>5</v>
      </c>
      <c r="D1691" s="31" t="s">
        <v>1017</v>
      </c>
      <c r="E1691" s="32" t="s">
        <v>11250</v>
      </c>
      <c r="F1691" s="32" t="s">
        <v>11299</v>
      </c>
      <c r="G1691" s="7">
        <v>21000006</v>
      </c>
      <c r="H1691" s="125" t="s">
        <v>10764</v>
      </c>
      <c r="I1691" s="125" t="s">
        <v>10765</v>
      </c>
      <c r="J1691" s="32" t="s">
        <v>11255</v>
      </c>
      <c r="K1691" s="32" t="s">
        <v>11300</v>
      </c>
      <c r="L1691" s="32" t="s">
        <v>10768</v>
      </c>
      <c r="M1691" s="32"/>
      <c r="N1691" s="32" t="s">
        <v>11301</v>
      </c>
      <c r="O1691" s="32" t="s">
        <v>11302</v>
      </c>
      <c r="P1691" s="32" t="s">
        <v>11261</v>
      </c>
      <c r="Q1691" s="32">
        <v>1</v>
      </c>
      <c r="R1691" s="35">
        <v>653032.72</v>
      </c>
      <c r="S1691" s="35">
        <v>653032.72</v>
      </c>
      <c r="T1691" s="6">
        <v>1</v>
      </c>
      <c r="U1691" s="6">
        <v>1</v>
      </c>
      <c r="V1691" s="5" t="s">
        <v>748</v>
      </c>
      <c r="W1691" s="6">
        <v>8</v>
      </c>
      <c r="X1691" s="6">
        <v>33</v>
      </c>
      <c r="Y1691" s="32">
        <v>21</v>
      </c>
      <c r="Z1691" s="32" t="s">
        <v>1079</v>
      </c>
      <c r="AA1691" s="122" t="s">
        <v>11303</v>
      </c>
      <c r="AB1691" s="32" t="s">
        <v>5364</v>
      </c>
      <c r="AC1691" s="32">
        <v>10</v>
      </c>
      <c r="AD1691" s="32">
        <v>3</v>
      </c>
      <c r="AE1691" s="10">
        <v>0</v>
      </c>
      <c r="AF1691" s="10"/>
    </row>
    <row r="1692" spans="1:32" ht="153" x14ac:dyDescent="0.2">
      <c r="A1692" s="130">
        <f>IF(B1692&gt;0,MAX($A$4:A1691)+1,"")</f>
        <v>1689</v>
      </c>
      <c r="B1692" s="32" t="s">
        <v>86</v>
      </c>
      <c r="C1692" s="32">
        <v>5</v>
      </c>
      <c r="D1692" s="31" t="s">
        <v>1017</v>
      </c>
      <c r="E1692" s="32" t="s">
        <v>11250</v>
      </c>
      <c r="F1692" s="32" t="s">
        <v>11304</v>
      </c>
      <c r="G1692" s="7">
        <v>21000014</v>
      </c>
      <c r="H1692" s="125" t="s">
        <v>11305</v>
      </c>
      <c r="I1692" s="125" t="s">
        <v>11306</v>
      </c>
      <c r="J1692" s="32" t="s">
        <v>11307</v>
      </c>
      <c r="K1692" s="32" t="s">
        <v>11308</v>
      </c>
      <c r="L1692" s="32" t="s">
        <v>11309</v>
      </c>
      <c r="M1692" s="32" t="s">
        <v>11310</v>
      </c>
      <c r="N1692" s="32" t="s">
        <v>11311</v>
      </c>
      <c r="O1692" s="32" t="s">
        <v>11312</v>
      </c>
      <c r="P1692" s="32" t="s">
        <v>11261</v>
      </c>
      <c r="Q1692" s="32">
        <v>1</v>
      </c>
      <c r="R1692" s="35">
        <v>67000</v>
      </c>
      <c r="S1692" s="35">
        <v>67000</v>
      </c>
      <c r="T1692" s="6">
        <v>1</v>
      </c>
      <c r="U1692" s="6">
        <v>1</v>
      </c>
      <c r="V1692" s="5" t="s">
        <v>777</v>
      </c>
      <c r="W1692" s="6">
        <v>8</v>
      </c>
      <c r="X1692" s="6">
        <v>33</v>
      </c>
      <c r="Y1692" s="32">
        <v>21</v>
      </c>
      <c r="Z1692" s="32" t="s">
        <v>1079</v>
      </c>
      <c r="AA1692" s="122" t="s">
        <v>11313</v>
      </c>
      <c r="AB1692" s="32" t="s">
        <v>11314</v>
      </c>
      <c r="AC1692" s="32">
        <v>10</v>
      </c>
      <c r="AD1692" s="32">
        <v>0</v>
      </c>
      <c r="AE1692" s="10">
        <v>0</v>
      </c>
      <c r="AF1692" s="10"/>
    </row>
    <row r="1693" spans="1:32" ht="395.25" x14ac:dyDescent="0.2">
      <c r="A1693" s="130">
        <f>IF(B1693&gt;0,MAX($A$4:A1692)+1,"")</f>
        <v>1690</v>
      </c>
      <c r="B1693" s="32" t="s">
        <v>86</v>
      </c>
      <c r="C1693" s="32">
        <v>5</v>
      </c>
      <c r="D1693" s="31" t="s">
        <v>1017</v>
      </c>
      <c r="E1693" s="32" t="s">
        <v>11250</v>
      </c>
      <c r="F1693" s="32" t="s">
        <v>11315</v>
      </c>
      <c r="G1693" s="7">
        <v>21000012</v>
      </c>
      <c r="H1693" s="125" t="s">
        <v>11316</v>
      </c>
      <c r="I1693" s="125" t="s">
        <v>11317</v>
      </c>
      <c r="J1693" s="32" t="s">
        <v>11255</v>
      </c>
      <c r="K1693" s="32" t="s">
        <v>11318</v>
      </c>
      <c r="L1693" s="32" t="s">
        <v>11319</v>
      </c>
      <c r="M1693" s="32" t="s">
        <v>11320</v>
      </c>
      <c r="N1693" s="32" t="s">
        <v>1773</v>
      </c>
      <c r="O1693" s="32" t="s">
        <v>11321</v>
      </c>
      <c r="P1693" s="32" t="s">
        <v>11261</v>
      </c>
      <c r="Q1693" s="32">
        <v>1</v>
      </c>
      <c r="R1693" s="35">
        <v>132000</v>
      </c>
      <c r="S1693" s="35">
        <v>132000</v>
      </c>
      <c r="T1693" s="6">
        <v>1</v>
      </c>
      <c r="U1693" s="6">
        <v>1</v>
      </c>
      <c r="V1693" s="5" t="s">
        <v>706</v>
      </c>
      <c r="W1693" s="6">
        <v>8</v>
      </c>
      <c r="X1693" s="6">
        <v>33</v>
      </c>
      <c r="Y1693" s="32">
        <v>21</v>
      </c>
      <c r="Z1693" s="32" t="s">
        <v>1079</v>
      </c>
      <c r="AA1693" s="122" t="s">
        <v>11322</v>
      </c>
      <c r="AB1693" s="32" t="s">
        <v>11314</v>
      </c>
      <c r="AC1693" s="32">
        <v>31</v>
      </c>
      <c r="AD1693" s="32">
        <v>0</v>
      </c>
      <c r="AE1693" s="10">
        <v>0</v>
      </c>
      <c r="AF1693" s="10"/>
    </row>
    <row r="1694" spans="1:32" ht="318.75" x14ac:dyDescent="0.2">
      <c r="A1694" s="130">
        <f>IF(B1694&gt;0,MAX($A$4:A1693)+1,"")</f>
        <v>1691</v>
      </c>
      <c r="B1694" s="32" t="s">
        <v>86</v>
      </c>
      <c r="C1694" s="32">
        <v>5</v>
      </c>
      <c r="D1694" s="31" t="s">
        <v>1017</v>
      </c>
      <c r="E1694" s="32" t="s">
        <v>11250</v>
      </c>
      <c r="F1694" s="32" t="s">
        <v>11323</v>
      </c>
      <c r="G1694" s="7">
        <v>21000009</v>
      </c>
      <c r="H1694" s="125" t="s">
        <v>11324</v>
      </c>
      <c r="I1694" s="125" t="s">
        <v>11325</v>
      </c>
      <c r="J1694" s="32" t="s">
        <v>11326</v>
      </c>
      <c r="K1694" s="32" t="s">
        <v>11327</v>
      </c>
      <c r="L1694" s="32" t="s">
        <v>11328</v>
      </c>
      <c r="M1694" s="32" t="s">
        <v>11329</v>
      </c>
      <c r="N1694" s="32" t="s">
        <v>11330</v>
      </c>
      <c r="O1694" s="32" t="s">
        <v>11331</v>
      </c>
      <c r="P1694" s="32" t="s">
        <v>11261</v>
      </c>
      <c r="Q1694" s="32">
        <v>1</v>
      </c>
      <c r="R1694" s="35">
        <v>677084.52</v>
      </c>
      <c r="S1694" s="35">
        <v>677084.52</v>
      </c>
      <c r="T1694" s="6">
        <v>1</v>
      </c>
      <c r="U1694" s="6">
        <v>1</v>
      </c>
      <c r="V1694" s="5" t="s">
        <v>726</v>
      </c>
      <c r="W1694" s="6">
        <v>8</v>
      </c>
      <c r="X1694" s="6">
        <v>33</v>
      </c>
      <c r="Y1694" s="32">
        <v>21</v>
      </c>
      <c r="Z1694" s="32" t="s">
        <v>1079</v>
      </c>
      <c r="AA1694" s="122" t="s">
        <v>11332</v>
      </c>
      <c r="AB1694" s="32" t="s">
        <v>5364</v>
      </c>
      <c r="AC1694" s="32">
        <v>33</v>
      </c>
      <c r="AD1694" s="32">
        <v>3</v>
      </c>
      <c r="AE1694" s="10">
        <v>17</v>
      </c>
      <c r="AF1694" s="10"/>
    </row>
    <row r="1695" spans="1:32" ht="204" x14ac:dyDescent="0.2">
      <c r="A1695" s="130">
        <f>IF(B1695&gt;0,MAX($A$4:A1694)+1,"")</f>
        <v>1692</v>
      </c>
      <c r="B1695" s="32" t="s">
        <v>86</v>
      </c>
      <c r="C1695" s="32">
        <v>5</v>
      </c>
      <c r="D1695" s="31" t="s">
        <v>1017</v>
      </c>
      <c r="E1695" s="32" t="s">
        <v>11250</v>
      </c>
      <c r="F1695" s="32" t="s">
        <v>11333</v>
      </c>
      <c r="G1695" s="7">
        <v>21000008</v>
      </c>
      <c r="H1695" s="125" t="s">
        <v>11334</v>
      </c>
      <c r="I1695" s="125" t="s">
        <v>11335</v>
      </c>
      <c r="J1695" s="32" t="s">
        <v>11336</v>
      </c>
      <c r="K1695" s="32" t="s">
        <v>11337</v>
      </c>
      <c r="L1695" s="32" t="s">
        <v>11338</v>
      </c>
      <c r="M1695" s="32" t="s">
        <v>11339</v>
      </c>
      <c r="N1695" s="32" t="s">
        <v>11340</v>
      </c>
      <c r="O1695" s="32" t="s">
        <v>11341</v>
      </c>
      <c r="P1695" s="32" t="s">
        <v>11261</v>
      </c>
      <c r="Q1695" s="32">
        <v>1</v>
      </c>
      <c r="R1695" s="35">
        <v>359735.2</v>
      </c>
      <c r="S1695" s="35">
        <v>359735.2</v>
      </c>
      <c r="T1695" s="6">
        <v>1</v>
      </c>
      <c r="U1695" s="6">
        <v>1</v>
      </c>
      <c r="V1695" s="5" t="s">
        <v>730</v>
      </c>
      <c r="W1695" s="6">
        <v>8</v>
      </c>
      <c r="X1695" s="6">
        <v>33</v>
      </c>
      <c r="Y1695" s="32">
        <v>21</v>
      </c>
      <c r="Z1695" s="32" t="s">
        <v>1079</v>
      </c>
      <c r="AA1695" s="122" t="s">
        <v>11342</v>
      </c>
      <c r="AB1695" s="32" t="s">
        <v>11343</v>
      </c>
      <c r="AC1695" s="32">
        <v>138</v>
      </c>
      <c r="AD1695" s="32">
        <v>1</v>
      </c>
      <c r="AE1695" s="10">
        <v>1</v>
      </c>
      <c r="AF1695" s="10"/>
    </row>
    <row r="1696" spans="1:32" ht="293.25" x14ac:dyDescent="0.2">
      <c r="A1696" s="130">
        <f>IF(B1696&gt;0,MAX($A$4:A1695)+1,"")</f>
        <v>1693</v>
      </c>
      <c r="B1696" s="32" t="s">
        <v>86</v>
      </c>
      <c r="C1696" s="32">
        <v>5</v>
      </c>
      <c r="D1696" s="31" t="s">
        <v>1017</v>
      </c>
      <c r="E1696" s="32" t="s">
        <v>11250</v>
      </c>
      <c r="F1696" s="32" t="s">
        <v>11344</v>
      </c>
      <c r="G1696" s="7">
        <v>21000015</v>
      </c>
      <c r="H1696" s="125" t="s">
        <v>11345</v>
      </c>
      <c r="I1696" s="125" t="s">
        <v>11346</v>
      </c>
      <c r="J1696" s="32" t="s">
        <v>11255</v>
      </c>
      <c r="K1696" s="32" t="s">
        <v>11347</v>
      </c>
      <c r="L1696" s="32" t="s">
        <v>11348</v>
      </c>
      <c r="M1696" s="32" t="s">
        <v>11349</v>
      </c>
      <c r="N1696" s="32" t="s">
        <v>11350</v>
      </c>
      <c r="O1696" s="32" t="s">
        <v>11351</v>
      </c>
      <c r="P1696" s="32" t="s">
        <v>11261</v>
      </c>
      <c r="Q1696" s="32">
        <v>1</v>
      </c>
      <c r="R1696" s="35">
        <v>76000</v>
      </c>
      <c r="S1696" s="35">
        <v>76000</v>
      </c>
      <c r="T1696" s="6">
        <v>1</v>
      </c>
      <c r="U1696" s="6">
        <v>1</v>
      </c>
      <c r="V1696" s="5" t="s">
        <v>730</v>
      </c>
      <c r="W1696" s="6">
        <v>8</v>
      </c>
      <c r="X1696" s="6">
        <v>33</v>
      </c>
      <c r="Y1696" s="32">
        <v>21</v>
      </c>
      <c r="Z1696" s="32" t="s">
        <v>1079</v>
      </c>
      <c r="AA1696" s="122" t="s">
        <v>11352</v>
      </c>
      <c r="AB1696" s="32" t="s">
        <v>5426</v>
      </c>
      <c r="AC1696" s="32">
        <v>46</v>
      </c>
      <c r="AD1696" s="32">
        <v>0</v>
      </c>
      <c r="AE1696" s="10">
        <v>2</v>
      </c>
      <c r="AF1696" s="10"/>
    </row>
    <row r="1697" spans="1:32" ht="204" x14ac:dyDescent="0.2">
      <c r="A1697" s="130">
        <f>IF(B1697&gt;0,MAX($A$4:A1696)+1,"")</f>
        <v>1694</v>
      </c>
      <c r="B1697" s="32" t="s">
        <v>86</v>
      </c>
      <c r="C1697" s="32">
        <v>5</v>
      </c>
      <c r="D1697" s="31" t="s">
        <v>1017</v>
      </c>
      <c r="E1697" s="32" t="s">
        <v>11250</v>
      </c>
      <c r="F1697" s="32" t="s">
        <v>11353</v>
      </c>
      <c r="G1697" s="7">
        <v>21000011</v>
      </c>
      <c r="H1697" s="125" t="s">
        <v>11354</v>
      </c>
      <c r="I1697" s="125" t="s">
        <v>11355</v>
      </c>
      <c r="J1697" s="32" t="s">
        <v>11356</v>
      </c>
      <c r="K1697" s="32" t="s">
        <v>11256</v>
      </c>
      <c r="L1697" s="32" t="s">
        <v>11357</v>
      </c>
      <c r="M1697" s="32"/>
      <c r="N1697" s="32" t="s">
        <v>11259</v>
      </c>
      <c r="O1697" s="32" t="s">
        <v>11358</v>
      </c>
      <c r="P1697" s="32" t="s">
        <v>11261</v>
      </c>
      <c r="Q1697" s="32">
        <v>1</v>
      </c>
      <c r="R1697" s="35">
        <v>137700.4</v>
      </c>
      <c r="S1697" s="35">
        <v>137700.4</v>
      </c>
      <c r="T1697" s="6">
        <v>1</v>
      </c>
      <c r="U1697" s="6">
        <v>1</v>
      </c>
      <c r="V1697" s="5" t="s">
        <v>696</v>
      </c>
      <c r="W1697" s="6">
        <v>8</v>
      </c>
      <c r="X1697" s="6">
        <v>33</v>
      </c>
      <c r="Y1697" s="32">
        <v>21</v>
      </c>
      <c r="Z1697" s="32" t="s">
        <v>1079</v>
      </c>
      <c r="AA1697" s="122" t="s">
        <v>11359</v>
      </c>
      <c r="AB1697" s="32" t="s">
        <v>11263</v>
      </c>
      <c r="AC1697" s="32">
        <v>8</v>
      </c>
      <c r="AD1697" s="32">
        <v>0</v>
      </c>
      <c r="AE1697" s="10">
        <v>0</v>
      </c>
      <c r="AF1697" s="10"/>
    </row>
    <row r="1698" spans="1:32" ht="280.5" x14ac:dyDescent="0.2">
      <c r="A1698" s="130">
        <f>IF(B1698&gt;0,MAX($A$4:A1697)+1,"")</f>
        <v>1695</v>
      </c>
      <c r="B1698" s="32" t="s">
        <v>86</v>
      </c>
      <c r="C1698" s="32">
        <v>5</v>
      </c>
      <c r="D1698" s="31" t="s">
        <v>1017</v>
      </c>
      <c r="E1698" s="32" t="s">
        <v>11250</v>
      </c>
      <c r="F1698" s="32" t="s">
        <v>11360</v>
      </c>
      <c r="G1698" s="7">
        <v>21000005</v>
      </c>
      <c r="H1698" s="125" t="s">
        <v>11361</v>
      </c>
      <c r="I1698" s="125" t="s">
        <v>11362</v>
      </c>
      <c r="J1698" s="32" t="s">
        <v>11255</v>
      </c>
      <c r="K1698" s="32" t="s">
        <v>11363</v>
      </c>
      <c r="L1698" s="32" t="s">
        <v>11364</v>
      </c>
      <c r="M1698" s="32" t="s">
        <v>11365</v>
      </c>
      <c r="N1698" s="32" t="s">
        <v>11366</v>
      </c>
      <c r="O1698" s="32" t="s">
        <v>11367</v>
      </c>
      <c r="P1698" s="32" t="s">
        <v>11261</v>
      </c>
      <c r="Q1698" s="32">
        <v>1</v>
      </c>
      <c r="R1698" s="35">
        <v>307975.25</v>
      </c>
      <c r="S1698" s="35">
        <v>307975.25</v>
      </c>
      <c r="T1698" s="6">
        <v>1</v>
      </c>
      <c r="U1698" s="6">
        <v>1</v>
      </c>
      <c r="V1698" s="5" t="s">
        <v>706</v>
      </c>
      <c r="W1698" s="6">
        <v>8</v>
      </c>
      <c r="X1698" s="6">
        <v>33</v>
      </c>
      <c r="Y1698" s="32">
        <v>21</v>
      </c>
      <c r="Z1698" s="32" t="s">
        <v>1079</v>
      </c>
      <c r="AA1698" s="122" t="s">
        <v>11368</v>
      </c>
      <c r="AB1698" s="32" t="s">
        <v>11314</v>
      </c>
      <c r="AC1698" s="32">
        <v>24</v>
      </c>
      <c r="AD1698" s="32">
        <v>1</v>
      </c>
      <c r="AE1698" s="10">
        <v>0</v>
      </c>
      <c r="AF1698" s="10"/>
    </row>
    <row r="1699" spans="1:32" ht="409.5" x14ac:dyDescent="0.2">
      <c r="A1699" s="130">
        <f>IF(B1699&gt;0,MAX($A$4:A1698)+1,"")</f>
        <v>1696</v>
      </c>
      <c r="B1699" s="32" t="s">
        <v>86</v>
      </c>
      <c r="C1699" s="32">
        <v>5</v>
      </c>
      <c r="D1699" s="31" t="s">
        <v>1017</v>
      </c>
      <c r="E1699" s="32" t="s">
        <v>11250</v>
      </c>
      <c r="F1699" s="32" t="s">
        <v>11369</v>
      </c>
      <c r="G1699" s="7">
        <v>21000002</v>
      </c>
      <c r="H1699" s="125" t="s">
        <v>11370</v>
      </c>
      <c r="I1699" s="125" t="s">
        <v>11371</v>
      </c>
      <c r="J1699" s="32" t="s">
        <v>11255</v>
      </c>
      <c r="K1699" s="32" t="s">
        <v>11372</v>
      </c>
      <c r="L1699" s="32" t="s">
        <v>11373</v>
      </c>
      <c r="M1699" s="32" t="s">
        <v>11374</v>
      </c>
      <c r="N1699" s="32" t="s">
        <v>11375</v>
      </c>
      <c r="O1699" s="32" t="s">
        <v>11376</v>
      </c>
      <c r="P1699" s="32" t="s">
        <v>11261</v>
      </c>
      <c r="Q1699" s="32">
        <v>1</v>
      </c>
      <c r="R1699" s="35">
        <v>551553.56000000006</v>
      </c>
      <c r="S1699" s="35">
        <v>551553.56000000006</v>
      </c>
      <c r="T1699" s="6">
        <v>1</v>
      </c>
      <c r="U1699" s="6">
        <v>1</v>
      </c>
      <c r="V1699" s="5" t="s">
        <v>706</v>
      </c>
      <c r="W1699" s="6">
        <v>8</v>
      </c>
      <c r="X1699" s="6">
        <v>33</v>
      </c>
      <c r="Y1699" s="32">
        <v>21</v>
      </c>
      <c r="Z1699" s="32" t="s">
        <v>1079</v>
      </c>
      <c r="AA1699" s="122" t="s">
        <v>11377</v>
      </c>
      <c r="AB1699" s="32" t="s">
        <v>5426</v>
      </c>
      <c r="AC1699" s="32">
        <v>37</v>
      </c>
      <c r="AD1699" s="32">
        <v>2</v>
      </c>
      <c r="AE1699" s="10">
        <v>0</v>
      </c>
      <c r="AF1699" s="10"/>
    </row>
    <row r="1700" spans="1:32" ht="51" x14ac:dyDescent="0.2">
      <c r="A1700" s="130">
        <f>IF(B1700&gt;0,MAX($A$4:A1699)+1,"")</f>
        <v>1697</v>
      </c>
      <c r="B1700" s="32" t="s">
        <v>86</v>
      </c>
      <c r="C1700" s="32">
        <v>5</v>
      </c>
      <c r="D1700" s="31" t="s">
        <v>1017</v>
      </c>
      <c r="E1700" s="32" t="s">
        <v>11250</v>
      </c>
      <c r="F1700" s="32" t="s">
        <v>11251</v>
      </c>
      <c r="G1700" s="7" t="s">
        <v>11252</v>
      </c>
      <c r="H1700" s="125" t="s">
        <v>11253</v>
      </c>
      <c r="I1700" s="125" t="s">
        <v>11254</v>
      </c>
      <c r="J1700" s="32" t="s">
        <v>11255</v>
      </c>
      <c r="K1700" s="32" t="s">
        <v>11256</v>
      </c>
      <c r="L1700" s="32" t="s">
        <v>11257</v>
      </c>
      <c r="M1700" s="32" t="s">
        <v>11258</v>
      </c>
      <c r="N1700" s="32" t="s">
        <v>11259</v>
      </c>
      <c r="O1700" s="32" t="s">
        <v>11378</v>
      </c>
      <c r="P1700" s="32" t="s">
        <v>11261</v>
      </c>
      <c r="Q1700" s="32">
        <v>1</v>
      </c>
      <c r="R1700" s="35">
        <v>48000</v>
      </c>
      <c r="S1700" s="35">
        <v>48000</v>
      </c>
      <c r="T1700" s="6">
        <v>1</v>
      </c>
      <c r="U1700" s="6">
        <v>1</v>
      </c>
      <c r="V1700" s="5" t="s">
        <v>771</v>
      </c>
      <c r="W1700" s="6">
        <v>8</v>
      </c>
      <c r="X1700" s="6">
        <v>33</v>
      </c>
      <c r="Y1700" s="32">
        <v>12</v>
      </c>
      <c r="Z1700" s="32" t="s">
        <v>1079</v>
      </c>
      <c r="AA1700" s="122" t="s">
        <v>11379</v>
      </c>
      <c r="AB1700" s="32" t="s">
        <v>5426</v>
      </c>
      <c r="AC1700" s="32">
        <v>0</v>
      </c>
      <c r="AD1700" s="32">
        <v>0</v>
      </c>
      <c r="AE1700" s="10">
        <v>0</v>
      </c>
      <c r="AF1700" s="10"/>
    </row>
    <row r="1701" spans="1:32" ht="76.5" x14ac:dyDescent="0.2">
      <c r="A1701" s="130">
        <f>IF(B1701&gt;0,MAX($A$4:A1700)+1,"")</f>
        <v>1698</v>
      </c>
      <c r="B1701" s="32" t="s">
        <v>86</v>
      </c>
      <c r="C1701" s="32">
        <v>5</v>
      </c>
      <c r="D1701" s="31" t="s">
        <v>1017</v>
      </c>
      <c r="E1701" s="32" t="s">
        <v>11250</v>
      </c>
      <c r="F1701" s="32" t="s">
        <v>3578</v>
      </c>
      <c r="G1701" s="7">
        <v>21000001</v>
      </c>
      <c r="H1701" s="125" t="s">
        <v>3580</v>
      </c>
      <c r="I1701" s="125" t="s">
        <v>3581</v>
      </c>
      <c r="J1701" s="32" t="s">
        <v>11255</v>
      </c>
      <c r="K1701" s="32" t="s">
        <v>11264</v>
      </c>
      <c r="L1701" s="32" t="s">
        <v>11265</v>
      </c>
      <c r="M1701" s="32" t="s">
        <v>11266</v>
      </c>
      <c r="N1701" s="32" t="s">
        <v>3585</v>
      </c>
      <c r="O1701" s="32" t="s">
        <v>11380</v>
      </c>
      <c r="P1701" s="32" t="s">
        <v>11261</v>
      </c>
      <c r="Q1701" s="32">
        <v>1</v>
      </c>
      <c r="R1701" s="35">
        <v>80000</v>
      </c>
      <c r="S1701" s="35">
        <v>80000</v>
      </c>
      <c r="T1701" s="6">
        <v>1</v>
      </c>
      <c r="U1701" s="6">
        <v>1</v>
      </c>
      <c r="V1701" s="5" t="s">
        <v>767</v>
      </c>
      <c r="W1701" s="6">
        <v>8</v>
      </c>
      <c r="X1701" s="6">
        <v>33</v>
      </c>
      <c r="Y1701" s="32">
        <v>21</v>
      </c>
      <c r="Z1701" s="32" t="s">
        <v>1079</v>
      </c>
      <c r="AA1701" s="122" t="s">
        <v>11381</v>
      </c>
      <c r="AB1701" s="32" t="s">
        <v>5426</v>
      </c>
      <c r="AC1701" s="32">
        <v>0</v>
      </c>
      <c r="AD1701" s="32">
        <v>0</v>
      </c>
      <c r="AE1701" s="10">
        <v>0</v>
      </c>
      <c r="AF1701" s="10"/>
    </row>
    <row r="1702" spans="1:32" ht="63.75" x14ac:dyDescent="0.2">
      <c r="A1702" s="130">
        <f>IF(B1702&gt;0,MAX($A$4:A1701)+1,"")</f>
        <v>1699</v>
      </c>
      <c r="B1702" s="32" t="s">
        <v>86</v>
      </c>
      <c r="C1702" s="32">
        <v>5</v>
      </c>
      <c r="D1702" s="31" t="s">
        <v>1017</v>
      </c>
      <c r="E1702" s="32" t="s">
        <v>11250</v>
      </c>
      <c r="F1702" s="32" t="s">
        <v>3578</v>
      </c>
      <c r="G1702" s="7">
        <v>21000001</v>
      </c>
      <c r="H1702" s="125" t="s">
        <v>3580</v>
      </c>
      <c r="I1702" s="125" t="s">
        <v>3581</v>
      </c>
      <c r="J1702" s="32" t="s">
        <v>11255</v>
      </c>
      <c r="K1702" s="32" t="s">
        <v>11264</v>
      </c>
      <c r="L1702" s="32" t="s">
        <v>11265</v>
      </c>
      <c r="M1702" s="32" t="s">
        <v>11266</v>
      </c>
      <c r="N1702" s="32" t="s">
        <v>3585</v>
      </c>
      <c r="O1702" s="32" t="s">
        <v>11382</v>
      </c>
      <c r="P1702" s="32" t="s">
        <v>11261</v>
      </c>
      <c r="Q1702" s="32">
        <v>1</v>
      </c>
      <c r="R1702" s="35">
        <v>70000</v>
      </c>
      <c r="S1702" s="35">
        <v>70000</v>
      </c>
      <c r="T1702" s="6">
        <v>1</v>
      </c>
      <c r="U1702" s="6">
        <v>1</v>
      </c>
      <c r="V1702" s="5" t="s">
        <v>767</v>
      </c>
      <c r="W1702" s="6">
        <v>8</v>
      </c>
      <c r="X1702" s="6">
        <v>33</v>
      </c>
      <c r="Y1702" s="32">
        <v>21</v>
      </c>
      <c r="Z1702" s="32" t="s">
        <v>1079</v>
      </c>
      <c r="AA1702" s="122" t="s">
        <v>11383</v>
      </c>
      <c r="AB1702" s="32" t="s">
        <v>5426</v>
      </c>
      <c r="AC1702" s="32">
        <v>0</v>
      </c>
      <c r="AD1702" s="32">
        <v>0</v>
      </c>
      <c r="AE1702" s="10">
        <v>0</v>
      </c>
      <c r="AF1702" s="10"/>
    </row>
    <row r="1703" spans="1:32" ht="51" x14ac:dyDescent="0.2">
      <c r="A1703" s="130">
        <f>IF(B1703&gt;0,MAX($A$4:A1702)+1,"")</f>
        <v>1700</v>
      </c>
      <c r="B1703" s="32" t="s">
        <v>86</v>
      </c>
      <c r="C1703" s="32">
        <v>5</v>
      </c>
      <c r="D1703" s="31" t="s">
        <v>1017</v>
      </c>
      <c r="E1703" s="32" t="s">
        <v>11250</v>
      </c>
      <c r="F1703" s="32" t="s">
        <v>11288</v>
      </c>
      <c r="G1703" s="7">
        <v>21000007</v>
      </c>
      <c r="H1703" s="125" t="s">
        <v>11289</v>
      </c>
      <c r="I1703" s="125" t="s">
        <v>11290</v>
      </c>
      <c r="J1703" s="32" t="s">
        <v>11291</v>
      </c>
      <c r="K1703" s="32" t="s">
        <v>11292</v>
      </c>
      <c r="L1703" s="32" t="s">
        <v>11384</v>
      </c>
      <c r="M1703" s="32" t="s">
        <v>11294</v>
      </c>
      <c r="N1703" s="32" t="s">
        <v>11295</v>
      </c>
      <c r="O1703" s="32" t="s">
        <v>11385</v>
      </c>
      <c r="P1703" s="32" t="s">
        <v>11261</v>
      </c>
      <c r="Q1703" s="32">
        <v>1</v>
      </c>
      <c r="R1703" s="35">
        <v>56000</v>
      </c>
      <c r="S1703" s="35">
        <v>56000</v>
      </c>
      <c r="T1703" s="6">
        <v>1</v>
      </c>
      <c r="U1703" s="6">
        <v>1</v>
      </c>
      <c r="V1703" s="5" t="s">
        <v>706</v>
      </c>
      <c r="W1703" s="6">
        <v>8</v>
      </c>
      <c r="X1703" s="6">
        <v>33</v>
      </c>
      <c r="Y1703" s="32">
        <v>21</v>
      </c>
      <c r="Z1703" s="32" t="s">
        <v>1079</v>
      </c>
      <c r="AA1703" s="122" t="s">
        <v>11386</v>
      </c>
      <c r="AB1703" s="32" t="s">
        <v>5426</v>
      </c>
      <c r="AC1703" s="32">
        <v>5</v>
      </c>
      <c r="AD1703" s="32">
        <v>0</v>
      </c>
      <c r="AE1703" s="10">
        <v>0</v>
      </c>
      <c r="AF1703" s="10"/>
    </row>
    <row r="1704" spans="1:32" ht="51" x14ac:dyDescent="0.2">
      <c r="A1704" s="130">
        <f>IF(B1704&gt;0,MAX($A$4:A1703)+1,"")</f>
        <v>1701</v>
      </c>
      <c r="B1704" s="32" t="s">
        <v>86</v>
      </c>
      <c r="C1704" s="32">
        <v>5</v>
      </c>
      <c r="D1704" s="31" t="s">
        <v>1017</v>
      </c>
      <c r="E1704" s="32" t="s">
        <v>11250</v>
      </c>
      <c r="F1704" s="32" t="s">
        <v>11315</v>
      </c>
      <c r="G1704" s="7">
        <v>21000012</v>
      </c>
      <c r="H1704" s="125" t="s">
        <v>11316</v>
      </c>
      <c r="I1704" s="125" t="s">
        <v>11317</v>
      </c>
      <c r="J1704" s="32" t="s">
        <v>11255</v>
      </c>
      <c r="K1704" s="32" t="s">
        <v>11318</v>
      </c>
      <c r="L1704" s="32" t="s">
        <v>11319</v>
      </c>
      <c r="M1704" s="32" t="s">
        <v>11320</v>
      </c>
      <c r="N1704" s="32" t="s">
        <v>1773</v>
      </c>
      <c r="O1704" s="32" t="s">
        <v>11387</v>
      </c>
      <c r="P1704" s="32" t="s">
        <v>11261</v>
      </c>
      <c r="Q1704" s="32">
        <v>1</v>
      </c>
      <c r="R1704" s="35">
        <v>30000</v>
      </c>
      <c r="S1704" s="35">
        <v>30000</v>
      </c>
      <c r="T1704" s="6">
        <v>1</v>
      </c>
      <c r="U1704" s="6">
        <v>1</v>
      </c>
      <c r="V1704" s="5" t="s">
        <v>706</v>
      </c>
      <c r="W1704" s="6">
        <v>8</v>
      </c>
      <c r="X1704" s="6">
        <v>33</v>
      </c>
      <c r="Y1704" s="32">
        <v>21</v>
      </c>
      <c r="Z1704" s="32" t="s">
        <v>1079</v>
      </c>
      <c r="AA1704" s="122" t="s">
        <v>11388</v>
      </c>
      <c r="AB1704" s="32" t="s">
        <v>5426</v>
      </c>
      <c r="AC1704" s="32">
        <v>14</v>
      </c>
      <c r="AD1704" s="32">
        <v>0</v>
      </c>
      <c r="AE1704" s="10">
        <v>0</v>
      </c>
      <c r="AF1704" s="10"/>
    </row>
    <row r="1705" spans="1:32" ht="51" x14ac:dyDescent="0.2">
      <c r="A1705" s="130">
        <f>IF(B1705&gt;0,MAX($A$4:A1704)+1,"")</f>
        <v>1702</v>
      </c>
      <c r="B1705" s="32" t="s">
        <v>86</v>
      </c>
      <c r="C1705" s="32">
        <v>5</v>
      </c>
      <c r="D1705" s="31" t="s">
        <v>1017</v>
      </c>
      <c r="E1705" s="32" t="s">
        <v>11250</v>
      </c>
      <c r="F1705" s="32" t="s">
        <v>11323</v>
      </c>
      <c r="G1705" s="7">
        <v>21000009</v>
      </c>
      <c r="H1705" s="125" t="s">
        <v>11324</v>
      </c>
      <c r="I1705" s="125" t="s">
        <v>11325</v>
      </c>
      <c r="J1705" s="32" t="s">
        <v>11326</v>
      </c>
      <c r="K1705" s="32" t="s">
        <v>11327</v>
      </c>
      <c r="L1705" s="32" t="s">
        <v>11328</v>
      </c>
      <c r="M1705" s="32" t="s">
        <v>11329</v>
      </c>
      <c r="N1705" s="32" t="s">
        <v>11330</v>
      </c>
      <c r="O1705" s="32" t="s">
        <v>11389</v>
      </c>
      <c r="P1705" s="32" t="s">
        <v>11261</v>
      </c>
      <c r="Q1705" s="32">
        <v>1</v>
      </c>
      <c r="R1705" s="35">
        <v>50000</v>
      </c>
      <c r="S1705" s="35">
        <v>50000</v>
      </c>
      <c r="T1705" s="6">
        <v>1</v>
      </c>
      <c r="U1705" s="6">
        <v>1</v>
      </c>
      <c r="V1705" s="5" t="s">
        <v>726</v>
      </c>
      <c r="W1705" s="6">
        <v>8</v>
      </c>
      <c r="X1705" s="6">
        <v>33</v>
      </c>
      <c r="Y1705" s="32">
        <v>21</v>
      </c>
      <c r="Z1705" s="32" t="s">
        <v>1079</v>
      </c>
      <c r="AA1705" s="122" t="s">
        <v>11390</v>
      </c>
      <c r="AB1705" s="32" t="s">
        <v>5426</v>
      </c>
      <c r="AC1705" s="32">
        <v>21</v>
      </c>
      <c r="AD1705" s="32">
        <v>0</v>
      </c>
      <c r="AE1705" s="10">
        <v>14</v>
      </c>
      <c r="AF1705" s="10"/>
    </row>
    <row r="1706" spans="1:32" ht="51" x14ac:dyDescent="0.2">
      <c r="A1706" s="130">
        <f>IF(B1706&gt;0,MAX($A$4:A1705)+1,"")</f>
        <v>1703</v>
      </c>
      <c r="B1706" s="32" t="s">
        <v>86</v>
      </c>
      <c r="C1706" s="32">
        <v>5</v>
      </c>
      <c r="D1706" s="31" t="s">
        <v>1017</v>
      </c>
      <c r="E1706" s="32" t="s">
        <v>11250</v>
      </c>
      <c r="F1706" s="32" t="s">
        <v>11333</v>
      </c>
      <c r="G1706" s="7">
        <v>21000008</v>
      </c>
      <c r="H1706" s="125" t="s">
        <v>11334</v>
      </c>
      <c r="I1706" s="125" t="s">
        <v>11335</v>
      </c>
      <c r="J1706" s="32" t="s">
        <v>11336</v>
      </c>
      <c r="K1706" s="32" t="s">
        <v>11337</v>
      </c>
      <c r="L1706" s="32" t="s">
        <v>11338</v>
      </c>
      <c r="M1706" s="32" t="s">
        <v>11339</v>
      </c>
      <c r="N1706" s="32" t="s">
        <v>11340</v>
      </c>
      <c r="O1706" s="32" t="s">
        <v>11391</v>
      </c>
      <c r="P1706" s="32" t="s">
        <v>11261</v>
      </c>
      <c r="Q1706" s="32">
        <v>1</v>
      </c>
      <c r="R1706" s="35">
        <v>85000</v>
      </c>
      <c r="S1706" s="35">
        <v>85000</v>
      </c>
      <c r="T1706" s="6">
        <v>1</v>
      </c>
      <c r="U1706" s="6">
        <v>1</v>
      </c>
      <c r="V1706" s="5" t="s">
        <v>730</v>
      </c>
      <c r="W1706" s="6">
        <v>8</v>
      </c>
      <c r="X1706" s="6">
        <v>33</v>
      </c>
      <c r="Y1706" s="32">
        <v>21</v>
      </c>
      <c r="Z1706" s="32" t="s">
        <v>1079</v>
      </c>
      <c r="AA1706" s="122" t="s">
        <v>11392</v>
      </c>
      <c r="AB1706" s="32" t="s">
        <v>5426</v>
      </c>
      <c r="AC1706" s="32">
        <v>27</v>
      </c>
      <c r="AD1706" s="32">
        <v>0</v>
      </c>
      <c r="AE1706" s="10">
        <v>5</v>
      </c>
      <c r="AF1706" s="10"/>
    </row>
    <row r="1707" spans="1:32" ht="51" x14ac:dyDescent="0.2">
      <c r="A1707" s="130">
        <f>IF(B1707&gt;0,MAX($A$4:A1706)+1,"")</f>
        <v>1704</v>
      </c>
      <c r="B1707" s="32" t="s">
        <v>86</v>
      </c>
      <c r="C1707" s="32">
        <v>5</v>
      </c>
      <c r="D1707" s="31" t="s">
        <v>1017</v>
      </c>
      <c r="E1707" s="32" t="s">
        <v>11250</v>
      </c>
      <c r="F1707" s="32" t="s">
        <v>11369</v>
      </c>
      <c r="G1707" s="7">
        <v>21000002</v>
      </c>
      <c r="H1707" s="125" t="s">
        <v>11370</v>
      </c>
      <c r="I1707" s="125" t="s">
        <v>11371</v>
      </c>
      <c r="J1707" s="32" t="s">
        <v>11255</v>
      </c>
      <c r="K1707" s="32" t="s">
        <v>11372</v>
      </c>
      <c r="L1707" s="32" t="s">
        <v>11373</v>
      </c>
      <c r="M1707" s="32" t="s">
        <v>11374</v>
      </c>
      <c r="N1707" s="32" t="s">
        <v>11375</v>
      </c>
      <c r="O1707" s="32" t="s">
        <v>11393</v>
      </c>
      <c r="P1707" s="32" t="s">
        <v>11261</v>
      </c>
      <c r="Q1707" s="32">
        <v>1</v>
      </c>
      <c r="R1707" s="35">
        <v>180000</v>
      </c>
      <c r="S1707" s="35">
        <v>180000</v>
      </c>
      <c r="T1707" s="6">
        <v>1</v>
      </c>
      <c r="U1707" s="6">
        <v>1</v>
      </c>
      <c r="V1707" s="5" t="s">
        <v>706</v>
      </c>
      <c r="W1707" s="6">
        <v>8</v>
      </c>
      <c r="X1707" s="6">
        <v>33</v>
      </c>
      <c r="Y1707" s="32">
        <v>7</v>
      </c>
      <c r="Z1707" s="32" t="s">
        <v>1079</v>
      </c>
      <c r="AA1707" s="122" t="s">
        <v>11394</v>
      </c>
      <c r="AB1707" s="32" t="s">
        <v>5426</v>
      </c>
      <c r="AC1707" s="32">
        <v>42</v>
      </c>
      <c r="AD1707" s="32">
        <v>0</v>
      </c>
      <c r="AE1707" s="10">
        <v>1</v>
      </c>
      <c r="AF1707" s="10"/>
    </row>
    <row r="1708" spans="1:32" ht="63.75" x14ac:dyDescent="0.2">
      <c r="A1708" s="130">
        <f>IF(B1708&gt;0,MAX($A$4:A1707)+1,"")</f>
        <v>1705</v>
      </c>
      <c r="B1708" s="32" t="s">
        <v>86</v>
      </c>
      <c r="C1708" s="32">
        <v>5</v>
      </c>
      <c r="D1708" s="31" t="s">
        <v>1017</v>
      </c>
      <c r="E1708" s="32" t="s">
        <v>11250</v>
      </c>
      <c r="F1708" s="32" t="s">
        <v>11395</v>
      </c>
      <c r="G1708" s="7">
        <v>21007452</v>
      </c>
      <c r="H1708" s="125" t="s">
        <v>5850</v>
      </c>
      <c r="I1708" s="125" t="s">
        <v>5851</v>
      </c>
      <c r="J1708" s="32" t="s">
        <v>11396</v>
      </c>
      <c r="K1708" s="32" t="s">
        <v>11397</v>
      </c>
      <c r="L1708" s="32" t="s">
        <v>11398</v>
      </c>
      <c r="M1708" s="32" t="s">
        <v>5855</v>
      </c>
      <c r="N1708" s="32" t="s">
        <v>5858</v>
      </c>
      <c r="O1708" s="32" t="s">
        <v>11399</v>
      </c>
      <c r="P1708" s="32" t="s">
        <v>11400</v>
      </c>
      <c r="Q1708" s="32">
        <v>1</v>
      </c>
      <c r="R1708" s="35">
        <v>25000</v>
      </c>
      <c r="S1708" s="35">
        <v>25000</v>
      </c>
      <c r="T1708" s="6">
        <v>1</v>
      </c>
      <c r="U1708" s="6">
        <v>1</v>
      </c>
      <c r="V1708" s="5" t="s">
        <v>775</v>
      </c>
      <c r="W1708" s="6">
        <v>8</v>
      </c>
      <c r="X1708" s="6">
        <v>33</v>
      </c>
      <c r="Y1708" s="32">
        <v>21</v>
      </c>
      <c r="Z1708" s="32" t="s">
        <v>1079</v>
      </c>
      <c r="AA1708" s="122" t="s">
        <v>11401</v>
      </c>
      <c r="AB1708" s="32" t="s">
        <v>5426</v>
      </c>
      <c r="AC1708" s="32">
        <v>20</v>
      </c>
      <c r="AD1708" s="32">
        <v>0</v>
      </c>
      <c r="AE1708" s="10">
        <v>0</v>
      </c>
      <c r="AF1708" s="10"/>
    </row>
    <row r="1709" spans="1:32" ht="63.75" x14ac:dyDescent="0.2">
      <c r="A1709" s="130">
        <f>IF(B1709&gt;0,MAX($A$4:A1708)+1,"")</f>
        <v>1706</v>
      </c>
      <c r="B1709" s="32" t="s">
        <v>86</v>
      </c>
      <c r="C1709" s="32">
        <v>5</v>
      </c>
      <c r="D1709" s="31" t="s">
        <v>1017</v>
      </c>
      <c r="E1709" s="32" t="s">
        <v>11250</v>
      </c>
      <c r="F1709" s="32" t="s">
        <v>11402</v>
      </c>
      <c r="G1709" s="7" t="s">
        <v>11403</v>
      </c>
      <c r="H1709" s="125" t="s">
        <v>11404</v>
      </c>
      <c r="I1709" s="125" t="s">
        <v>11405</v>
      </c>
      <c r="J1709" s="32" t="s">
        <v>11406</v>
      </c>
      <c r="K1709" s="32" t="s">
        <v>11407</v>
      </c>
      <c r="L1709" s="32" t="s">
        <v>11408</v>
      </c>
      <c r="M1709" s="32" t="s">
        <v>11409</v>
      </c>
      <c r="N1709" s="32" t="s">
        <v>11410</v>
      </c>
      <c r="O1709" s="32" t="s">
        <v>11411</v>
      </c>
      <c r="P1709" s="32" t="s">
        <v>11400</v>
      </c>
      <c r="Q1709" s="32">
        <v>1</v>
      </c>
      <c r="R1709" s="35">
        <v>10000</v>
      </c>
      <c r="S1709" s="35">
        <v>10000</v>
      </c>
      <c r="T1709" s="6">
        <v>1</v>
      </c>
      <c r="U1709" s="6">
        <v>1</v>
      </c>
      <c r="V1709" s="5" t="s">
        <v>775</v>
      </c>
      <c r="W1709" s="6">
        <v>8</v>
      </c>
      <c r="X1709" s="6">
        <v>33</v>
      </c>
      <c r="Y1709" s="32">
        <v>21</v>
      </c>
      <c r="Z1709" s="32" t="s">
        <v>1079</v>
      </c>
      <c r="AA1709" s="122" t="s">
        <v>11412</v>
      </c>
      <c r="AB1709" s="32" t="s">
        <v>5426</v>
      </c>
      <c r="AC1709" s="32">
        <v>22</v>
      </c>
      <c r="AD1709" s="32">
        <v>0</v>
      </c>
      <c r="AE1709" s="10">
        <v>0</v>
      </c>
      <c r="AF1709" s="10"/>
    </row>
    <row r="1710" spans="1:32" ht="51" x14ac:dyDescent="0.2">
      <c r="A1710" s="130">
        <f>IF(B1710&gt;0,MAX($A$4:A1709)+1,"")</f>
        <v>1707</v>
      </c>
      <c r="B1710" s="32" t="s">
        <v>86</v>
      </c>
      <c r="C1710" s="32">
        <v>5</v>
      </c>
      <c r="D1710" s="31" t="s">
        <v>1017</v>
      </c>
      <c r="E1710" s="32" t="s">
        <v>11250</v>
      </c>
      <c r="F1710" s="32" t="s">
        <v>11413</v>
      </c>
      <c r="G1710" s="7">
        <v>21004464</v>
      </c>
      <c r="H1710" s="125" t="s">
        <v>11414</v>
      </c>
      <c r="I1710" s="125" t="s">
        <v>11415</v>
      </c>
      <c r="J1710" s="32" t="s">
        <v>11416</v>
      </c>
      <c r="K1710" s="32" t="s">
        <v>11417</v>
      </c>
      <c r="L1710" s="32" t="s">
        <v>11418</v>
      </c>
      <c r="M1710" s="32" t="s">
        <v>11419</v>
      </c>
      <c r="N1710" s="32" t="s">
        <v>11420</v>
      </c>
      <c r="O1710" s="32" t="s">
        <v>11421</v>
      </c>
      <c r="P1710" s="32" t="s">
        <v>11400</v>
      </c>
      <c r="Q1710" s="32">
        <v>1</v>
      </c>
      <c r="R1710" s="35">
        <v>10000</v>
      </c>
      <c r="S1710" s="35">
        <v>10000</v>
      </c>
      <c r="T1710" s="6">
        <v>1</v>
      </c>
      <c r="U1710" s="6">
        <v>1</v>
      </c>
      <c r="V1710" s="5" t="s">
        <v>775</v>
      </c>
      <c r="W1710" s="6">
        <v>8</v>
      </c>
      <c r="X1710" s="6">
        <v>33</v>
      </c>
      <c r="Y1710" s="32">
        <v>21</v>
      </c>
      <c r="Z1710" s="32" t="s">
        <v>1079</v>
      </c>
      <c r="AA1710" s="122" t="s">
        <v>11422</v>
      </c>
      <c r="AB1710" s="32" t="s">
        <v>5426</v>
      </c>
      <c r="AC1710" s="32">
        <v>4</v>
      </c>
      <c r="AD1710" s="32">
        <v>0</v>
      </c>
      <c r="AE1710" s="10">
        <v>0</v>
      </c>
      <c r="AF1710" s="10"/>
    </row>
    <row r="1711" spans="1:32" ht="38.25" x14ac:dyDescent="0.2">
      <c r="A1711" s="130">
        <f>IF(B1711&gt;0,MAX($A$4:A1710)+1,"")</f>
        <v>1708</v>
      </c>
      <c r="B1711" s="32" t="s">
        <v>86</v>
      </c>
      <c r="C1711" s="32">
        <v>5</v>
      </c>
      <c r="D1711" s="31" t="s">
        <v>113</v>
      </c>
      <c r="E1711" s="32" t="s">
        <v>1212</v>
      </c>
      <c r="F1711" s="32" t="s">
        <v>11423</v>
      </c>
      <c r="G1711" s="7" t="s">
        <v>5849</v>
      </c>
      <c r="H1711" s="125" t="s">
        <v>5850</v>
      </c>
      <c r="I1711" s="125" t="s">
        <v>5851</v>
      </c>
      <c r="J1711" s="32" t="s">
        <v>11396</v>
      </c>
      <c r="K1711" s="32" t="s">
        <v>11424</v>
      </c>
      <c r="L1711" s="32" t="s">
        <v>11398</v>
      </c>
      <c r="M1711" s="32" t="s">
        <v>5855</v>
      </c>
      <c r="N1711" s="32" t="s">
        <v>5858</v>
      </c>
      <c r="O1711" s="32" t="s">
        <v>11425</v>
      </c>
      <c r="P1711" s="32" t="s">
        <v>5858</v>
      </c>
      <c r="Q1711" s="32"/>
      <c r="R1711" s="35">
        <v>18000</v>
      </c>
      <c r="S1711" s="35">
        <v>18000</v>
      </c>
      <c r="T1711" s="6">
        <v>1</v>
      </c>
      <c r="U1711" s="6">
        <v>1</v>
      </c>
      <c r="V1711" s="5" t="s">
        <v>485</v>
      </c>
      <c r="W1711" s="6">
        <v>11</v>
      </c>
      <c r="X1711" s="6">
        <v>11</v>
      </c>
      <c r="Y1711" s="32">
        <v>21</v>
      </c>
      <c r="Z1711" s="32" t="s">
        <v>1079</v>
      </c>
      <c r="AA1711" s="122" t="s">
        <v>11426</v>
      </c>
      <c r="AB1711" s="32"/>
      <c r="AC1711" s="32">
        <v>150</v>
      </c>
      <c r="AD1711" s="32">
        <v>0</v>
      </c>
      <c r="AE1711" s="10">
        <v>0</v>
      </c>
      <c r="AF1711" s="10"/>
    </row>
    <row r="1712" spans="1:32" ht="38.25" x14ac:dyDescent="0.2">
      <c r="A1712" s="130">
        <f>IF(B1712&gt;0,MAX($A$4:A1711)+1,"")</f>
        <v>1709</v>
      </c>
      <c r="B1712" s="32" t="s">
        <v>86</v>
      </c>
      <c r="C1712" s="32">
        <v>5</v>
      </c>
      <c r="D1712" s="31" t="s">
        <v>113</v>
      </c>
      <c r="E1712" s="32" t="s">
        <v>1212</v>
      </c>
      <c r="F1712" s="32" t="s">
        <v>11427</v>
      </c>
      <c r="G1712" s="7" t="s">
        <v>11428</v>
      </c>
      <c r="H1712" s="125" t="s">
        <v>11429</v>
      </c>
      <c r="I1712" s="125" t="s">
        <v>11430</v>
      </c>
      <c r="J1712" s="32" t="s">
        <v>11431</v>
      </c>
      <c r="K1712" s="32" t="s">
        <v>11432</v>
      </c>
      <c r="L1712" s="32" t="s">
        <v>11433</v>
      </c>
      <c r="M1712" s="32"/>
      <c r="N1712" s="32" t="s">
        <v>11434</v>
      </c>
      <c r="O1712" s="32" t="s">
        <v>11435</v>
      </c>
      <c r="P1712" s="32" t="s">
        <v>11434</v>
      </c>
      <c r="Q1712" s="32"/>
      <c r="R1712" s="35">
        <v>300000</v>
      </c>
      <c r="S1712" s="35">
        <v>300000</v>
      </c>
      <c r="T1712" s="6">
        <v>1</v>
      </c>
      <c r="U1712" s="6">
        <v>1</v>
      </c>
      <c r="V1712" s="5" t="s">
        <v>485</v>
      </c>
      <c r="W1712" s="6">
        <v>8</v>
      </c>
      <c r="X1712" s="6">
        <v>37</v>
      </c>
      <c r="Y1712" s="32">
        <v>21</v>
      </c>
      <c r="Z1712" s="32" t="s">
        <v>1079</v>
      </c>
      <c r="AA1712" s="122" t="s">
        <v>11436</v>
      </c>
      <c r="AB1712" s="32"/>
      <c r="AC1712" s="32">
        <v>0</v>
      </c>
      <c r="AD1712" s="32">
        <v>4</v>
      </c>
      <c r="AE1712" s="10">
        <v>4</v>
      </c>
      <c r="AF1712" s="10"/>
    </row>
    <row r="1713" spans="1:32" ht="38.25" x14ac:dyDescent="0.2">
      <c r="A1713" s="130">
        <f>IF(B1713&gt;0,MAX($A$4:A1712)+1,"")</f>
        <v>1710</v>
      </c>
      <c r="B1713" s="32" t="s">
        <v>86</v>
      </c>
      <c r="C1713" s="32">
        <v>5</v>
      </c>
      <c r="D1713" s="31" t="s">
        <v>113</v>
      </c>
      <c r="E1713" s="32" t="s">
        <v>1212</v>
      </c>
      <c r="F1713" s="32" t="s">
        <v>11437</v>
      </c>
      <c r="G1713" s="7" t="s">
        <v>4505</v>
      </c>
      <c r="H1713" s="125" t="s">
        <v>4506</v>
      </c>
      <c r="I1713" s="125" t="s">
        <v>4507</v>
      </c>
      <c r="J1713" s="32" t="s">
        <v>11438</v>
      </c>
      <c r="K1713" s="32" t="s">
        <v>11439</v>
      </c>
      <c r="L1713" s="32" t="s">
        <v>4510</v>
      </c>
      <c r="M1713" s="32" t="s">
        <v>11440</v>
      </c>
      <c r="N1713" s="32" t="s">
        <v>4514</v>
      </c>
      <c r="O1713" s="32" t="s">
        <v>11441</v>
      </c>
      <c r="P1713" s="32" t="s">
        <v>4514</v>
      </c>
      <c r="Q1713" s="32"/>
      <c r="R1713" s="35">
        <v>280000</v>
      </c>
      <c r="S1713" s="35">
        <v>280000</v>
      </c>
      <c r="T1713" s="6">
        <v>1</v>
      </c>
      <c r="U1713" s="6">
        <v>1</v>
      </c>
      <c r="V1713" s="5" t="s">
        <v>485</v>
      </c>
      <c r="W1713" s="6">
        <v>14</v>
      </c>
      <c r="X1713" s="6">
        <v>37</v>
      </c>
      <c r="Y1713" s="32">
        <v>21</v>
      </c>
      <c r="Z1713" s="32" t="s">
        <v>1079</v>
      </c>
      <c r="AA1713" s="122" t="s">
        <v>11442</v>
      </c>
      <c r="AB1713" s="32"/>
      <c r="AC1713" s="32">
        <v>5</v>
      </c>
      <c r="AD1713" s="32">
        <v>5</v>
      </c>
      <c r="AE1713" s="10">
        <v>5</v>
      </c>
      <c r="AF1713" s="10"/>
    </row>
    <row r="1714" spans="1:32" ht="25.5" x14ac:dyDescent="0.2">
      <c r="A1714" s="130">
        <f>IF(B1714&gt;0,MAX($A$4:A1713)+1,"")</f>
        <v>1711</v>
      </c>
      <c r="B1714" s="32" t="s">
        <v>86</v>
      </c>
      <c r="C1714" s="32">
        <v>5</v>
      </c>
      <c r="D1714" s="31" t="s">
        <v>110</v>
      </c>
      <c r="E1714" s="32" t="s">
        <v>11443</v>
      </c>
      <c r="F1714" s="32" t="s">
        <v>11444</v>
      </c>
      <c r="G1714" s="7" t="s">
        <v>11445</v>
      </c>
      <c r="H1714" s="125" t="s">
        <v>11446</v>
      </c>
      <c r="I1714" s="125" t="s">
        <v>11447</v>
      </c>
      <c r="J1714" s="32" t="s">
        <v>11448</v>
      </c>
      <c r="K1714" s="32"/>
      <c r="L1714" s="32"/>
      <c r="M1714" s="32"/>
      <c r="N1714" s="32" t="s">
        <v>11449</v>
      </c>
      <c r="O1714" s="32" t="s">
        <v>11450</v>
      </c>
      <c r="P1714" s="32"/>
      <c r="Q1714" s="32"/>
      <c r="R1714" s="35">
        <v>710000</v>
      </c>
      <c r="S1714" s="35">
        <v>658900</v>
      </c>
      <c r="T1714" s="6">
        <v>1</v>
      </c>
      <c r="U1714" s="6">
        <v>1</v>
      </c>
      <c r="V1714" s="5" t="s">
        <v>833</v>
      </c>
      <c r="W1714" s="6">
        <v>121</v>
      </c>
      <c r="X1714" s="6">
        <v>46</v>
      </c>
      <c r="Y1714" s="32">
        <v>21</v>
      </c>
      <c r="Z1714" s="32" t="s">
        <v>1079</v>
      </c>
      <c r="AA1714" s="122"/>
      <c r="AB1714" s="32"/>
      <c r="AC1714" s="32">
        <v>0</v>
      </c>
      <c r="AD1714" s="32">
        <v>0</v>
      </c>
      <c r="AE1714" s="10">
        <v>0</v>
      </c>
      <c r="AF1714" s="10"/>
    </row>
    <row r="1715" spans="1:32" ht="38.25" x14ac:dyDescent="0.2">
      <c r="A1715" s="130">
        <f>IF(B1715&gt;0,MAX($A$4:A1714)+1,"")</f>
        <v>1712</v>
      </c>
      <c r="B1715" s="32" t="s">
        <v>86</v>
      </c>
      <c r="C1715" s="32">
        <v>5</v>
      </c>
      <c r="D1715" s="31" t="s">
        <v>110</v>
      </c>
      <c r="E1715" s="32" t="s">
        <v>11443</v>
      </c>
      <c r="F1715" s="32" t="s">
        <v>11451</v>
      </c>
      <c r="G1715" s="7" t="s">
        <v>11452</v>
      </c>
      <c r="H1715" s="125" t="s">
        <v>11453</v>
      </c>
      <c r="I1715" s="125" t="s">
        <v>11454</v>
      </c>
      <c r="J1715" s="32" t="s">
        <v>11455</v>
      </c>
      <c r="K1715" s="32"/>
      <c r="L1715" s="32"/>
      <c r="M1715" s="32"/>
      <c r="N1715" s="32" t="s">
        <v>11456</v>
      </c>
      <c r="O1715" s="32" t="s">
        <v>11457</v>
      </c>
      <c r="P1715" s="32"/>
      <c r="Q1715" s="32"/>
      <c r="R1715" s="35">
        <v>14088000</v>
      </c>
      <c r="S1715" s="35">
        <v>14088000</v>
      </c>
      <c r="T1715" s="6">
        <v>1</v>
      </c>
      <c r="U1715" s="6">
        <v>1</v>
      </c>
      <c r="V1715" s="5" t="s">
        <v>837</v>
      </c>
      <c r="W1715" s="6">
        <v>121</v>
      </c>
      <c r="X1715" s="6">
        <v>45</v>
      </c>
      <c r="Y1715" s="32">
        <v>21</v>
      </c>
      <c r="Z1715" s="32" t="s">
        <v>1079</v>
      </c>
      <c r="AA1715" s="122"/>
      <c r="AB1715" s="32"/>
      <c r="AC1715" s="32">
        <v>0</v>
      </c>
      <c r="AD1715" s="32">
        <v>0</v>
      </c>
      <c r="AE1715" s="10">
        <v>0</v>
      </c>
      <c r="AF1715" s="10"/>
    </row>
    <row r="1716" spans="1:32" ht="38.25" x14ac:dyDescent="0.2">
      <c r="A1716" s="130">
        <f>IF(B1716&gt;0,MAX($A$4:A1715)+1,"")</f>
        <v>1713</v>
      </c>
      <c r="B1716" s="32" t="s">
        <v>86</v>
      </c>
      <c r="C1716" s="32">
        <v>5</v>
      </c>
      <c r="D1716" s="31" t="s">
        <v>113</v>
      </c>
      <c r="E1716" s="32" t="s">
        <v>11458</v>
      </c>
      <c r="F1716" s="32" t="s">
        <v>11459</v>
      </c>
      <c r="G1716" s="7" t="s">
        <v>11460</v>
      </c>
      <c r="H1716" s="125" t="s">
        <v>11461</v>
      </c>
      <c r="I1716" s="125" t="s">
        <v>11462</v>
      </c>
      <c r="J1716" s="32" t="s">
        <v>11463</v>
      </c>
      <c r="K1716" s="32"/>
      <c r="L1716" s="32"/>
      <c r="M1716" s="32"/>
      <c r="N1716" s="32" t="s">
        <v>11464</v>
      </c>
      <c r="O1716" s="32" t="s">
        <v>11465</v>
      </c>
      <c r="P1716" s="32" t="s">
        <v>11466</v>
      </c>
      <c r="Q1716" s="32">
        <v>1</v>
      </c>
      <c r="R1716" s="35">
        <v>30000</v>
      </c>
      <c r="S1716" s="35">
        <v>30000</v>
      </c>
      <c r="T1716" s="6">
        <v>1</v>
      </c>
      <c r="U1716" s="6">
        <v>1</v>
      </c>
      <c r="V1716" s="5" t="s">
        <v>837</v>
      </c>
      <c r="W1716" s="6">
        <v>121</v>
      </c>
      <c r="X1716" s="6">
        <v>56</v>
      </c>
      <c r="Y1716" s="32">
        <v>21</v>
      </c>
      <c r="Z1716" s="32" t="s">
        <v>1079</v>
      </c>
      <c r="AA1716" s="122"/>
      <c r="AB1716" s="32"/>
      <c r="AC1716" s="32">
        <v>60</v>
      </c>
      <c r="AD1716" s="32">
        <v>0</v>
      </c>
      <c r="AE1716" s="10">
        <v>0</v>
      </c>
      <c r="AF1716" s="10"/>
    </row>
    <row r="1717" spans="1:32" ht="38.25" x14ac:dyDescent="0.2">
      <c r="A1717" s="130">
        <f>IF(B1717&gt;0,MAX($A$4:A1716)+1,"")</f>
        <v>1714</v>
      </c>
      <c r="B1717" s="32" t="s">
        <v>86</v>
      </c>
      <c r="C1717" s="32">
        <v>5</v>
      </c>
      <c r="D1717" s="31" t="s">
        <v>113</v>
      </c>
      <c r="E1717" s="32" t="s">
        <v>11458</v>
      </c>
      <c r="F1717" s="32" t="s">
        <v>11467</v>
      </c>
      <c r="G1717" s="7" t="s">
        <v>11468</v>
      </c>
      <c r="H1717" s="125" t="s">
        <v>11469</v>
      </c>
      <c r="I1717" s="125" t="s">
        <v>11470</v>
      </c>
      <c r="J1717" s="32" t="s">
        <v>11471</v>
      </c>
      <c r="K1717" s="32"/>
      <c r="L1717" s="32"/>
      <c r="M1717" s="32"/>
      <c r="N1717" s="32" t="s">
        <v>11472</v>
      </c>
      <c r="O1717" s="32" t="s">
        <v>11473</v>
      </c>
      <c r="P1717" s="32" t="s">
        <v>11474</v>
      </c>
      <c r="Q1717" s="32">
        <v>1</v>
      </c>
      <c r="R1717" s="35">
        <v>30000</v>
      </c>
      <c r="S1717" s="35">
        <v>30000</v>
      </c>
      <c r="T1717" s="6">
        <v>1</v>
      </c>
      <c r="U1717" s="6">
        <v>1</v>
      </c>
      <c r="V1717" s="5" t="s">
        <v>837</v>
      </c>
      <c r="W1717" s="6">
        <v>121</v>
      </c>
      <c r="X1717" s="6">
        <v>56</v>
      </c>
      <c r="Y1717" s="32">
        <v>21</v>
      </c>
      <c r="Z1717" s="32" t="s">
        <v>1079</v>
      </c>
      <c r="AA1717" s="122"/>
      <c r="AB1717" s="32"/>
      <c r="AC1717" s="32">
        <v>32</v>
      </c>
      <c r="AD1717" s="32">
        <v>0</v>
      </c>
      <c r="AE1717" s="10">
        <v>1</v>
      </c>
      <c r="AF1717" s="10"/>
    </row>
    <row r="1718" spans="1:32" ht="38.25" x14ac:dyDescent="0.2">
      <c r="A1718" s="130">
        <f>IF(B1718&gt;0,MAX($A$4:A1717)+1,"")</f>
        <v>1715</v>
      </c>
      <c r="B1718" s="32" t="s">
        <v>86</v>
      </c>
      <c r="C1718" s="32">
        <v>5</v>
      </c>
      <c r="D1718" s="31" t="s">
        <v>113</v>
      </c>
      <c r="E1718" s="32" t="s">
        <v>11475</v>
      </c>
      <c r="F1718" s="32" t="s">
        <v>5356</v>
      </c>
      <c r="G1718" s="7" t="s">
        <v>1235</v>
      </c>
      <c r="H1718" s="125" t="s">
        <v>5357</v>
      </c>
      <c r="I1718" s="125" t="s">
        <v>1236</v>
      </c>
      <c r="J1718" s="32"/>
      <c r="K1718" s="32"/>
      <c r="L1718" s="32"/>
      <c r="M1718" s="32"/>
      <c r="N1718" s="32" t="s">
        <v>1237</v>
      </c>
      <c r="O1718" s="32" t="s">
        <v>11476</v>
      </c>
      <c r="P1718" s="32"/>
      <c r="Q1718" s="32"/>
      <c r="R1718" s="35">
        <v>10000</v>
      </c>
      <c r="S1718" s="35">
        <v>10000</v>
      </c>
      <c r="T1718" s="6">
        <v>1</v>
      </c>
      <c r="U1718" s="6">
        <v>1</v>
      </c>
      <c r="V1718" s="5" t="s">
        <v>438</v>
      </c>
      <c r="W1718" s="6">
        <v>19</v>
      </c>
      <c r="X1718" s="6">
        <v>41</v>
      </c>
      <c r="Y1718" s="32">
        <v>21</v>
      </c>
      <c r="Z1718" s="32" t="s">
        <v>1079</v>
      </c>
      <c r="AA1718" s="122"/>
      <c r="AB1718" s="32"/>
      <c r="AC1718" s="32">
        <v>0</v>
      </c>
      <c r="AD1718" s="32">
        <v>0</v>
      </c>
      <c r="AE1718" s="10">
        <v>0</v>
      </c>
      <c r="AF1718" s="10"/>
    </row>
    <row r="1719" spans="1:32" ht="38.25" x14ac:dyDescent="0.2">
      <c r="A1719" s="130">
        <f>IF(B1719&gt;0,MAX($A$4:A1718)+1,"")</f>
        <v>1716</v>
      </c>
      <c r="B1719" s="32" t="s">
        <v>86</v>
      </c>
      <c r="C1719" s="32">
        <v>5</v>
      </c>
      <c r="D1719" s="31" t="s">
        <v>113</v>
      </c>
      <c r="E1719" s="32" t="s">
        <v>11475</v>
      </c>
      <c r="F1719" s="32" t="s">
        <v>11477</v>
      </c>
      <c r="G1719" s="7" t="s">
        <v>11478</v>
      </c>
      <c r="H1719" s="125" t="s">
        <v>11479</v>
      </c>
      <c r="I1719" s="125" t="s">
        <v>11480</v>
      </c>
      <c r="J1719" s="32"/>
      <c r="K1719" s="32"/>
      <c r="L1719" s="32"/>
      <c r="M1719" s="32"/>
      <c r="N1719" s="32" t="s">
        <v>11481</v>
      </c>
      <c r="O1719" s="32" t="s">
        <v>11482</v>
      </c>
      <c r="P1719" s="32"/>
      <c r="Q1719" s="32"/>
      <c r="R1719" s="35">
        <v>5000</v>
      </c>
      <c r="S1719" s="35">
        <v>5000</v>
      </c>
      <c r="T1719" s="6">
        <v>1</v>
      </c>
      <c r="U1719" s="6">
        <v>1</v>
      </c>
      <c r="V1719" s="5" t="s">
        <v>369</v>
      </c>
      <c r="W1719" s="6">
        <v>19</v>
      </c>
      <c r="X1719" s="6">
        <v>41</v>
      </c>
      <c r="Y1719" s="32">
        <v>21</v>
      </c>
      <c r="Z1719" s="32" t="s">
        <v>1079</v>
      </c>
      <c r="AA1719" s="122"/>
      <c r="AB1719" s="32"/>
      <c r="AC1719" s="32">
        <v>0</v>
      </c>
      <c r="AD1719" s="32">
        <v>0</v>
      </c>
      <c r="AE1719" s="10">
        <v>0</v>
      </c>
      <c r="AF1719" s="10"/>
    </row>
    <row r="1720" spans="1:32" ht="38.25" x14ac:dyDescent="0.2">
      <c r="A1720" s="130">
        <f>IF(B1720&gt;0,MAX($A$4:A1719)+1,"")</f>
        <v>1717</v>
      </c>
      <c r="B1720" s="32" t="s">
        <v>86</v>
      </c>
      <c r="C1720" s="32">
        <v>5</v>
      </c>
      <c r="D1720" s="31" t="s">
        <v>113</v>
      </c>
      <c r="E1720" s="32" t="s">
        <v>11475</v>
      </c>
      <c r="F1720" s="32" t="s">
        <v>11483</v>
      </c>
      <c r="G1720" s="7" t="s">
        <v>11484</v>
      </c>
      <c r="H1720" s="125" t="s">
        <v>11485</v>
      </c>
      <c r="I1720" s="125" t="s">
        <v>11486</v>
      </c>
      <c r="J1720" s="32"/>
      <c r="K1720" s="32"/>
      <c r="L1720" s="32"/>
      <c r="M1720" s="32"/>
      <c r="N1720" s="32" t="s">
        <v>11487</v>
      </c>
      <c r="O1720" s="32" t="s">
        <v>11488</v>
      </c>
      <c r="P1720" s="32"/>
      <c r="Q1720" s="32"/>
      <c r="R1720" s="35">
        <v>20000</v>
      </c>
      <c r="S1720" s="35">
        <v>20000</v>
      </c>
      <c r="T1720" s="6">
        <v>1</v>
      </c>
      <c r="U1720" s="6">
        <v>1</v>
      </c>
      <c r="V1720" s="5" t="s">
        <v>724</v>
      </c>
      <c r="W1720" s="6">
        <v>33</v>
      </c>
      <c r="X1720" s="6">
        <v>19</v>
      </c>
      <c r="Y1720" s="32">
        <v>21</v>
      </c>
      <c r="Z1720" s="32" t="s">
        <v>1079</v>
      </c>
      <c r="AA1720" s="122"/>
      <c r="AB1720" s="32"/>
      <c r="AC1720" s="32">
        <v>0</v>
      </c>
      <c r="AD1720" s="32">
        <v>0</v>
      </c>
      <c r="AE1720" s="10">
        <v>0</v>
      </c>
      <c r="AF1720" s="10"/>
    </row>
    <row r="1721" spans="1:32" ht="38.25" x14ac:dyDescent="0.2">
      <c r="A1721" s="130">
        <f>IF(B1721&gt;0,MAX($A$4:A1720)+1,"")</f>
        <v>1718</v>
      </c>
      <c r="B1721" s="32" t="s">
        <v>86</v>
      </c>
      <c r="C1721" s="32">
        <v>5</v>
      </c>
      <c r="D1721" s="31" t="s">
        <v>113</v>
      </c>
      <c r="E1721" s="32" t="s">
        <v>11475</v>
      </c>
      <c r="F1721" s="32" t="s">
        <v>11489</v>
      </c>
      <c r="G1721" s="7" t="s">
        <v>11490</v>
      </c>
      <c r="H1721" s="125" t="s">
        <v>11491</v>
      </c>
      <c r="I1721" s="125" t="s">
        <v>11492</v>
      </c>
      <c r="J1721" s="32"/>
      <c r="K1721" s="32"/>
      <c r="L1721" s="32"/>
      <c r="M1721" s="32"/>
      <c r="N1721" s="32" t="s">
        <v>11493</v>
      </c>
      <c r="O1721" s="32" t="s">
        <v>11494</v>
      </c>
      <c r="P1721" s="32"/>
      <c r="Q1721" s="32"/>
      <c r="R1721" s="35">
        <v>10000</v>
      </c>
      <c r="S1721" s="35">
        <v>10000</v>
      </c>
      <c r="T1721" s="6">
        <v>1</v>
      </c>
      <c r="U1721" s="6">
        <v>1</v>
      </c>
      <c r="V1721" s="5" t="s">
        <v>159</v>
      </c>
      <c r="W1721" s="6">
        <v>19</v>
      </c>
      <c r="X1721" s="6">
        <v>19</v>
      </c>
      <c r="Y1721" s="32">
        <v>21</v>
      </c>
      <c r="Z1721" s="32" t="s">
        <v>1079</v>
      </c>
      <c r="AA1721" s="122"/>
      <c r="AB1721" s="32"/>
      <c r="AC1721" s="32">
        <v>0</v>
      </c>
      <c r="AD1721" s="32">
        <v>0</v>
      </c>
      <c r="AE1721" s="10">
        <v>0</v>
      </c>
      <c r="AF1721" s="10"/>
    </row>
    <row r="1722" spans="1:32" ht="38.25" x14ac:dyDescent="0.2">
      <c r="A1722" s="130">
        <f>IF(B1722&gt;0,MAX($A$4:A1721)+1,"")</f>
        <v>1719</v>
      </c>
      <c r="B1722" s="32" t="s">
        <v>86</v>
      </c>
      <c r="C1722" s="32">
        <v>5</v>
      </c>
      <c r="D1722" s="31" t="s">
        <v>113</v>
      </c>
      <c r="E1722" s="32" t="s">
        <v>11475</v>
      </c>
      <c r="F1722" s="32" t="s">
        <v>8235</v>
      </c>
      <c r="G1722" s="7" t="s">
        <v>8236</v>
      </c>
      <c r="H1722" s="125" t="s">
        <v>8703</v>
      </c>
      <c r="I1722" s="125" t="s">
        <v>8237</v>
      </c>
      <c r="J1722" s="32"/>
      <c r="K1722" s="32"/>
      <c r="L1722" s="32"/>
      <c r="M1722" s="32"/>
      <c r="N1722" s="32" t="s">
        <v>8239</v>
      </c>
      <c r="O1722" s="32" t="s">
        <v>11495</v>
      </c>
      <c r="P1722" s="32"/>
      <c r="Q1722" s="32"/>
      <c r="R1722" s="35">
        <v>20000</v>
      </c>
      <c r="S1722" s="35">
        <v>20000</v>
      </c>
      <c r="T1722" s="6">
        <v>1</v>
      </c>
      <c r="U1722" s="6">
        <v>1</v>
      </c>
      <c r="V1722" s="5" t="s">
        <v>315</v>
      </c>
      <c r="W1722" s="6">
        <v>19</v>
      </c>
      <c r="X1722" s="6">
        <v>14</v>
      </c>
      <c r="Y1722" s="32">
        <v>21</v>
      </c>
      <c r="Z1722" s="32" t="s">
        <v>1079</v>
      </c>
      <c r="AA1722" s="122"/>
      <c r="AB1722" s="32"/>
      <c r="AC1722" s="32">
        <v>0</v>
      </c>
      <c r="AD1722" s="32">
        <v>0</v>
      </c>
      <c r="AE1722" s="10">
        <v>0</v>
      </c>
      <c r="AF1722" s="10"/>
    </row>
    <row r="1723" spans="1:32" ht="38.25" x14ac:dyDescent="0.2">
      <c r="A1723" s="130">
        <f>IF(B1723&gt;0,MAX($A$4:A1722)+1,"")</f>
        <v>1720</v>
      </c>
      <c r="B1723" s="32" t="s">
        <v>86</v>
      </c>
      <c r="C1723" s="32">
        <v>5</v>
      </c>
      <c r="D1723" s="31" t="s">
        <v>113</v>
      </c>
      <c r="E1723" s="32" t="s">
        <v>11475</v>
      </c>
      <c r="F1723" s="32" t="s">
        <v>11496</v>
      </c>
      <c r="G1723" s="7" t="s">
        <v>1712</v>
      </c>
      <c r="H1723" s="125" t="s">
        <v>11497</v>
      </c>
      <c r="I1723" s="125" t="s">
        <v>1713</v>
      </c>
      <c r="J1723" s="32"/>
      <c r="K1723" s="32"/>
      <c r="L1723" s="32"/>
      <c r="M1723" s="32"/>
      <c r="N1723" s="32" t="s">
        <v>1718</v>
      </c>
      <c r="O1723" s="32" t="s">
        <v>11498</v>
      </c>
      <c r="P1723" s="32"/>
      <c r="Q1723" s="32"/>
      <c r="R1723" s="35">
        <v>5000</v>
      </c>
      <c r="S1723" s="35">
        <v>5000</v>
      </c>
      <c r="T1723" s="6">
        <v>1</v>
      </c>
      <c r="U1723" s="6">
        <v>1</v>
      </c>
      <c r="V1723" s="5" t="s">
        <v>668</v>
      </c>
      <c r="W1723" s="6">
        <v>4</v>
      </c>
      <c r="X1723" s="6">
        <v>31</v>
      </c>
      <c r="Y1723" s="32">
        <v>21</v>
      </c>
      <c r="Z1723" s="32" t="s">
        <v>1079</v>
      </c>
      <c r="AA1723" s="122"/>
      <c r="AB1723" s="32"/>
      <c r="AC1723" s="32">
        <v>0</v>
      </c>
      <c r="AD1723" s="32">
        <v>0</v>
      </c>
      <c r="AE1723" s="10">
        <v>0</v>
      </c>
      <c r="AF1723" s="10"/>
    </row>
    <row r="1724" spans="1:32" ht="38.25" x14ac:dyDescent="0.2">
      <c r="A1724" s="130">
        <f>IF(B1724&gt;0,MAX($A$4:A1723)+1,"")</f>
        <v>1721</v>
      </c>
      <c r="B1724" s="32" t="s">
        <v>86</v>
      </c>
      <c r="C1724" s="32">
        <v>5</v>
      </c>
      <c r="D1724" s="31" t="s">
        <v>113</v>
      </c>
      <c r="E1724" s="32" t="s">
        <v>11475</v>
      </c>
      <c r="F1724" s="32" t="s">
        <v>11499</v>
      </c>
      <c r="G1724" s="7" t="s">
        <v>3619</v>
      </c>
      <c r="H1724" s="125">
        <v>57314858379</v>
      </c>
      <c r="I1724" s="125" t="s">
        <v>3621</v>
      </c>
      <c r="J1724" s="32"/>
      <c r="K1724" s="32"/>
      <c r="L1724" s="32"/>
      <c r="M1724" s="32"/>
      <c r="N1724" s="32" t="s">
        <v>3628</v>
      </c>
      <c r="O1724" s="32" t="s">
        <v>11500</v>
      </c>
      <c r="P1724" s="32"/>
      <c r="Q1724" s="32"/>
      <c r="R1724" s="35">
        <v>5000</v>
      </c>
      <c r="S1724" s="35">
        <v>5000</v>
      </c>
      <c r="T1724" s="6">
        <v>1</v>
      </c>
      <c r="U1724" s="6">
        <v>1</v>
      </c>
      <c r="V1724" s="5" t="s">
        <v>251</v>
      </c>
      <c r="W1724" s="6">
        <v>83</v>
      </c>
      <c r="X1724" s="6">
        <v>1</v>
      </c>
      <c r="Y1724" s="32">
        <v>21</v>
      </c>
      <c r="Z1724" s="32" t="s">
        <v>1079</v>
      </c>
      <c r="AA1724" s="122"/>
      <c r="AB1724" s="32"/>
      <c r="AC1724" s="32">
        <v>0</v>
      </c>
      <c r="AD1724" s="32">
        <v>0</v>
      </c>
      <c r="AE1724" s="10">
        <v>0</v>
      </c>
      <c r="AF1724" s="10"/>
    </row>
    <row r="1725" spans="1:32" ht="38.25" x14ac:dyDescent="0.2">
      <c r="A1725" s="130">
        <f>IF(B1725&gt;0,MAX($A$4:A1724)+1,"")</f>
        <v>1722</v>
      </c>
      <c r="B1725" s="32" t="s">
        <v>86</v>
      </c>
      <c r="C1725" s="32">
        <v>5</v>
      </c>
      <c r="D1725" s="31" t="s">
        <v>113</v>
      </c>
      <c r="E1725" s="32" t="s">
        <v>11475</v>
      </c>
      <c r="F1725" s="32" t="s">
        <v>11501</v>
      </c>
      <c r="G1725" s="7" t="s">
        <v>6797</v>
      </c>
      <c r="H1725" s="125" t="s">
        <v>6798</v>
      </c>
      <c r="I1725" s="125" t="s">
        <v>6799</v>
      </c>
      <c r="J1725" s="32"/>
      <c r="K1725" s="32"/>
      <c r="L1725" s="32"/>
      <c r="M1725" s="32"/>
      <c r="N1725" s="32" t="s">
        <v>11502</v>
      </c>
      <c r="O1725" s="32" t="s">
        <v>11503</v>
      </c>
      <c r="P1725" s="32"/>
      <c r="Q1725" s="32"/>
      <c r="R1725" s="35">
        <v>10000</v>
      </c>
      <c r="S1725" s="35">
        <v>10000</v>
      </c>
      <c r="T1725" s="6">
        <v>1</v>
      </c>
      <c r="U1725" s="6">
        <v>1</v>
      </c>
      <c r="V1725" s="5" t="s">
        <v>693</v>
      </c>
      <c r="W1725" s="6">
        <v>83</v>
      </c>
      <c r="X1725" s="6">
        <v>31</v>
      </c>
      <c r="Y1725" s="32">
        <v>21</v>
      </c>
      <c r="Z1725" s="32" t="s">
        <v>1079</v>
      </c>
      <c r="AA1725" s="122"/>
      <c r="AB1725" s="32"/>
      <c r="AC1725" s="32">
        <v>0</v>
      </c>
      <c r="AD1725" s="32">
        <v>0</v>
      </c>
      <c r="AE1725" s="10">
        <v>0</v>
      </c>
      <c r="AF1725" s="10"/>
    </row>
    <row r="1726" spans="1:32" ht="38.25" x14ac:dyDescent="0.2">
      <c r="A1726" s="130">
        <f>IF(B1726&gt;0,MAX($A$4:A1725)+1,"")</f>
        <v>1723</v>
      </c>
      <c r="B1726" s="32" t="s">
        <v>86</v>
      </c>
      <c r="C1726" s="32">
        <v>5</v>
      </c>
      <c r="D1726" s="31" t="s">
        <v>113</v>
      </c>
      <c r="E1726" s="32" t="s">
        <v>11475</v>
      </c>
      <c r="F1726" s="32" t="s">
        <v>11504</v>
      </c>
      <c r="G1726" s="7" t="s">
        <v>7000</v>
      </c>
      <c r="H1726" s="125" t="s">
        <v>11505</v>
      </c>
      <c r="I1726" s="125" t="s">
        <v>7001</v>
      </c>
      <c r="J1726" s="32"/>
      <c r="K1726" s="32"/>
      <c r="L1726" s="32"/>
      <c r="M1726" s="32"/>
      <c r="N1726" s="32" t="s">
        <v>11506</v>
      </c>
      <c r="O1726" s="32" t="s">
        <v>11507</v>
      </c>
      <c r="P1726" s="32"/>
      <c r="Q1726" s="32"/>
      <c r="R1726" s="35">
        <v>6000</v>
      </c>
      <c r="S1726" s="35">
        <v>6000</v>
      </c>
      <c r="T1726" s="6">
        <v>1</v>
      </c>
      <c r="U1726" s="6">
        <v>2</v>
      </c>
      <c r="V1726" s="5" t="s">
        <v>693</v>
      </c>
      <c r="W1726" s="6">
        <v>19</v>
      </c>
      <c r="X1726" s="6">
        <v>31</v>
      </c>
      <c r="Y1726" s="32">
        <v>21</v>
      </c>
      <c r="Z1726" s="32" t="s">
        <v>1079</v>
      </c>
      <c r="AA1726" s="122"/>
      <c r="AB1726" s="32"/>
      <c r="AC1726" s="32">
        <v>0</v>
      </c>
      <c r="AD1726" s="32">
        <v>0</v>
      </c>
      <c r="AE1726" s="10">
        <v>0</v>
      </c>
      <c r="AF1726" s="10"/>
    </row>
    <row r="1727" spans="1:32" ht="38.25" x14ac:dyDescent="0.2">
      <c r="A1727" s="130">
        <f>IF(B1727&gt;0,MAX($A$4:A1726)+1,"")</f>
        <v>1724</v>
      </c>
      <c r="B1727" s="32" t="s">
        <v>86</v>
      </c>
      <c r="C1727" s="32">
        <v>5</v>
      </c>
      <c r="D1727" s="31" t="s">
        <v>113</v>
      </c>
      <c r="E1727" s="32" t="s">
        <v>11475</v>
      </c>
      <c r="F1727" s="32" t="s">
        <v>11508</v>
      </c>
      <c r="G1727" s="7" t="s">
        <v>11509</v>
      </c>
      <c r="H1727" s="125" t="s">
        <v>11510</v>
      </c>
      <c r="I1727" s="125" t="s">
        <v>11511</v>
      </c>
      <c r="J1727" s="32"/>
      <c r="K1727" s="32"/>
      <c r="L1727" s="32"/>
      <c r="M1727" s="32"/>
      <c r="N1727" s="32" t="s">
        <v>11512</v>
      </c>
      <c r="O1727" s="32" t="s">
        <v>11513</v>
      </c>
      <c r="P1727" s="32"/>
      <c r="Q1727" s="32"/>
      <c r="R1727" s="35">
        <v>8000</v>
      </c>
      <c r="S1727" s="35">
        <v>8000</v>
      </c>
      <c r="T1727" s="6">
        <v>1</v>
      </c>
      <c r="U1727" s="6">
        <v>2</v>
      </c>
      <c r="V1727" s="5" t="s">
        <v>657</v>
      </c>
      <c r="W1727" s="6">
        <v>83</v>
      </c>
      <c r="X1727" s="6">
        <v>31</v>
      </c>
      <c r="Y1727" s="32">
        <v>21</v>
      </c>
      <c r="Z1727" s="32" t="s">
        <v>1079</v>
      </c>
      <c r="AA1727" s="122"/>
      <c r="AB1727" s="32"/>
      <c r="AC1727" s="32">
        <v>0</v>
      </c>
      <c r="AD1727" s="32">
        <v>0</v>
      </c>
      <c r="AE1727" s="10">
        <v>0</v>
      </c>
      <c r="AF1727" s="10"/>
    </row>
    <row r="1728" spans="1:32" ht="38.25" x14ac:dyDescent="0.2">
      <c r="A1728" s="130">
        <f>IF(B1728&gt;0,MAX($A$4:A1727)+1,"")</f>
        <v>1725</v>
      </c>
      <c r="B1728" s="32" t="s">
        <v>86</v>
      </c>
      <c r="C1728" s="32">
        <v>5</v>
      </c>
      <c r="D1728" s="31" t="s">
        <v>113</v>
      </c>
      <c r="E1728" s="32" t="s">
        <v>11475</v>
      </c>
      <c r="F1728" s="32" t="s">
        <v>11514</v>
      </c>
      <c r="G1728" s="7" t="s">
        <v>2430</v>
      </c>
      <c r="H1728" s="125">
        <v>29284356244</v>
      </c>
      <c r="I1728" s="125" t="s">
        <v>2432</v>
      </c>
      <c r="J1728" s="32"/>
      <c r="K1728" s="32"/>
      <c r="L1728" s="32"/>
      <c r="M1728" s="32"/>
      <c r="N1728" s="32" t="s">
        <v>2859</v>
      </c>
      <c r="O1728" s="32" t="s">
        <v>11515</v>
      </c>
      <c r="P1728" s="32"/>
      <c r="Q1728" s="32"/>
      <c r="R1728" s="35">
        <v>6000</v>
      </c>
      <c r="S1728" s="35">
        <v>6000</v>
      </c>
      <c r="T1728" s="6">
        <v>1</v>
      </c>
      <c r="U1728" s="6">
        <v>1</v>
      </c>
      <c r="V1728" s="5" t="s">
        <v>788</v>
      </c>
      <c r="W1728" s="6">
        <v>56</v>
      </c>
      <c r="X1728" s="6">
        <v>6</v>
      </c>
      <c r="Y1728" s="32">
        <v>21</v>
      </c>
      <c r="Z1728" s="32" t="s">
        <v>1079</v>
      </c>
      <c r="AA1728" s="122"/>
      <c r="AB1728" s="32"/>
      <c r="AC1728" s="32">
        <v>0</v>
      </c>
      <c r="AD1728" s="32">
        <v>0</v>
      </c>
      <c r="AE1728" s="10">
        <v>0</v>
      </c>
      <c r="AF1728" s="10"/>
    </row>
    <row r="1729" spans="1:32" ht="51" x14ac:dyDescent="0.2">
      <c r="A1729" s="130">
        <f>IF(B1729&gt;0,MAX($A$4:A1728)+1,"")</f>
        <v>1726</v>
      </c>
      <c r="B1729" s="32" t="s">
        <v>86</v>
      </c>
      <c r="C1729" s="32">
        <v>5</v>
      </c>
      <c r="D1729" s="31" t="s">
        <v>113</v>
      </c>
      <c r="E1729" s="32" t="s">
        <v>11475</v>
      </c>
      <c r="F1729" s="32" t="s">
        <v>11516</v>
      </c>
      <c r="G1729" s="7" t="s">
        <v>11517</v>
      </c>
      <c r="H1729" s="125" t="s">
        <v>11518</v>
      </c>
      <c r="I1729" s="125" t="s">
        <v>11519</v>
      </c>
      <c r="J1729" s="32"/>
      <c r="K1729" s="32"/>
      <c r="L1729" s="32"/>
      <c r="M1729" s="32"/>
      <c r="N1729" s="32" t="s">
        <v>11520</v>
      </c>
      <c r="O1729" s="32" t="s">
        <v>11521</v>
      </c>
      <c r="P1729" s="32"/>
      <c r="Q1729" s="32"/>
      <c r="R1729" s="35">
        <v>15000</v>
      </c>
      <c r="S1729" s="35">
        <v>15000</v>
      </c>
      <c r="T1729" s="6">
        <v>1</v>
      </c>
      <c r="U1729" s="6">
        <v>2</v>
      </c>
      <c r="V1729" s="5" t="s">
        <v>119</v>
      </c>
      <c r="W1729" s="6">
        <v>4</v>
      </c>
      <c r="X1729" s="6">
        <v>41</v>
      </c>
      <c r="Y1729" s="32">
        <v>21</v>
      </c>
      <c r="Z1729" s="32" t="s">
        <v>1079</v>
      </c>
      <c r="AA1729" s="122"/>
      <c r="AB1729" s="32"/>
      <c r="AC1729" s="32">
        <v>0</v>
      </c>
      <c r="AD1729" s="32">
        <v>0</v>
      </c>
      <c r="AE1729" s="10">
        <v>0</v>
      </c>
      <c r="AF1729" s="10" t="s">
        <v>11522</v>
      </c>
    </row>
    <row r="1730" spans="1:32" ht="38.25" x14ac:dyDescent="0.2">
      <c r="A1730" s="130">
        <f>IF(B1730&gt;0,MAX($A$4:A1729)+1,"")</f>
        <v>1727</v>
      </c>
      <c r="B1730" s="32" t="s">
        <v>86</v>
      </c>
      <c r="C1730" s="32">
        <v>5</v>
      </c>
      <c r="D1730" s="31" t="s">
        <v>113</v>
      </c>
      <c r="E1730" s="32" t="s">
        <v>11475</v>
      </c>
      <c r="F1730" s="32" t="s">
        <v>11523</v>
      </c>
      <c r="G1730" s="7" t="s">
        <v>11524</v>
      </c>
      <c r="H1730" s="125" t="s">
        <v>11525</v>
      </c>
      <c r="I1730" s="125" t="s">
        <v>11526</v>
      </c>
      <c r="J1730" s="32"/>
      <c r="K1730" s="32"/>
      <c r="L1730" s="32"/>
      <c r="M1730" s="32"/>
      <c r="N1730" s="32" t="s">
        <v>11527</v>
      </c>
      <c r="O1730" s="32" t="s">
        <v>11528</v>
      </c>
      <c r="P1730" s="32"/>
      <c r="Q1730" s="32"/>
      <c r="R1730" s="35">
        <v>5000</v>
      </c>
      <c r="S1730" s="35">
        <v>5000</v>
      </c>
      <c r="T1730" s="6">
        <v>1</v>
      </c>
      <c r="U1730" s="6">
        <v>1</v>
      </c>
      <c r="V1730" s="5" t="s">
        <v>539</v>
      </c>
      <c r="W1730" s="6">
        <v>19</v>
      </c>
      <c r="X1730" s="6">
        <v>19</v>
      </c>
      <c r="Y1730" s="32">
        <v>21</v>
      </c>
      <c r="Z1730" s="32" t="s">
        <v>1079</v>
      </c>
      <c r="AA1730" s="122"/>
      <c r="AB1730" s="32"/>
      <c r="AC1730" s="32">
        <v>0</v>
      </c>
      <c r="AD1730" s="32">
        <v>0</v>
      </c>
      <c r="AE1730" s="10">
        <v>0</v>
      </c>
      <c r="AF1730" s="10"/>
    </row>
    <row r="1731" spans="1:32" ht="38.25" x14ac:dyDescent="0.2">
      <c r="A1731" s="130">
        <f>IF(B1731&gt;0,MAX($A$4:A1730)+1,"")</f>
        <v>1728</v>
      </c>
      <c r="B1731" s="32" t="s">
        <v>86</v>
      </c>
      <c r="C1731" s="32">
        <v>5</v>
      </c>
      <c r="D1731" s="31" t="s">
        <v>113</v>
      </c>
      <c r="E1731" s="32" t="s">
        <v>11475</v>
      </c>
      <c r="F1731" s="32" t="s">
        <v>11529</v>
      </c>
      <c r="G1731" s="7" t="s">
        <v>11530</v>
      </c>
      <c r="H1731" s="125" t="s">
        <v>11531</v>
      </c>
      <c r="I1731" s="125" t="s">
        <v>11532</v>
      </c>
      <c r="J1731" s="32"/>
      <c r="K1731" s="32"/>
      <c r="L1731" s="32"/>
      <c r="M1731" s="32"/>
      <c r="N1731" s="32" t="s">
        <v>11533</v>
      </c>
      <c r="O1731" s="32" t="s">
        <v>11534</v>
      </c>
      <c r="P1731" s="32"/>
      <c r="Q1731" s="32"/>
      <c r="R1731" s="35">
        <v>7000</v>
      </c>
      <c r="S1731" s="35">
        <v>7000</v>
      </c>
      <c r="T1731" s="6">
        <v>1</v>
      </c>
      <c r="U1731" s="6">
        <v>1</v>
      </c>
      <c r="V1731" s="5" t="s">
        <v>408</v>
      </c>
      <c r="W1731" s="6">
        <v>77</v>
      </c>
      <c r="X1731" s="6">
        <v>41</v>
      </c>
      <c r="Y1731" s="32">
        <v>21</v>
      </c>
      <c r="Z1731" s="32" t="s">
        <v>1079</v>
      </c>
      <c r="AA1731" s="122"/>
      <c r="AB1731" s="32"/>
      <c r="AC1731" s="32">
        <v>0</v>
      </c>
      <c r="AD1731" s="32">
        <v>0</v>
      </c>
      <c r="AE1731" s="10">
        <v>0</v>
      </c>
      <c r="AF1731" s="10" t="s">
        <v>11535</v>
      </c>
    </row>
    <row r="1732" spans="1:32" ht="51" x14ac:dyDescent="0.2">
      <c r="A1732" s="130">
        <f>IF(B1732&gt;0,MAX($A$4:A1731)+1,"")</f>
        <v>1729</v>
      </c>
      <c r="B1732" s="32" t="s">
        <v>86</v>
      </c>
      <c r="C1732" s="32">
        <v>5</v>
      </c>
      <c r="D1732" s="31" t="s">
        <v>113</v>
      </c>
      <c r="E1732" s="32" t="s">
        <v>11475</v>
      </c>
      <c r="F1732" s="32" t="s">
        <v>11536</v>
      </c>
      <c r="G1732" s="7" t="s">
        <v>11537</v>
      </c>
      <c r="H1732" s="125" t="s">
        <v>10684</v>
      </c>
      <c r="I1732" s="125" t="s">
        <v>10685</v>
      </c>
      <c r="J1732" s="32"/>
      <c r="K1732" s="32"/>
      <c r="L1732" s="32"/>
      <c r="M1732" s="32"/>
      <c r="N1732" s="32" t="s">
        <v>11538</v>
      </c>
      <c r="O1732" s="32" t="s">
        <v>11539</v>
      </c>
      <c r="P1732" s="32"/>
      <c r="Q1732" s="32"/>
      <c r="R1732" s="35">
        <v>10000</v>
      </c>
      <c r="S1732" s="35">
        <v>10000</v>
      </c>
      <c r="T1732" s="6">
        <v>1</v>
      </c>
      <c r="U1732" s="6">
        <v>1</v>
      </c>
      <c r="V1732" s="5" t="s">
        <v>315</v>
      </c>
      <c r="W1732" s="6">
        <v>19</v>
      </c>
      <c r="X1732" s="6">
        <v>48</v>
      </c>
      <c r="Y1732" s="32">
        <v>21</v>
      </c>
      <c r="Z1732" s="32" t="s">
        <v>1079</v>
      </c>
      <c r="AA1732" s="122"/>
      <c r="AB1732" s="32"/>
      <c r="AC1732" s="32">
        <v>0</v>
      </c>
      <c r="AD1732" s="32">
        <v>0</v>
      </c>
      <c r="AE1732" s="10">
        <v>0</v>
      </c>
      <c r="AF1732" s="10"/>
    </row>
    <row r="1733" spans="1:32" ht="38.25" x14ac:dyDescent="0.2">
      <c r="A1733" s="130">
        <f>IF(B1733&gt;0,MAX($A$4:A1732)+1,"")</f>
        <v>1730</v>
      </c>
      <c r="B1733" s="32" t="s">
        <v>86</v>
      </c>
      <c r="C1733" s="32">
        <v>5</v>
      </c>
      <c r="D1733" s="31" t="s">
        <v>113</v>
      </c>
      <c r="E1733" s="32" t="s">
        <v>11475</v>
      </c>
      <c r="F1733" s="32" t="s">
        <v>11536</v>
      </c>
      <c r="G1733" s="7" t="s">
        <v>11537</v>
      </c>
      <c r="H1733" s="125" t="s">
        <v>10684</v>
      </c>
      <c r="I1733" s="125" t="s">
        <v>10685</v>
      </c>
      <c r="J1733" s="32"/>
      <c r="K1733" s="32"/>
      <c r="L1733" s="32"/>
      <c r="M1733" s="32"/>
      <c r="N1733" s="32" t="s">
        <v>11538</v>
      </c>
      <c r="O1733" s="32" t="s">
        <v>11540</v>
      </c>
      <c r="P1733" s="32"/>
      <c r="Q1733" s="32"/>
      <c r="R1733" s="35">
        <v>10000</v>
      </c>
      <c r="S1733" s="35">
        <v>10000</v>
      </c>
      <c r="T1733" s="6">
        <v>1</v>
      </c>
      <c r="U1733" s="6">
        <v>1</v>
      </c>
      <c r="V1733" s="5" t="s">
        <v>315</v>
      </c>
      <c r="W1733" s="6">
        <v>19</v>
      </c>
      <c r="X1733" s="6">
        <v>19</v>
      </c>
      <c r="Y1733" s="32">
        <v>21</v>
      </c>
      <c r="Z1733" s="32" t="s">
        <v>1079</v>
      </c>
      <c r="AA1733" s="122"/>
      <c r="AB1733" s="32"/>
      <c r="AC1733" s="32">
        <v>0</v>
      </c>
      <c r="AD1733" s="32">
        <v>0</v>
      </c>
      <c r="AE1733" s="10">
        <v>0</v>
      </c>
      <c r="AF1733" s="10"/>
    </row>
    <row r="1734" spans="1:32" ht="38.25" x14ac:dyDescent="0.2">
      <c r="A1734" s="130">
        <f>IF(B1734&gt;0,MAX($A$4:A1733)+1,"")</f>
        <v>1731</v>
      </c>
      <c r="B1734" s="32" t="s">
        <v>86</v>
      </c>
      <c r="C1734" s="32">
        <v>5</v>
      </c>
      <c r="D1734" s="31" t="s">
        <v>113</v>
      </c>
      <c r="E1734" s="32" t="s">
        <v>11475</v>
      </c>
      <c r="F1734" s="32" t="s">
        <v>11541</v>
      </c>
      <c r="G1734" s="7" t="s">
        <v>6501</v>
      </c>
      <c r="H1734" s="125" t="s">
        <v>11542</v>
      </c>
      <c r="I1734" s="125" t="s">
        <v>6502</v>
      </c>
      <c r="J1734" s="32"/>
      <c r="K1734" s="32"/>
      <c r="L1734" s="32"/>
      <c r="M1734" s="32"/>
      <c r="N1734" s="32" t="s">
        <v>6503</v>
      </c>
      <c r="O1734" s="32" t="s">
        <v>11543</v>
      </c>
      <c r="P1734" s="32"/>
      <c r="Q1734" s="32"/>
      <c r="R1734" s="35">
        <v>10000</v>
      </c>
      <c r="S1734" s="35">
        <v>10000</v>
      </c>
      <c r="T1734" s="6">
        <v>1</v>
      </c>
      <c r="U1734" s="6">
        <v>1</v>
      </c>
      <c r="V1734" s="5" t="s">
        <v>679</v>
      </c>
      <c r="W1734" s="6">
        <v>33</v>
      </c>
      <c r="X1734" s="6">
        <v>32</v>
      </c>
      <c r="Y1734" s="32">
        <v>21</v>
      </c>
      <c r="Z1734" s="32" t="s">
        <v>1079</v>
      </c>
      <c r="AA1734" s="122"/>
      <c r="AB1734" s="32"/>
      <c r="AC1734" s="32">
        <v>0</v>
      </c>
      <c r="AD1734" s="32">
        <v>0</v>
      </c>
      <c r="AE1734" s="10">
        <v>0</v>
      </c>
      <c r="AF1734" s="10"/>
    </row>
    <row r="1735" spans="1:32" ht="38.25" x14ac:dyDescent="0.2">
      <c r="A1735" s="130">
        <f>IF(B1735&gt;0,MAX($A$4:A1734)+1,"")</f>
        <v>1732</v>
      </c>
      <c r="B1735" s="32" t="s">
        <v>86</v>
      </c>
      <c r="C1735" s="32">
        <v>5</v>
      </c>
      <c r="D1735" s="31" t="s">
        <v>113</v>
      </c>
      <c r="E1735" s="32" t="s">
        <v>11475</v>
      </c>
      <c r="F1735" s="32" t="s">
        <v>11544</v>
      </c>
      <c r="G1735" s="7" t="s">
        <v>11545</v>
      </c>
      <c r="H1735" s="125" t="s">
        <v>11546</v>
      </c>
      <c r="I1735" s="125" t="s">
        <v>11547</v>
      </c>
      <c r="J1735" s="32"/>
      <c r="K1735" s="32"/>
      <c r="L1735" s="32"/>
      <c r="M1735" s="32"/>
      <c r="N1735" s="32" t="s">
        <v>11548</v>
      </c>
      <c r="O1735" s="32" t="s">
        <v>11549</v>
      </c>
      <c r="P1735" s="32"/>
      <c r="Q1735" s="32"/>
      <c r="R1735" s="35">
        <v>10000</v>
      </c>
      <c r="S1735" s="35">
        <v>10000</v>
      </c>
      <c r="T1735" s="6">
        <v>1</v>
      </c>
      <c r="U1735" s="6">
        <v>0</v>
      </c>
      <c r="V1735" s="5" t="s">
        <v>133</v>
      </c>
      <c r="W1735" s="6">
        <v>4</v>
      </c>
      <c r="X1735" s="6">
        <v>19</v>
      </c>
      <c r="Y1735" s="32">
        <v>21</v>
      </c>
      <c r="Z1735" s="32" t="s">
        <v>1079</v>
      </c>
      <c r="AA1735" s="122"/>
      <c r="AB1735" s="32"/>
      <c r="AC1735" s="32">
        <v>0</v>
      </c>
      <c r="AD1735" s="32">
        <v>0</v>
      </c>
      <c r="AE1735" s="10">
        <v>0</v>
      </c>
      <c r="AF1735" s="10" t="s">
        <v>11550</v>
      </c>
    </row>
    <row r="1736" spans="1:32" ht="38.25" x14ac:dyDescent="0.2">
      <c r="A1736" s="130">
        <f>IF(B1736&gt;0,MAX($A$4:A1735)+1,"")</f>
        <v>1733</v>
      </c>
      <c r="B1736" s="32" t="s">
        <v>86</v>
      </c>
      <c r="C1736" s="32">
        <v>5</v>
      </c>
      <c r="D1736" s="31" t="s">
        <v>113</v>
      </c>
      <c r="E1736" s="32" t="s">
        <v>11475</v>
      </c>
      <c r="F1736" s="32" t="s">
        <v>11551</v>
      </c>
      <c r="G1736" s="7" t="s">
        <v>11552</v>
      </c>
      <c r="H1736" s="125" t="s">
        <v>11553</v>
      </c>
      <c r="I1736" s="125" t="s">
        <v>11554</v>
      </c>
      <c r="J1736" s="32"/>
      <c r="K1736" s="32"/>
      <c r="L1736" s="32"/>
      <c r="M1736" s="32"/>
      <c r="N1736" s="32" t="s">
        <v>11555</v>
      </c>
      <c r="O1736" s="32" t="s">
        <v>11556</v>
      </c>
      <c r="P1736" s="32"/>
      <c r="Q1736" s="32"/>
      <c r="R1736" s="35">
        <v>10000</v>
      </c>
      <c r="S1736" s="35">
        <v>10000</v>
      </c>
      <c r="T1736" s="6">
        <v>1</v>
      </c>
      <c r="U1736" s="6">
        <v>1</v>
      </c>
      <c r="V1736" s="5" t="s">
        <v>513</v>
      </c>
      <c r="W1736" s="6">
        <v>33</v>
      </c>
      <c r="X1736" s="6">
        <v>29</v>
      </c>
      <c r="Y1736" s="32">
        <v>21</v>
      </c>
      <c r="Z1736" s="32" t="s">
        <v>1079</v>
      </c>
      <c r="AA1736" s="122"/>
      <c r="AB1736" s="32"/>
      <c r="AC1736" s="32">
        <v>0</v>
      </c>
      <c r="AD1736" s="32">
        <v>0</v>
      </c>
      <c r="AE1736" s="10">
        <v>0</v>
      </c>
      <c r="AF1736" s="10"/>
    </row>
    <row r="1737" spans="1:32" ht="38.25" x14ac:dyDescent="0.2">
      <c r="A1737" s="130">
        <f>IF(B1737&gt;0,MAX($A$4:A1736)+1,"")</f>
        <v>1734</v>
      </c>
      <c r="B1737" s="32" t="s">
        <v>86</v>
      </c>
      <c r="C1737" s="32">
        <v>5</v>
      </c>
      <c r="D1737" s="31" t="s">
        <v>113</v>
      </c>
      <c r="E1737" s="32" t="s">
        <v>11475</v>
      </c>
      <c r="F1737" s="32" t="s">
        <v>11557</v>
      </c>
      <c r="G1737" s="7" t="s">
        <v>11558</v>
      </c>
      <c r="H1737" s="125" t="s">
        <v>11559</v>
      </c>
      <c r="I1737" s="125" t="s">
        <v>11560</v>
      </c>
      <c r="J1737" s="32"/>
      <c r="K1737" s="32"/>
      <c r="L1737" s="32"/>
      <c r="M1737" s="32"/>
      <c r="N1737" s="32" t="s">
        <v>11561</v>
      </c>
      <c r="O1737" s="32" t="s">
        <v>11562</v>
      </c>
      <c r="P1737" s="32"/>
      <c r="Q1737" s="32"/>
      <c r="R1737" s="35">
        <v>10000</v>
      </c>
      <c r="S1737" s="35">
        <v>10000</v>
      </c>
      <c r="T1737" s="6">
        <v>1</v>
      </c>
      <c r="U1737" s="6">
        <v>2</v>
      </c>
      <c r="V1737" s="5" t="s">
        <v>674</v>
      </c>
      <c r="W1737" s="6">
        <v>33</v>
      </c>
      <c r="X1737" s="6">
        <v>31</v>
      </c>
      <c r="Y1737" s="32">
        <v>21</v>
      </c>
      <c r="Z1737" s="32" t="s">
        <v>1079</v>
      </c>
      <c r="AA1737" s="122"/>
      <c r="AB1737" s="32"/>
      <c r="AC1737" s="32">
        <v>0</v>
      </c>
      <c r="AD1737" s="32">
        <v>0</v>
      </c>
      <c r="AE1737" s="10">
        <v>0</v>
      </c>
      <c r="AF1737" s="10"/>
    </row>
    <row r="1738" spans="1:32" ht="38.25" x14ac:dyDescent="0.2">
      <c r="A1738" s="130">
        <f>IF(B1738&gt;0,MAX($A$4:A1737)+1,"")</f>
        <v>1735</v>
      </c>
      <c r="B1738" s="32" t="s">
        <v>86</v>
      </c>
      <c r="C1738" s="32">
        <v>5</v>
      </c>
      <c r="D1738" s="31" t="s">
        <v>113</v>
      </c>
      <c r="E1738" s="32" t="s">
        <v>11475</v>
      </c>
      <c r="F1738" s="32" t="s">
        <v>11563</v>
      </c>
      <c r="G1738" s="7" t="s">
        <v>11564</v>
      </c>
      <c r="H1738" s="125" t="s">
        <v>11565</v>
      </c>
      <c r="I1738" s="125" t="s">
        <v>11566</v>
      </c>
      <c r="J1738" s="32"/>
      <c r="K1738" s="32"/>
      <c r="L1738" s="32"/>
      <c r="M1738" s="32"/>
      <c r="N1738" s="32" t="s">
        <v>11567</v>
      </c>
      <c r="O1738" s="32" t="s">
        <v>11568</v>
      </c>
      <c r="P1738" s="32"/>
      <c r="Q1738" s="32"/>
      <c r="R1738" s="35">
        <v>10000</v>
      </c>
      <c r="S1738" s="35">
        <v>10000</v>
      </c>
      <c r="T1738" s="6">
        <v>1</v>
      </c>
      <c r="U1738" s="6">
        <v>2</v>
      </c>
      <c r="V1738" s="5" t="s">
        <v>693</v>
      </c>
      <c r="W1738" s="6">
        <v>33</v>
      </c>
      <c r="X1738" s="6">
        <v>31</v>
      </c>
      <c r="Y1738" s="32">
        <v>21</v>
      </c>
      <c r="Z1738" s="32" t="s">
        <v>1079</v>
      </c>
      <c r="AA1738" s="122"/>
      <c r="AB1738" s="32"/>
      <c r="AC1738" s="32">
        <v>0</v>
      </c>
      <c r="AD1738" s="32">
        <v>0</v>
      </c>
      <c r="AE1738" s="10">
        <v>0</v>
      </c>
      <c r="AF1738" s="10"/>
    </row>
    <row r="1739" spans="1:32" ht="63.75" x14ac:dyDescent="0.2">
      <c r="A1739" s="130">
        <f>IF(B1739&gt;0,MAX($A$4:A1738)+1,"")</f>
        <v>1736</v>
      </c>
      <c r="B1739" s="32" t="s">
        <v>86</v>
      </c>
      <c r="C1739" s="32">
        <v>5</v>
      </c>
      <c r="D1739" s="31" t="s">
        <v>113</v>
      </c>
      <c r="E1739" s="32" t="s">
        <v>11475</v>
      </c>
      <c r="F1739" s="32" t="s">
        <v>11569</v>
      </c>
      <c r="G1739" s="7" t="s">
        <v>11570</v>
      </c>
      <c r="H1739" s="125" t="s">
        <v>11571</v>
      </c>
      <c r="I1739" s="125" t="s">
        <v>11572</v>
      </c>
      <c r="J1739" s="32"/>
      <c r="K1739" s="32"/>
      <c r="L1739" s="32"/>
      <c r="M1739" s="32"/>
      <c r="N1739" s="32" t="s">
        <v>11573</v>
      </c>
      <c r="O1739" s="32" t="s">
        <v>11574</v>
      </c>
      <c r="P1739" s="32"/>
      <c r="Q1739" s="32"/>
      <c r="R1739" s="35">
        <v>15000</v>
      </c>
      <c r="S1739" s="35">
        <v>15000</v>
      </c>
      <c r="T1739" s="6">
        <v>1</v>
      </c>
      <c r="U1739" s="6">
        <v>0</v>
      </c>
      <c r="V1739" s="5" t="s">
        <v>452</v>
      </c>
      <c r="W1739" s="6">
        <v>19</v>
      </c>
      <c r="X1739" s="6">
        <v>48</v>
      </c>
      <c r="Y1739" s="32">
        <v>21</v>
      </c>
      <c r="Z1739" s="32" t="s">
        <v>1079</v>
      </c>
      <c r="AA1739" s="122"/>
      <c r="AB1739" s="32"/>
      <c r="AC1739" s="32">
        <v>0</v>
      </c>
      <c r="AD1739" s="32">
        <v>0</v>
      </c>
      <c r="AE1739" s="10">
        <v>0</v>
      </c>
      <c r="AF1739" s="10" t="s">
        <v>11575</v>
      </c>
    </row>
    <row r="1740" spans="1:32" ht="38.25" x14ac:dyDescent="0.2">
      <c r="A1740" s="130">
        <f>IF(B1740&gt;0,MAX($A$4:A1739)+1,"")</f>
        <v>1737</v>
      </c>
      <c r="B1740" s="32" t="s">
        <v>86</v>
      </c>
      <c r="C1740" s="32">
        <v>5</v>
      </c>
      <c r="D1740" s="31" t="s">
        <v>113</v>
      </c>
      <c r="E1740" s="32" t="s">
        <v>11475</v>
      </c>
      <c r="F1740" s="32" t="s">
        <v>11576</v>
      </c>
      <c r="G1740" s="7" t="s">
        <v>11577</v>
      </c>
      <c r="H1740" s="125" t="s">
        <v>11578</v>
      </c>
      <c r="I1740" s="125" t="s">
        <v>11579</v>
      </c>
      <c r="J1740" s="32"/>
      <c r="K1740" s="32"/>
      <c r="L1740" s="32"/>
      <c r="M1740" s="32"/>
      <c r="N1740" s="32" t="s">
        <v>11580</v>
      </c>
      <c r="O1740" s="32" t="s">
        <v>11581</v>
      </c>
      <c r="P1740" s="32"/>
      <c r="Q1740" s="32"/>
      <c r="R1740" s="35">
        <v>20000</v>
      </c>
      <c r="S1740" s="35">
        <v>20000</v>
      </c>
      <c r="T1740" s="6">
        <v>1</v>
      </c>
      <c r="U1740" s="6">
        <v>1</v>
      </c>
      <c r="V1740" s="5" t="s">
        <v>195</v>
      </c>
      <c r="W1740" s="6">
        <v>33</v>
      </c>
      <c r="X1740" s="6">
        <v>41</v>
      </c>
      <c r="Y1740" s="32">
        <v>21</v>
      </c>
      <c r="Z1740" s="32" t="s">
        <v>1079</v>
      </c>
      <c r="AA1740" s="122"/>
      <c r="AB1740" s="32"/>
      <c r="AC1740" s="32">
        <v>0</v>
      </c>
      <c r="AD1740" s="32">
        <v>0</v>
      </c>
      <c r="AE1740" s="10">
        <v>0</v>
      </c>
      <c r="AF1740" s="10" t="s">
        <v>11582</v>
      </c>
    </row>
    <row r="1741" spans="1:32" ht="38.25" x14ac:dyDescent="0.2">
      <c r="A1741" s="130">
        <f>IF(B1741&gt;0,MAX($A$4:A1740)+1,"")</f>
        <v>1738</v>
      </c>
      <c r="B1741" s="32" t="s">
        <v>86</v>
      </c>
      <c r="C1741" s="32">
        <v>5</v>
      </c>
      <c r="D1741" s="31" t="s">
        <v>113</v>
      </c>
      <c r="E1741" s="32" t="s">
        <v>11475</v>
      </c>
      <c r="F1741" s="32" t="s">
        <v>11583</v>
      </c>
      <c r="G1741" s="7" t="s">
        <v>11584</v>
      </c>
      <c r="H1741" s="125" t="s">
        <v>11585</v>
      </c>
      <c r="I1741" s="125" t="s">
        <v>11586</v>
      </c>
      <c r="J1741" s="32"/>
      <c r="K1741" s="32"/>
      <c r="L1741" s="32"/>
      <c r="M1741" s="32"/>
      <c r="N1741" s="32" t="s">
        <v>11580</v>
      </c>
      <c r="O1741" s="32" t="s">
        <v>11587</v>
      </c>
      <c r="P1741" s="32"/>
      <c r="Q1741" s="32"/>
      <c r="R1741" s="35">
        <v>15000</v>
      </c>
      <c r="S1741" s="35">
        <v>15000</v>
      </c>
      <c r="T1741" s="6">
        <v>1</v>
      </c>
      <c r="U1741" s="6">
        <v>1</v>
      </c>
      <c r="V1741" s="5" t="s">
        <v>143</v>
      </c>
      <c r="W1741" s="6">
        <v>88</v>
      </c>
      <c r="X1741" s="6">
        <v>19</v>
      </c>
      <c r="Y1741" s="32">
        <v>21</v>
      </c>
      <c r="Z1741" s="32" t="s">
        <v>1079</v>
      </c>
      <c r="AA1741" s="122"/>
      <c r="AB1741" s="32"/>
      <c r="AC1741" s="32">
        <v>0</v>
      </c>
      <c r="AD1741" s="32">
        <v>0</v>
      </c>
      <c r="AE1741" s="10">
        <v>0</v>
      </c>
      <c r="AF1741" s="10" t="s">
        <v>11588</v>
      </c>
    </row>
  </sheetData>
  <sheetProtection insertRows="0" insertHyperlinks="0" deleteRows="0"/>
  <protectedRanges>
    <protectedRange sqref="AB4:AD2793 A4:Z2793" name="Range1"/>
  </protectedRanges>
  <autoFilter ref="A2:AF1741" xr:uid="{00000000-0009-0000-0000-000000000000}"/>
  <dataConsolidate/>
  <mergeCells count="4">
    <mergeCell ref="A1:A2"/>
    <mergeCell ref="F1:N1"/>
    <mergeCell ref="O1:AF1"/>
    <mergeCell ref="C1:E1"/>
  </mergeCells>
  <phoneticPr fontId="2" type="noConversion"/>
  <dataValidations count="6">
    <dataValidation type="textLength" operator="equal" allowBlank="1" showInputMessage="1" showErrorMessage="1" errorTitle="Poruka" error="OIB mora imati točno 11 znakova!" sqref="H4:H9 H11:H1019" xr:uid="{00000000-0002-0000-0000-000000000000}">
      <formula1>11</formula1>
    </dataValidation>
    <dataValidation type="whole" allowBlank="1" showInputMessage="1" showErrorMessage="1" errorTitle="Poruka" error="Pogrešan unos. Molim unesite vrijednosti 1 ili 2." sqref="Q4:Q1019" xr:uid="{00000000-0002-0000-0000-000001000000}">
      <formula1>1</formula1>
      <formula2>2</formula2>
    </dataValidation>
    <dataValidation type="whole" allowBlank="1" showInputMessage="1" showErrorMessage="1" errorTitle="Poruka" error="Pogrešan unos. Molim unesite vrijednosti u rasponu od 0 do 3." sqref="U4:U1019" xr:uid="{00000000-0002-0000-0000-000002000000}">
      <formula1>0</formula1>
      <formula2>3</formula2>
    </dataValidation>
    <dataValidation type="whole" operator="greaterThanOrEqual" allowBlank="1" showInputMessage="1" showErrorMessage="1" errorTitle="Poruka" error="Unos treba biti 0 - ako nije bilo, ili točan broj osoba ako ih je bilo. " sqref="AC4:AE1019" xr:uid="{00000000-0002-0000-0000-000003000000}">
      <formula1>0</formula1>
    </dataValidation>
    <dataValidation type="whole" allowBlank="1" showInputMessage="1" showErrorMessage="1" errorTitle="Poruka" error="Pogrešan unos. Molim unesite vrijednosti 1, 2 ili 3." sqref="T4:T1019" xr:uid="{00000000-0002-0000-0000-000004000000}">
      <formula1>1</formula1>
      <formula2>3</formula2>
    </dataValidation>
    <dataValidation type="textLength" operator="equal" allowBlank="1" showInputMessage="1" showErrorMessage="1" errorTitle="Poruka" error="RNO broj mora imati točno 7 znakova!" sqref="I4:I1019" xr:uid="{00000000-0002-0000-0000-000005000000}">
      <formula1>7</formula1>
    </dataValidation>
  </dataValidations>
  <pageMargins left="0.47244094488188981" right="0.35433070866141736" top="0.78740157480314965" bottom="0.6692913385826772" header="0.39370078740157483" footer="0.31496062992125984"/>
  <pageSetup scale="56" pageOrder="overThenDown" orientation="landscape" r:id="rId1"/>
  <headerFooter alignWithMargins="0">
    <oddHeader>&amp;COBRAZAC Detaljno izvješće o financiranju projekata i programa organizacija civilnog društva iz javnih izvora u 2021. godini</oddHeader>
  </headerFooter>
  <colBreaks count="2" manualBreakCount="2">
    <brk id="14" max="1019" man="1"/>
    <brk id="23" max="1019" man="1"/>
  </colBreaks>
  <extLst>
    <ext xmlns:x14="http://schemas.microsoft.com/office/spreadsheetml/2009/9/main" uri="{CCE6A557-97BC-4b89-ADB6-D9C93CAAB3DF}">
      <x14:dataValidations xmlns:xm="http://schemas.microsoft.com/office/excel/2006/main" count="7">
        <x14:dataValidation type="list" allowBlank="1" showInputMessage="1" showErrorMessage="1" errorTitle="Poruka" error="Netočan unos. Molim unesite jednu od vrijednosti iz liste." xr:uid="{00000000-0002-0000-0000-000006000000}">
          <x14:formula1>
            <xm:f>'Legenda 4 - Teritorijalna zast.'!$B$2:$B$25</xm:f>
          </x14:formula1>
          <xm:sqref>Y4:Y1019</xm:sqref>
        </x14:dataValidation>
        <x14:dataValidation type="list" allowBlank="1" showInputMessage="1" showErrorMessage="1" errorTitle="Poruka" error="Netočan unos. Molim unesite jednu od vrijednosti iz liste." xr:uid="{00000000-0002-0000-0000-000007000000}">
          <x14:formula1>
            <xm:f>'Legenda OND - Oblik i namjena'!$D$3:$D$17</xm:f>
          </x14:formula1>
          <xm:sqref>D4:D1019</xm:sqref>
        </x14:dataValidation>
        <x14:dataValidation type="list" allowBlank="1" showInputMessage="1" showErrorMessage="1" errorTitle="Poruka" error="Netočan unos. Molim unesite jednu od vrijednosti iz liste." xr:uid="{00000000-0002-0000-0000-000008000000}">
          <x14:formula1>
            <xm:f>'Legenda IZ - Izvor DS'!$B$2:$B$20</xm:f>
          </x14:formula1>
          <xm:sqref>C4:C1019</xm:sqref>
        </x14:dataValidation>
        <x14:dataValidation type="list" allowBlank="1" showInputMessage="1" showErrorMessage="1" errorTitle="Poruka" error="Netočan unos. Molim unesite jednu od vrijednosti iz liste." xr:uid="{00000000-0002-0000-0000-000009000000}">
          <x14:formula1>
            <xm:f>'Legenda 3 - Tip aktivnosti'!$B$6:$B$66</xm:f>
          </x14:formula1>
          <xm:sqref>X4:X1019</xm:sqref>
        </x14:dataValidation>
        <x14:dataValidation type="list" allowBlank="1" showInputMessage="1" showErrorMessage="1" xr:uid="{00000000-0002-0000-0000-00000A000000}">
          <x14:formula1>
            <xm:f>'Legenda 1 - Spec. područja fin'!$C$2:$C$365</xm:f>
          </x14:formula1>
          <xm:sqref>V4:V1019</xm:sqref>
        </x14:dataValidation>
        <x14:dataValidation type="list" allowBlank="1" showInputMessage="1" showErrorMessage="1" errorTitle="Poruka" error="Netočan unos. Molim unesite jednu od vrijednosti iz liste." xr:uid="{00000000-0002-0000-0000-00000B000000}">
          <x14:formula1>
            <xm:f>'Legenda 2 - Korisnička skupina'!$B$8:$B$126</xm:f>
          </x14:formula1>
          <xm:sqref>W4:W1019</xm:sqref>
        </x14:dataValidation>
        <x14:dataValidation type="list" allowBlank="1" showInputMessage="1" showErrorMessage="1" errorTitle="Poruka" error="Netočan unos. Molim unesite jednu od vrijednosti iz liste." xr:uid="{00000000-0002-0000-0000-00000C000000}">
          <x14:formula1>
            <xm:f>'Provedba na otocima'!$A$3:$A$4</xm:f>
          </x14:formula1>
          <xm:sqref>Z4:Z1048576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F42"/>
  <sheetViews>
    <sheetView zoomScaleNormal="100" workbookViewId="0">
      <pane ySplit="1" topLeftCell="A2" activePane="bottomLeft" state="frozen"/>
      <selection pane="bottomLeft" activeCell="A4" sqref="A4"/>
    </sheetView>
  </sheetViews>
  <sheetFormatPr defaultRowHeight="12.75" x14ac:dyDescent="0.2"/>
  <cols>
    <col min="1" max="1" width="77.7109375" style="30" customWidth="1"/>
    <col min="2" max="2" width="9.140625" style="30"/>
    <col min="3" max="3" width="9.140625" style="29"/>
    <col min="4" max="4" width="10.7109375" style="29" bestFit="1" customWidth="1"/>
    <col min="5" max="5" width="9.140625" style="29"/>
    <col min="6" max="6" width="47.28515625" style="29" bestFit="1" customWidth="1"/>
    <col min="7" max="7" width="94.5703125" style="29" bestFit="1" customWidth="1"/>
    <col min="8" max="16384" width="9.140625" style="29"/>
  </cols>
  <sheetData>
    <row r="1" spans="1:6" ht="64.5" thickBot="1" x14ac:dyDescent="0.25">
      <c r="A1" s="193" t="s">
        <v>1035</v>
      </c>
      <c r="B1" s="194" t="s">
        <v>114</v>
      </c>
      <c r="F1" s="127"/>
    </row>
    <row r="2" spans="1:6" x14ac:dyDescent="0.2">
      <c r="A2" s="195" t="s">
        <v>952</v>
      </c>
      <c r="B2" s="196">
        <v>1</v>
      </c>
      <c r="D2" s="127"/>
      <c r="F2" s="127"/>
    </row>
    <row r="3" spans="1:6" x14ac:dyDescent="0.2">
      <c r="A3" s="197" t="s">
        <v>953</v>
      </c>
      <c r="B3" s="198">
        <v>2</v>
      </c>
      <c r="F3" s="127"/>
    </row>
    <row r="4" spans="1:6" x14ac:dyDescent="0.2">
      <c r="A4" s="197" t="s">
        <v>954</v>
      </c>
      <c r="B4" s="198">
        <v>3</v>
      </c>
      <c r="F4" s="127"/>
    </row>
    <row r="5" spans="1:6" x14ac:dyDescent="0.2">
      <c r="A5" s="197" t="s">
        <v>955</v>
      </c>
      <c r="B5" s="198">
        <v>4</v>
      </c>
      <c r="F5" s="127"/>
    </row>
    <row r="6" spans="1:6" x14ac:dyDescent="0.2">
      <c r="A6" s="199" t="s">
        <v>956</v>
      </c>
      <c r="B6" s="200">
        <v>5</v>
      </c>
      <c r="F6" s="127"/>
    </row>
    <row r="7" spans="1:6" x14ac:dyDescent="0.2">
      <c r="A7" s="199" t="s">
        <v>957</v>
      </c>
      <c r="B7" s="200">
        <v>6</v>
      </c>
      <c r="F7" s="127"/>
    </row>
    <row r="8" spans="1:6" x14ac:dyDescent="0.2">
      <c r="A8" s="199" t="s">
        <v>958</v>
      </c>
      <c r="B8" s="200">
        <v>7</v>
      </c>
      <c r="F8" s="127"/>
    </row>
    <row r="9" spans="1:6" x14ac:dyDescent="0.2">
      <c r="A9" s="199" t="s">
        <v>959</v>
      </c>
      <c r="B9" s="200">
        <v>8</v>
      </c>
      <c r="F9" s="127"/>
    </row>
    <row r="10" spans="1:6" x14ac:dyDescent="0.2">
      <c r="A10" s="201" t="s">
        <v>960</v>
      </c>
      <c r="B10" s="202">
        <v>9</v>
      </c>
      <c r="F10" s="127"/>
    </row>
    <row r="11" spans="1:6" ht="25.5" x14ac:dyDescent="0.2">
      <c r="A11" s="201" t="s">
        <v>961</v>
      </c>
      <c r="B11" s="202">
        <v>10</v>
      </c>
      <c r="F11" s="127"/>
    </row>
    <row r="12" spans="1:6" x14ac:dyDescent="0.2">
      <c r="A12" s="203" t="s">
        <v>962</v>
      </c>
      <c r="B12" s="204">
        <v>11</v>
      </c>
      <c r="F12" s="127"/>
    </row>
    <row r="13" spans="1:6" x14ac:dyDescent="0.2">
      <c r="A13" s="205" t="s">
        <v>963</v>
      </c>
      <c r="B13" s="206">
        <v>12</v>
      </c>
      <c r="F13" s="127"/>
    </row>
    <row r="14" spans="1:6" x14ac:dyDescent="0.2">
      <c r="A14" s="205" t="s">
        <v>964</v>
      </c>
      <c r="B14" s="206">
        <v>13</v>
      </c>
      <c r="F14" s="127"/>
    </row>
    <row r="15" spans="1:6" x14ac:dyDescent="0.2">
      <c r="A15" s="207" t="s">
        <v>965</v>
      </c>
      <c r="B15" s="208">
        <v>14</v>
      </c>
      <c r="F15" s="127"/>
    </row>
    <row r="16" spans="1:6" x14ac:dyDescent="0.2">
      <c r="A16" s="209" t="s">
        <v>990</v>
      </c>
      <c r="B16" s="210">
        <v>17</v>
      </c>
      <c r="F16" s="127"/>
    </row>
    <row r="17" spans="1:6" x14ac:dyDescent="0.2">
      <c r="A17" s="209" t="s">
        <v>991</v>
      </c>
      <c r="B17" s="210">
        <v>18</v>
      </c>
      <c r="F17" s="127"/>
    </row>
    <row r="18" spans="1:6" x14ac:dyDescent="0.2">
      <c r="A18" s="209" t="s">
        <v>992</v>
      </c>
      <c r="B18" s="210">
        <v>19</v>
      </c>
      <c r="F18" s="127"/>
    </row>
    <row r="19" spans="1:6" x14ac:dyDescent="0.2">
      <c r="A19" s="209" t="s">
        <v>993</v>
      </c>
      <c r="B19" s="210">
        <v>20</v>
      </c>
      <c r="F19" s="127"/>
    </row>
    <row r="20" spans="1:6" ht="13.5" thickBot="1" x14ac:dyDescent="0.25">
      <c r="A20" s="211" t="s">
        <v>1007</v>
      </c>
      <c r="B20" s="212">
        <v>21</v>
      </c>
      <c r="F20" s="127"/>
    </row>
    <row r="22" spans="1:6" x14ac:dyDescent="0.2">
      <c r="A22" s="134"/>
    </row>
    <row r="23" spans="1:6" x14ac:dyDescent="0.2">
      <c r="A23" s="126"/>
    </row>
    <row r="24" spans="1:6" x14ac:dyDescent="0.2">
      <c r="A24" s="126"/>
    </row>
    <row r="25" spans="1:6" x14ac:dyDescent="0.2">
      <c r="A25" s="148"/>
    </row>
    <row r="26" spans="1:6" x14ac:dyDescent="0.2">
      <c r="A26" s="148"/>
    </row>
    <row r="27" spans="1:6" ht="15.75" x14ac:dyDescent="0.2">
      <c r="F27" s="128"/>
    </row>
    <row r="28" spans="1:6" ht="15.75" x14ac:dyDescent="0.2">
      <c r="A28" s="182"/>
      <c r="F28" s="128"/>
    </row>
    <row r="29" spans="1:6" ht="15.75" x14ac:dyDescent="0.2">
      <c r="A29" s="182"/>
      <c r="F29" s="128"/>
    </row>
    <row r="30" spans="1:6" ht="15.75" x14ac:dyDescent="0.2">
      <c r="F30" s="128"/>
    </row>
    <row r="31" spans="1:6" ht="15.75" x14ac:dyDescent="0.2">
      <c r="F31" s="128"/>
    </row>
    <row r="32" spans="1:6" ht="15.75" x14ac:dyDescent="0.2">
      <c r="F32" s="128"/>
    </row>
    <row r="33" spans="6:6" ht="15.75" x14ac:dyDescent="0.2">
      <c r="F33" s="128"/>
    </row>
    <row r="34" spans="6:6" ht="15.75" x14ac:dyDescent="0.2">
      <c r="F34" s="128"/>
    </row>
    <row r="35" spans="6:6" ht="15.75" x14ac:dyDescent="0.2">
      <c r="F35" s="128"/>
    </row>
    <row r="36" spans="6:6" ht="15.75" x14ac:dyDescent="0.2">
      <c r="F36" s="128"/>
    </row>
    <row r="37" spans="6:6" ht="15.75" x14ac:dyDescent="0.2">
      <c r="F37" s="128"/>
    </row>
    <row r="38" spans="6:6" ht="15.75" x14ac:dyDescent="0.2">
      <c r="F38" s="128"/>
    </row>
    <row r="39" spans="6:6" ht="15.75" x14ac:dyDescent="0.2">
      <c r="F39" s="128"/>
    </row>
    <row r="40" spans="6:6" ht="15.75" x14ac:dyDescent="0.2">
      <c r="F40" s="128"/>
    </row>
    <row r="41" spans="6:6" ht="15.75" x14ac:dyDescent="0.2">
      <c r="F41" s="128"/>
    </row>
    <row r="42" spans="6:6" ht="15.75" x14ac:dyDescent="0.2">
      <c r="F42" s="128"/>
    </row>
  </sheetData>
  <pageMargins left="0.7" right="0.7" top="0.75" bottom="0.75" header="0.3" footer="0.3"/>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CFF"/>
  </sheetPr>
  <dimension ref="A1:D21"/>
  <sheetViews>
    <sheetView zoomScaleNormal="100" workbookViewId="0">
      <pane ySplit="2" topLeftCell="A3" activePane="bottomLeft" state="frozen"/>
      <selection pane="bottomLeft" activeCell="G15" sqref="G15"/>
    </sheetView>
  </sheetViews>
  <sheetFormatPr defaultColWidth="9.140625" defaultRowHeight="12.75" x14ac:dyDescent="0.2"/>
  <cols>
    <col min="1" max="1" width="85.42578125" style="149" customWidth="1"/>
    <col min="2" max="2" width="18.28515625" style="147" customWidth="1"/>
    <col min="3" max="3" width="34" style="147" customWidth="1"/>
    <col min="4" max="4" width="12.28515625" style="147" customWidth="1"/>
    <col min="5" max="16384" width="9.140625" style="29"/>
  </cols>
  <sheetData>
    <row r="1" spans="1:4" ht="32.25" customHeight="1" x14ac:dyDescent="0.2">
      <c r="A1" s="280" t="s">
        <v>988</v>
      </c>
      <c r="B1" s="280"/>
      <c r="C1" s="280"/>
      <c r="D1" s="280" t="s">
        <v>972</v>
      </c>
    </row>
    <row r="2" spans="1:4" ht="28.5" customHeight="1" x14ac:dyDescent="0.2">
      <c r="A2" s="135" t="s">
        <v>973</v>
      </c>
      <c r="B2" s="135" t="s">
        <v>922</v>
      </c>
      <c r="C2" s="135" t="s">
        <v>942</v>
      </c>
      <c r="D2" s="280"/>
    </row>
    <row r="3" spans="1:4" ht="25.5" x14ac:dyDescent="0.2">
      <c r="A3" s="160" t="s">
        <v>974</v>
      </c>
      <c r="B3" s="161" t="s">
        <v>923</v>
      </c>
      <c r="C3" s="161"/>
      <c r="D3" s="161" t="s">
        <v>113</v>
      </c>
    </row>
    <row r="4" spans="1:4" ht="25.5" x14ac:dyDescent="0.2">
      <c r="A4" s="158" t="s">
        <v>975</v>
      </c>
      <c r="B4" s="159" t="s">
        <v>924</v>
      </c>
      <c r="C4" s="159" t="s">
        <v>925</v>
      </c>
      <c r="D4" s="159" t="s">
        <v>112</v>
      </c>
    </row>
    <row r="5" spans="1:4" ht="25.5" x14ac:dyDescent="0.2">
      <c r="A5" s="140" t="s">
        <v>976</v>
      </c>
      <c r="B5" s="141" t="s">
        <v>924</v>
      </c>
      <c r="C5" s="141" t="s">
        <v>926</v>
      </c>
      <c r="D5" s="141" t="s">
        <v>111</v>
      </c>
    </row>
    <row r="6" spans="1:4" ht="38.25" x14ac:dyDescent="0.2">
      <c r="A6" s="189" t="s">
        <v>1016</v>
      </c>
      <c r="B6" s="190" t="s">
        <v>927</v>
      </c>
      <c r="C6" s="190" t="s">
        <v>928</v>
      </c>
      <c r="D6" s="190" t="s">
        <v>1017</v>
      </c>
    </row>
    <row r="7" spans="1:4" ht="25.5" x14ac:dyDescent="0.2">
      <c r="A7" s="191" t="s">
        <v>1018</v>
      </c>
      <c r="B7" s="192" t="s">
        <v>927</v>
      </c>
      <c r="C7" s="192" t="s">
        <v>928</v>
      </c>
      <c r="D7" s="192" t="s">
        <v>1019</v>
      </c>
    </row>
    <row r="8" spans="1:4" ht="38.25" x14ac:dyDescent="0.2">
      <c r="A8" s="156" t="s">
        <v>977</v>
      </c>
      <c r="B8" s="157" t="s">
        <v>927</v>
      </c>
      <c r="C8" s="157" t="s">
        <v>929</v>
      </c>
      <c r="D8" s="157" t="s">
        <v>110</v>
      </c>
    </row>
    <row r="9" spans="1:4" ht="25.5" x14ac:dyDescent="0.2">
      <c r="A9" s="144" t="s">
        <v>978</v>
      </c>
      <c r="B9" s="145" t="s">
        <v>930</v>
      </c>
      <c r="C9" s="145" t="s">
        <v>935</v>
      </c>
      <c r="D9" s="145" t="s">
        <v>109</v>
      </c>
    </row>
    <row r="10" spans="1:4" ht="38.25" x14ac:dyDescent="0.2">
      <c r="A10" s="136" t="s">
        <v>979</v>
      </c>
      <c r="B10" s="137" t="s">
        <v>931</v>
      </c>
      <c r="C10" s="137" t="s">
        <v>936</v>
      </c>
      <c r="D10" s="137" t="s">
        <v>108</v>
      </c>
    </row>
    <row r="11" spans="1:4" ht="25.5" x14ac:dyDescent="0.2">
      <c r="A11" s="152" t="s">
        <v>107</v>
      </c>
      <c r="B11" s="153" t="s">
        <v>932</v>
      </c>
      <c r="C11" s="153"/>
      <c r="D11" s="153" t="s">
        <v>106</v>
      </c>
    </row>
    <row r="12" spans="1:4" ht="25.5" x14ac:dyDescent="0.2">
      <c r="A12" s="142" t="s">
        <v>105</v>
      </c>
      <c r="B12" s="143" t="s">
        <v>933</v>
      </c>
      <c r="C12" s="143" t="s">
        <v>944</v>
      </c>
      <c r="D12" s="143" t="s">
        <v>104</v>
      </c>
    </row>
    <row r="13" spans="1:4" ht="38.25" x14ac:dyDescent="0.2">
      <c r="A13" s="150" t="s">
        <v>1003</v>
      </c>
      <c r="B13" s="151" t="s">
        <v>937</v>
      </c>
      <c r="C13" s="151" t="s">
        <v>938</v>
      </c>
      <c r="D13" s="151" t="s">
        <v>103</v>
      </c>
    </row>
    <row r="14" spans="1:4" ht="25.5" x14ac:dyDescent="0.2">
      <c r="A14" s="138" t="s">
        <v>980</v>
      </c>
      <c r="B14" s="139" t="s">
        <v>941</v>
      </c>
      <c r="C14" s="139" t="s">
        <v>939</v>
      </c>
      <c r="D14" s="139" t="s">
        <v>102</v>
      </c>
    </row>
    <row r="15" spans="1:4" ht="25.5" x14ac:dyDescent="0.2">
      <c r="A15" s="237" t="s">
        <v>1044</v>
      </c>
      <c r="B15" s="238" t="s">
        <v>941</v>
      </c>
      <c r="C15" s="238" t="s">
        <v>940</v>
      </c>
      <c r="D15" s="238" t="s">
        <v>1045</v>
      </c>
    </row>
    <row r="16" spans="1:4" ht="25.5" x14ac:dyDescent="0.2">
      <c r="A16" s="239" t="s">
        <v>1046</v>
      </c>
      <c r="B16" s="240" t="s">
        <v>941</v>
      </c>
      <c r="C16" s="240" t="s">
        <v>940</v>
      </c>
      <c r="D16" s="240" t="s">
        <v>1047</v>
      </c>
    </row>
    <row r="17" spans="1:4" x14ac:dyDescent="0.2">
      <c r="A17" s="154" t="s">
        <v>101</v>
      </c>
      <c r="B17" s="155" t="s">
        <v>934</v>
      </c>
      <c r="C17" s="155" t="s">
        <v>945</v>
      </c>
      <c r="D17" s="155" t="s">
        <v>100</v>
      </c>
    </row>
    <row r="20" spans="1:4" x14ac:dyDescent="0.2">
      <c r="A20" s="146" t="s">
        <v>951</v>
      </c>
    </row>
    <row r="21" spans="1:4" ht="25.5" x14ac:dyDescent="0.2">
      <c r="A21" s="148" t="s">
        <v>989</v>
      </c>
    </row>
  </sheetData>
  <mergeCells count="2">
    <mergeCell ref="A1:C1"/>
    <mergeCell ref="D1:D2"/>
  </mergeCells>
  <pageMargins left="0.7" right="0.7" top="0.75" bottom="0.75" header="0.3" footer="0.3"/>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72"/>
  <sheetViews>
    <sheetView zoomScaleNormal="100" zoomScaleSheetLayoutView="100" workbookViewId="0"/>
  </sheetViews>
  <sheetFormatPr defaultColWidth="9.140625" defaultRowHeight="30" customHeight="1" x14ac:dyDescent="0.2"/>
  <cols>
    <col min="1" max="1" width="20.28515625" style="116" customWidth="1"/>
    <col min="2" max="2" width="73.7109375" style="34" customWidth="1"/>
    <col min="3" max="3" width="9.7109375" style="34" bestFit="1" customWidth="1"/>
    <col min="4" max="16384" width="9.140625" style="29"/>
  </cols>
  <sheetData>
    <row r="1" spans="1:3" ht="89.25" customHeight="1" thickBot="1" x14ac:dyDescent="0.25">
      <c r="A1" s="37" t="s">
        <v>911</v>
      </c>
      <c r="B1" s="14" t="s">
        <v>1004</v>
      </c>
      <c r="C1" s="38" t="s">
        <v>1006</v>
      </c>
    </row>
    <row r="2" spans="1:3" ht="30" customHeight="1" x14ac:dyDescent="0.2">
      <c r="A2" s="307" t="s">
        <v>115</v>
      </c>
      <c r="B2" s="162" t="s">
        <v>116</v>
      </c>
      <c r="C2" s="163" t="s">
        <v>117</v>
      </c>
    </row>
    <row r="3" spans="1:3" ht="30" customHeight="1" x14ac:dyDescent="0.2">
      <c r="A3" s="308"/>
      <c r="B3" s="164" t="s">
        <v>118</v>
      </c>
      <c r="C3" s="165" t="s">
        <v>119</v>
      </c>
    </row>
    <row r="4" spans="1:3" ht="30" customHeight="1" x14ac:dyDescent="0.2">
      <c r="A4" s="308"/>
      <c r="B4" s="164" t="s">
        <v>120</v>
      </c>
      <c r="C4" s="165" t="s">
        <v>121</v>
      </c>
    </row>
    <row r="5" spans="1:3" ht="30" customHeight="1" x14ac:dyDescent="0.2">
      <c r="A5" s="308"/>
      <c r="B5" s="164" t="s">
        <v>122</v>
      </c>
      <c r="C5" s="165" t="s">
        <v>123</v>
      </c>
    </row>
    <row r="6" spans="1:3" ht="30" customHeight="1" x14ac:dyDescent="0.2">
      <c r="A6" s="308"/>
      <c r="B6" s="164" t="s">
        <v>124</v>
      </c>
      <c r="C6" s="165" t="s">
        <v>125</v>
      </c>
    </row>
    <row r="7" spans="1:3" ht="30" customHeight="1" x14ac:dyDescent="0.2">
      <c r="A7" s="308"/>
      <c r="B7" s="166" t="s">
        <v>126</v>
      </c>
      <c r="C7" s="167" t="s">
        <v>127</v>
      </c>
    </row>
    <row r="8" spans="1:3" ht="30" customHeight="1" x14ac:dyDescent="0.2">
      <c r="A8" s="308"/>
      <c r="B8" s="164" t="s">
        <v>128</v>
      </c>
      <c r="C8" s="165" t="s">
        <v>129</v>
      </c>
    </row>
    <row r="9" spans="1:3" ht="30" customHeight="1" x14ac:dyDescent="0.2">
      <c r="A9" s="308"/>
      <c r="B9" s="164" t="s">
        <v>130</v>
      </c>
      <c r="C9" s="165" t="s">
        <v>131</v>
      </c>
    </row>
    <row r="10" spans="1:3" ht="30" customHeight="1" x14ac:dyDescent="0.2">
      <c r="A10" s="308"/>
      <c r="B10" s="164" t="s">
        <v>132</v>
      </c>
      <c r="C10" s="165" t="s">
        <v>133</v>
      </c>
    </row>
    <row r="11" spans="1:3" ht="30" customHeight="1" x14ac:dyDescent="0.2">
      <c r="A11" s="308"/>
      <c r="B11" s="166" t="s">
        <v>913</v>
      </c>
      <c r="C11" s="167" t="s">
        <v>134</v>
      </c>
    </row>
    <row r="12" spans="1:3" ht="30" customHeight="1" x14ac:dyDescent="0.2">
      <c r="A12" s="308"/>
      <c r="B12" s="164" t="s">
        <v>135</v>
      </c>
      <c r="C12" s="165" t="s">
        <v>136</v>
      </c>
    </row>
    <row r="13" spans="1:3" ht="30" customHeight="1" x14ac:dyDescent="0.2">
      <c r="A13" s="308"/>
      <c r="B13" s="164" t="s">
        <v>914</v>
      </c>
      <c r="C13" s="165" t="s">
        <v>137</v>
      </c>
    </row>
    <row r="14" spans="1:3" ht="30" customHeight="1" x14ac:dyDescent="0.2">
      <c r="A14" s="308"/>
      <c r="B14" s="164" t="s">
        <v>915</v>
      </c>
      <c r="C14" s="165" t="s">
        <v>138</v>
      </c>
    </row>
    <row r="15" spans="1:3" ht="30" customHeight="1" thickBot="1" x14ac:dyDescent="0.25">
      <c r="A15" s="309"/>
      <c r="B15" s="168" t="s">
        <v>139</v>
      </c>
      <c r="C15" s="169" t="s">
        <v>140</v>
      </c>
    </row>
    <row r="16" spans="1:3" ht="30" customHeight="1" x14ac:dyDescent="0.2">
      <c r="A16" s="310" t="s">
        <v>141</v>
      </c>
      <c r="B16" s="45" t="s">
        <v>142</v>
      </c>
      <c r="C16" s="46" t="s">
        <v>143</v>
      </c>
    </row>
    <row r="17" spans="1:3" ht="30" customHeight="1" x14ac:dyDescent="0.2">
      <c r="A17" s="311"/>
      <c r="B17" s="47" t="s">
        <v>144</v>
      </c>
      <c r="C17" s="48" t="s">
        <v>145</v>
      </c>
    </row>
    <row r="18" spans="1:3" ht="30" customHeight="1" x14ac:dyDescent="0.2">
      <c r="A18" s="311"/>
      <c r="B18" s="47" t="s">
        <v>146</v>
      </c>
      <c r="C18" s="48" t="s">
        <v>147</v>
      </c>
    </row>
    <row r="19" spans="1:3" ht="30" customHeight="1" x14ac:dyDescent="0.2">
      <c r="A19" s="311"/>
      <c r="B19" s="39" t="s">
        <v>148</v>
      </c>
      <c r="C19" s="40" t="s">
        <v>149</v>
      </c>
    </row>
    <row r="20" spans="1:3" ht="30" customHeight="1" x14ac:dyDescent="0.2">
      <c r="A20" s="311"/>
      <c r="B20" s="39" t="s">
        <v>150</v>
      </c>
      <c r="C20" s="40" t="s">
        <v>151</v>
      </c>
    </row>
    <row r="21" spans="1:3" ht="30" customHeight="1" x14ac:dyDescent="0.2">
      <c r="A21" s="311"/>
      <c r="B21" s="39" t="s">
        <v>152</v>
      </c>
      <c r="C21" s="40" t="s">
        <v>153</v>
      </c>
    </row>
    <row r="22" spans="1:3" ht="30" customHeight="1" x14ac:dyDescent="0.2">
      <c r="A22" s="311"/>
      <c r="B22" s="39" t="s">
        <v>154</v>
      </c>
      <c r="C22" s="40" t="s">
        <v>155</v>
      </c>
    </row>
    <row r="23" spans="1:3" ht="30" customHeight="1" x14ac:dyDescent="0.2">
      <c r="A23" s="311"/>
      <c r="B23" s="47" t="s">
        <v>156</v>
      </c>
      <c r="C23" s="48" t="s">
        <v>157</v>
      </c>
    </row>
    <row r="24" spans="1:3" ht="30" customHeight="1" x14ac:dyDescent="0.2">
      <c r="A24" s="311"/>
      <c r="B24" s="39" t="s">
        <v>158</v>
      </c>
      <c r="C24" s="40" t="s">
        <v>159</v>
      </c>
    </row>
    <row r="25" spans="1:3" ht="30" customHeight="1" x14ac:dyDescent="0.2">
      <c r="A25" s="311"/>
      <c r="B25" s="39" t="s">
        <v>160</v>
      </c>
      <c r="C25" s="40" t="s">
        <v>161</v>
      </c>
    </row>
    <row r="26" spans="1:3" ht="30" customHeight="1" x14ac:dyDescent="0.2">
      <c r="A26" s="311"/>
      <c r="B26" s="39" t="s">
        <v>162</v>
      </c>
      <c r="C26" s="40" t="s">
        <v>163</v>
      </c>
    </row>
    <row r="27" spans="1:3" ht="30" customHeight="1" x14ac:dyDescent="0.2">
      <c r="A27" s="311"/>
      <c r="B27" s="47" t="s">
        <v>164</v>
      </c>
      <c r="C27" s="48" t="s">
        <v>165</v>
      </c>
    </row>
    <row r="28" spans="1:3" ht="30" customHeight="1" x14ac:dyDescent="0.2">
      <c r="A28" s="311"/>
      <c r="B28" s="47" t="s">
        <v>166</v>
      </c>
      <c r="C28" s="48" t="s">
        <v>167</v>
      </c>
    </row>
    <row r="29" spans="1:3" ht="30" customHeight="1" x14ac:dyDescent="0.2">
      <c r="A29" s="311"/>
      <c r="B29" s="47" t="s">
        <v>168</v>
      </c>
      <c r="C29" s="48" t="s">
        <v>169</v>
      </c>
    </row>
    <row r="30" spans="1:3" ht="30" customHeight="1" x14ac:dyDescent="0.2">
      <c r="A30" s="311"/>
      <c r="B30" s="47" t="s">
        <v>170</v>
      </c>
      <c r="C30" s="48" t="s">
        <v>171</v>
      </c>
    </row>
    <row r="31" spans="1:3" ht="30" customHeight="1" x14ac:dyDescent="0.2">
      <c r="A31" s="311"/>
      <c r="B31" s="47" t="s">
        <v>172</v>
      </c>
      <c r="C31" s="48" t="s">
        <v>173</v>
      </c>
    </row>
    <row r="32" spans="1:3" ht="30" customHeight="1" x14ac:dyDescent="0.2">
      <c r="A32" s="311"/>
      <c r="B32" s="47" t="s">
        <v>174</v>
      </c>
      <c r="C32" s="48" t="s">
        <v>175</v>
      </c>
    </row>
    <row r="33" spans="1:3" ht="30" customHeight="1" x14ac:dyDescent="0.2">
      <c r="A33" s="311"/>
      <c r="B33" s="47" t="s">
        <v>176</v>
      </c>
      <c r="C33" s="48" t="s">
        <v>177</v>
      </c>
    </row>
    <row r="34" spans="1:3" ht="30" customHeight="1" x14ac:dyDescent="0.2">
      <c r="A34" s="311"/>
      <c r="B34" s="47" t="s">
        <v>178</v>
      </c>
      <c r="C34" s="48" t="s">
        <v>179</v>
      </c>
    </row>
    <row r="35" spans="1:3" ht="30" customHeight="1" x14ac:dyDescent="0.2">
      <c r="A35" s="311"/>
      <c r="B35" s="47" t="s">
        <v>180</v>
      </c>
      <c r="C35" s="48" t="s">
        <v>181</v>
      </c>
    </row>
    <row r="36" spans="1:3" ht="30" customHeight="1" x14ac:dyDescent="0.2">
      <c r="A36" s="311"/>
      <c r="B36" s="47" t="s">
        <v>182</v>
      </c>
      <c r="C36" s="48" t="s">
        <v>183</v>
      </c>
    </row>
    <row r="37" spans="1:3" ht="30" customHeight="1" x14ac:dyDescent="0.2">
      <c r="A37" s="311"/>
      <c r="B37" s="39" t="s">
        <v>184</v>
      </c>
      <c r="C37" s="40" t="s">
        <v>185</v>
      </c>
    </row>
    <row r="38" spans="1:3" ht="30" customHeight="1" x14ac:dyDescent="0.2">
      <c r="A38" s="311"/>
      <c r="B38" s="39" t="s">
        <v>186</v>
      </c>
      <c r="C38" s="40" t="s">
        <v>187</v>
      </c>
    </row>
    <row r="39" spans="1:3" ht="30" customHeight="1" x14ac:dyDescent="0.2">
      <c r="A39" s="311"/>
      <c r="B39" s="39" t="s">
        <v>188</v>
      </c>
      <c r="C39" s="40" t="s">
        <v>189</v>
      </c>
    </row>
    <row r="40" spans="1:3" ht="30" customHeight="1" x14ac:dyDescent="0.2">
      <c r="A40" s="311"/>
      <c r="B40" s="39" t="s">
        <v>190</v>
      </c>
      <c r="C40" s="40" t="s">
        <v>191</v>
      </c>
    </row>
    <row r="41" spans="1:3" ht="30" customHeight="1" x14ac:dyDescent="0.2">
      <c r="A41" s="311"/>
      <c r="B41" s="39" t="s">
        <v>192</v>
      </c>
      <c r="C41" s="40" t="s">
        <v>193</v>
      </c>
    </row>
    <row r="42" spans="1:3" ht="30" customHeight="1" thickBot="1" x14ac:dyDescent="0.25">
      <c r="A42" s="312"/>
      <c r="B42" s="49" t="s">
        <v>194</v>
      </c>
      <c r="C42" s="50" t="s">
        <v>195</v>
      </c>
    </row>
    <row r="43" spans="1:3" ht="30" customHeight="1" x14ac:dyDescent="0.2">
      <c r="A43" s="298" t="s">
        <v>196</v>
      </c>
      <c r="B43" s="51" t="s">
        <v>197</v>
      </c>
      <c r="C43" s="52" t="s">
        <v>198</v>
      </c>
    </row>
    <row r="44" spans="1:3" ht="30" customHeight="1" x14ac:dyDescent="0.2">
      <c r="A44" s="299"/>
      <c r="B44" s="39" t="s">
        <v>199</v>
      </c>
      <c r="C44" s="40" t="s">
        <v>200</v>
      </c>
    </row>
    <row r="45" spans="1:3" ht="30" customHeight="1" x14ac:dyDescent="0.2">
      <c r="A45" s="299"/>
      <c r="B45" s="39" t="s">
        <v>201</v>
      </c>
      <c r="C45" s="40" t="s">
        <v>202</v>
      </c>
    </row>
    <row r="46" spans="1:3" ht="30" customHeight="1" x14ac:dyDescent="0.2">
      <c r="A46" s="299"/>
      <c r="B46" s="39" t="s">
        <v>203</v>
      </c>
      <c r="C46" s="40" t="s">
        <v>204</v>
      </c>
    </row>
    <row r="47" spans="1:3" ht="30" customHeight="1" x14ac:dyDescent="0.2">
      <c r="A47" s="299"/>
      <c r="B47" s="53" t="s">
        <v>205</v>
      </c>
      <c r="C47" s="54" t="s">
        <v>206</v>
      </c>
    </row>
    <row r="48" spans="1:3" ht="30" customHeight="1" x14ac:dyDescent="0.2">
      <c r="A48" s="299"/>
      <c r="B48" s="39" t="s">
        <v>207</v>
      </c>
      <c r="C48" s="40" t="s">
        <v>208</v>
      </c>
    </row>
    <row r="49" spans="1:3" ht="30" customHeight="1" x14ac:dyDescent="0.2">
      <c r="A49" s="299"/>
      <c r="B49" s="39" t="s">
        <v>209</v>
      </c>
      <c r="C49" s="40" t="s">
        <v>210</v>
      </c>
    </row>
    <row r="50" spans="1:3" ht="30" customHeight="1" x14ac:dyDescent="0.2">
      <c r="A50" s="299"/>
      <c r="B50" s="39" t="s">
        <v>211</v>
      </c>
      <c r="C50" s="40" t="s">
        <v>212</v>
      </c>
    </row>
    <row r="51" spans="1:3" ht="30" customHeight="1" thickBot="1" x14ac:dyDescent="0.25">
      <c r="A51" s="300"/>
      <c r="B51" s="55" t="s">
        <v>213</v>
      </c>
      <c r="C51" s="56" t="s">
        <v>214</v>
      </c>
    </row>
    <row r="52" spans="1:3" ht="30" customHeight="1" x14ac:dyDescent="0.2">
      <c r="A52" s="313" t="s">
        <v>215</v>
      </c>
      <c r="B52" s="57" t="s">
        <v>216</v>
      </c>
      <c r="C52" s="58" t="s">
        <v>217</v>
      </c>
    </row>
    <row r="53" spans="1:3" ht="30" customHeight="1" x14ac:dyDescent="0.2">
      <c r="A53" s="314"/>
      <c r="B53" s="59" t="s">
        <v>218</v>
      </c>
      <c r="C53" s="60" t="s">
        <v>219</v>
      </c>
    </row>
    <row r="54" spans="1:3" ht="30" customHeight="1" x14ac:dyDescent="0.2">
      <c r="A54" s="314"/>
      <c r="B54" s="59" t="s">
        <v>220</v>
      </c>
      <c r="C54" s="60" t="s">
        <v>221</v>
      </c>
    </row>
    <row r="55" spans="1:3" ht="30" customHeight="1" x14ac:dyDescent="0.2">
      <c r="A55" s="314"/>
      <c r="B55" s="39" t="s">
        <v>222</v>
      </c>
      <c r="C55" s="40" t="s">
        <v>223</v>
      </c>
    </row>
    <row r="56" spans="1:3" ht="30" customHeight="1" x14ac:dyDescent="0.2">
      <c r="A56" s="314"/>
      <c r="B56" s="39" t="s">
        <v>224</v>
      </c>
      <c r="C56" s="40" t="s">
        <v>225</v>
      </c>
    </row>
    <row r="57" spans="1:3" ht="30" customHeight="1" x14ac:dyDescent="0.2">
      <c r="A57" s="314"/>
      <c r="B57" s="39" t="s">
        <v>226</v>
      </c>
      <c r="C57" s="40" t="s">
        <v>227</v>
      </c>
    </row>
    <row r="58" spans="1:3" ht="30" customHeight="1" x14ac:dyDescent="0.2">
      <c r="A58" s="314"/>
      <c r="B58" s="39" t="s">
        <v>228</v>
      </c>
      <c r="C58" s="40" t="s">
        <v>229</v>
      </c>
    </row>
    <row r="59" spans="1:3" ht="30" customHeight="1" x14ac:dyDescent="0.2">
      <c r="A59" s="314"/>
      <c r="B59" s="39" t="s">
        <v>230</v>
      </c>
      <c r="C59" s="40" t="s">
        <v>231</v>
      </c>
    </row>
    <row r="60" spans="1:3" ht="30" customHeight="1" x14ac:dyDescent="0.2">
      <c r="A60" s="314"/>
      <c r="B60" s="39" t="s">
        <v>232</v>
      </c>
      <c r="C60" s="40" t="s">
        <v>233</v>
      </c>
    </row>
    <row r="61" spans="1:3" ht="30" customHeight="1" x14ac:dyDescent="0.2">
      <c r="A61" s="314"/>
      <c r="B61" s="39" t="s">
        <v>234</v>
      </c>
      <c r="C61" s="40" t="s">
        <v>235</v>
      </c>
    </row>
    <row r="62" spans="1:3" ht="30" customHeight="1" x14ac:dyDescent="0.2">
      <c r="A62" s="314"/>
      <c r="B62" s="39" t="s">
        <v>236</v>
      </c>
      <c r="C62" s="40" t="s">
        <v>237</v>
      </c>
    </row>
    <row r="63" spans="1:3" ht="30" customHeight="1" x14ac:dyDescent="0.2">
      <c r="A63" s="314"/>
      <c r="B63" s="39" t="s">
        <v>238</v>
      </c>
      <c r="C63" s="40" t="s">
        <v>239</v>
      </c>
    </row>
    <row r="64" spans="1:3" ht="30" customHeight="1" x14ac:dyDescent="0.2">
      <c r="A64" s="314"/>
      <c r="B64" s="39" t="s">
        <v>240</v>
      </c>
      <c r="C64" s="40" t="s">
        <v>241</v>
      </c>
    </row>
    <row r="65" spans="1:3" ht="30" customHeight="1" x14ac:dyDescent="0.2">
      <c r="A65" s="314"/>
      <c r="B65" s="39" t="s">
        <v>242</v>
      </c>
      <c r="C65" s="40" t="s">
        <v>243</v>
      </c>
    </row>
    <row r="66" spans="1:3" ht="30" customHeight="1" x14ac:dyDescent="0.2">
      <c r="A66" s="314"/>
      <c r="B66" s="59" t="s">
        <v>244</v>
      </c>
      <c r="C66" s="60" t="s">
        <v>245</v>
      </c>
    </row>
    <row r="67" spans="1:3" ht="30" customHeight="1" x14ac:dyDescent="0.2">
      <c r="A67" s="314"/>
      <c r="B67" s="59" t="s">
        <v>246</v>
      </c>
      <c r="C67" s="60" t="s">
        <v>247</v>
      </c>
    </row>
    <row r="68" spans="1:3" ht="30" customHeight="1" x14ac:dyDescent="0.2">
      <c r="A68" s="314"/>
      <c r="B68" s="39" t="s">
        <v>248</v>
      </c>
      <c r="C68" s="40" t="s">
        <v>249</v>
      </c>
    </row>
    <row r="69" spans="1:3" ht="30" customHeight="1" x14ac:dyDescent="0.2">
      <c r="A69" s="314"/>
      <c r="B69" s="39" t="s">
        <v>250</v>
      </c>
      <c r="C69" s="40" t="s">
        <v>251</v>
      </c>
    </row>
    <row r="70" spans="1:3" ht="30" customHeight="1" x14ac:dyDescent="0.2">
      <c r="A70" s="314"/>
      <c r="B70" s="39" t="s">
        <v>252</v>
      </c>
      <c r="C70" s="40" t="s">
        <v>253</v>
      </c>
    </row>
    <row r="71" spans="1:3" ht="30" customHeight="1" x14ac:dyDescent="0.2">
      <c r="A71" s="314"/>
      <c r="B71" s="39" t="s">
        <v>254</v>
      </c>
      <c r="C71" s="40" t="s">
        <v>255</v>
      </c>
    </row>
    <row r="72" spans="1:3" ht="30" customHeight="1" x14ac:dyDescent="0.2">
      <c r="A72" s="314"/>
      <c r="B72" s="39" t="s">
        <v>256</v>
      </c>
      <c r="C72" s="40" t="s">
        <v>257</v>
      </c>
    </row>
    <row r="73" spans="1:3" ht="30" customHeight="1" x14ac:dyDescent="0.2">
      <c r="A73" s="314"/>
      <c r="B73" s="39" t="s">
        <v>258</v>
      </c>
      <c r="C73" s="40" t="s">
        <v>259</v>
      </c>
    </row>
    <row r="74" spans="1:3" ht="30" customHeight="1" x14ac:dyDescent="0.2">
      <c r="A74" s="314"/>
      <c r="B74" s="39" t="s">
        <v>260</v>
      </c>
      <c r="C74" s="40" t="s">
        <v>261</v>
      </c>
    </row>
    <row r="75" spans="1:3" ht="30" customHeight="1" x14ac:dyDescent="0.2">
      <c r="A75" s="314"/>
      <c r="B75" s="39" t="s">
        <v>262</v>
      </c>
      <c r="C75" s="40" t="s">
        <v>263</v>
      </c>
    </row>
    <row r="76" spans="1:3" ht="30" customHeight="1" x14ac:dyDescent="0.2">
      <c r="A76" s="314"/>
      <c r="B76" s="39" t="s">
        <v>264</v>
      </c>
      <c r="C76" s="40" t="s">
        <v>265</v>
      </c>
    </row>
    <row r="77" spans="1:3" ht="30" customHeight="1" x14ac:dyDescent="0.2">
      <c r="A77" s="314"/>
      <c r="B77" s="59" t="s">
        <v>266</v>
      </c>
      <c r="C77" s="60" t="s">
        <v>267</v>
      </c>
    </row>
    <row r="78" spans="1:3" ht="30" customHeight="1" x14ac:dyDescent="0.2">
      <c r="A78" s="314"/>
      <c r="B78" s="39" t="s">
        <v>268</v>
      </c>
      <c r="C78" s="40" t="s">
        <v>269</v>
      </c>
    </row>
    <row r="79" spans="1:3" ht="30" customHeight="1" x14ac:dyDescent="0.2">
      <c r="A79" s="314"/>
      <c r="B79" s="39" t="s">
        <v>270</v>
      </c>
      <c r="C79" s="40" t="s">
        <v>271</v>
      </c>
    </row>
    <row r="80" spans="1:3" ht="30" customHeight="1" x14ac:dyDescent="0.2">
      <c r="A80" s="314"/>
      <c r="B80" s="59" t="s">
        <v>272</v>
      </c>
      <c r="C80" s="60" t="s">
        <v>273</v>
      </c>
    </row>
    <row r="81" spans="1:3" ht="30" customHeight="1" x14ac:dyDescent="0.2">
      <c r="A81" s="314"/>
      <c r="B81" s="59" t="s">
        <v>274</v>
      </c>
      <c r="C81" s="60" t="s">
        <v>275</v>
      </c>
    </row>
    <row r="82" spans="1:3" ht="30" customHeight="1" x14ac:dyDescent="0.2">
      <c r="A82" s="314"/>
      <c r="B82" s="59" t="s">
        <v>276</v>
      </c>
      <c r="C82" s="60" t="s">
        <v>277</v>
      </c>
    </row>
    <row r="83" spans="1:3" ht="30" customHeight="1" x14ac:dyDescent="0.2">
      <c r="A83" s="314"/>
      <c r="B83" s="59" t="s">
        <v>278</v>
      </c>
      <c r="C83" s="60" t="s">
        <v>279</v>
      </c>
    </row>
    <row r="84" spans="1:3" ht="30" customHeight="1" thickBot="1" x14ac:dyDescent="0.25">
      <c r="A84" s="315"/>
      <c r="B84" s="61" t="s">
        <v>280</v>
      </c>
      <c r="C84" s="62" t="s">
        <v>281</v>
      </c>
    </row>
    <row r="85" spans="1:3" ht="30" customHeight="1" x14ac:dyDescent="0.2">
      <c r="A85" s="316" t="s">
        <v>282</v>
      </c>
      <c r="B85" s="63" t="s">
        <v>283</v>
      </c>
      <c r="C85" s="64" t="s">
        <v>284</v>
      </c>
    </row>
    <row r="86" spans="1:3" ht="30" customHeight="1" x14ac:dyDescent="0.2">
      <c r="A86" s="317"/>
      <c r="B86" s="65" t="s">
        <v>285</v>
      </c>
      <c r="C86" s="66" t="s">
        <v>286</v>
      </c>
    </row>
    <row r="87" spans="1:3" ht="30" customHeight="1" x14ac:dyDescent="0.2">
      <c r="A87" s="317"/>
      <c r="B87" s="65" t="s">
        <v>287</v>
      </c>
      <c r="C87" s="66" t="s">
        <v>288</v>
      </c>
    </row>
    <row r="88" spans="1:3" ht="30" customHeight="1" x14ac:dyDescent="0.2">
      <c r="A88" s="317"/>
      <c r="B88" s="65" t="s">
        <v>289</v>
      </c>
      <c r="C88" s="66" t="s">
        <v>290</v>
      </c>
    </row>
    <row r="89" spans="1:3" ht="30" customHeight="1" x14ac:dyDescent="0.2">
      <c r="A89" s="317"/>
      <c r="B89" s="65" t="s">
        <v>291</v>
      </c>
      <c r="C89" s="66" t="s">
        <v>292</v>
      </c>
    </row>
    <row r="90" spans="1:3" ht="30" customHeight="1" thickBot="1" x14ac:dyDescent="0.25">
      <c r="A90" s="318"/>
      <c r="B90" s="67" t="s">
        <v>293</v>
      </c>
      <c r="C90" s="172" t="s">
        <v>294</v>
      </c>
    </row>
    <row r="91" spans="1:3" ht="30" customHeight="1" x14ac:dyDescent="0.2">
      <c r="A91" s="285" t="s">
        <v>295</v>
      </c>
      <c r="B91" s="170" t="s">
        <v>296</v>
      </c>
      <c r="C91" s="171" t="s">
        <v>297</v>
      </c>
    </row>
    <row r="92" spans="1:3" ht="30" customHeight="1" x14ac:dyDescent="0.2">
      <c r="A92" s="285"/>
      <c r="B92" s="39" t="s">
        <v>298</v>
      </c>
      <c r="C92" s="70" t="s">
        <v>299</v>
      </c>
    </row>
    <row r="93" spans="1:3" ht="30" customHeight="1" x14ac:dyDescent="0.2">
      <c r="A93" s="285"/>
      <c r="B93" s="39" t="s">
        <v>300</v>
      </c>
      <c r="C93" s="70" t="s">
        <v>301</v>
      </c>
    </row>
    <row r="94" spans="1:3" ht="30" customHeight="1" x14ac:dyDescent="0.2">
      <c r="A94" s="285"/>
      <c r="B94" s="39" t="s">
        <v>302</v>
      </c>
      <c r="C94" s="70" t="s">
        <v>303</v>
      </c>
    </row>
    <row r="95" spans="1:3" ht="30" customHeight="1" x14ac:dyDescent="0.2">
      <c r="A95" s="285"/>
      <c r="B95" s="39" t="s">
        <v>304</v>
      </c>
      <c r="C95" s="70" t="s">
        <v>305</v>
      </c>
    </row>
    <row r="96" spans="1:3" ht="30" customHeight="1" x14ac:dyDescent="0.2">
      <c r="A96" s="285"/>
      <c r="B96" s="39" t="s">
        <v>306</v>
      </c>
      <c r="C96" s="70" t="s">
        <v>307</v>
      </c>
    </row>
    <row r="97" spans="1:3" ht="30" customHeight="1" x14ac:dyDescent="0.2">
      <c r="A97" s="285"/>
      <c r="B97" s="39" t="s">
        <v>308</v>
      </c>
      <c r="C97" s="70" t="s">
        <v>309</v>
      </c>
    </row>
    <row r="98" spans="1:3" ht="30" customHeight="1" x14ac:dyDescent="0.2">
      <c r="A98" s="285"/>
      <c r="B98" s="39" t="s">
        <v>310</v>
      </c>
      <c r="C98" s="70" t="s">
        <v>311</v>
      </c>
    </row>
    <row r="99" spans="1:3" ht="30" customHeight="1" x14ac:dyDescent="0.2">
      <c r="A99" s="285"/>
      <c r="B99" s="39" t="s">
        <v>312</v>
      </c>
      <c r="C99" s="70" t="s">
        <v>313</v>
      </c>
    </row>
    <row r="100" spans="1:3" ht="30" customHeight="1" x14ac:dyDescent="0.2">
      <c r="A100" s="285"/>
      <c r="B100" s="39" t="s">
        <v>314</v>
      </c>
      <c r="C100" s="70" t="s">
        <v>315</v>
      </c>
    </row>
    <row r="101" spans="1:3" ht="30" customHeight="1" x14ac:dyDescent="0.2">
      <c r="A101" s="285"/>
      <c r="B101" s="71" t="s">
        <v>316</v>
      </c>
      <c r="C101" s="69" t="s">
        <v>317</v>
      </c>
    </row>
    <row r="102" spans="1:3" ht="30" customHeight="1" x14ac:dyDescent="0.2">
      <c r="A102" s="285"/>
      <c r="B102" s="39" t="s">
        <v>318</v>
      </c>
      <c r="C102" s="70" t="s">
        <v>319</v>
      </c>
    </row>
    <row r="103" spans="1:3" ht="30" customHeight="1" x14ac:dyDescent="0.2">
      <c r="A103" s="285"/>
      <c r="B103" s="39" t="s">
        <v>320</v>
      </c>
      <c r="C103" s="70" t="s">
        <v>321</v>
      </c>
    </row>
    <row r="104" spans="1:3" ht="30" customHeight="1" x14ac:dyDescent="0.2">
      <c r="A104" s="285"/>
      <c r="B104" s="39" t="s">
        <v>322</v>
      </c>
      <c r="C104" s="70" t="s">
        <v>323</v>
      </c>
    </row>
    <row r="105" spans="1:3" ht="30" customHeight="1" x14ac:dyDescent="0.2">
      <c r="A105" s="285"/>
      <c r="B105" s="39" t="s">
        <v>324</v>
      </c>
      <c r="C105" s="70" t="s">
        <v>325</v>
      </c>
    </row>
    <row r="106" spans="1:3" ht="30" customHeight="1" x14ac:dyDescent="0.2">
      <c r="A106" s="285"/>
      <c r="B106" s="39" t="s">
        <v>326</v>
      </c>
      <c r="C106" s="70" t="s">
        <v>327</v>
      </c>
    </row>
    <row r="107" spans="1:3" ht="30" customHeight="1" x14ac:dyDescent="0.2">
      <c r="A107" s="285"/>
      <c r="B107" s="39" t="s">
        <v>328</v>
      </c>
      <c r="C107" s="70" t="s">
        <v>329</v>
      </c>
    </row>
    <row r="108" spans="1:3" ht="30" customHeight="1" x14ac:dyDescent="0.2">
      <c r="A108" s="285"/>
      <c r="B108" s="39" t="s">
        <v>330</v>
      </c>
      <c r="C108" s="70" t="s">
        <v>331</v>
      </c>
    </row>
    <row r="109" spans="1:3" ht="30" customHeight="1" x14ac:dyDescent="0.2">
      <c r="A109" s="285"/>
      <c r="B109" s="71" t="s">
        <v>332</v>
      </c>
      <c r="C109" s="69" t="s">
        <v>333</v>
      </c>
    </row>
    <row r="110" spans="1:3" ht="30" customHeight="1" x14ac:dyDescent="0.2">
      <c r="A110" s="285"/>
      <c r="B110" s="39" t="s">
        <v>334</v>
      </c>
      <c r="C110" s="70" t="s">
        <v>335</v>
      </c>
    </row>
    <row r="111" spans="1:3" ht="30" customHeight="1" x14ac:dyDescent="0.2">
      <c r="A111" s="285"/>
      <c r="B111" s="39" t="s">
        <v>336</v>
      </c>
      <c r="C111" s="70" t="s">
        <v>337</v>
      </c>
    </row>
    <row r="112" spans="1:3" ht="30" customHeight="1" x14ac:dyDescent="0.2">
      <c r="A112" s="285"/>
      <c r="B112" s="39" t="s">
        <v>338</v>
      </c>
      <c r="C112" s="70" t="s">
        <v>339</v>
      </c>
    </row>
    <row r="113" spans="1:3" ht="30" customHeight="1" x14ac:dyDescent="0.2">
      <c r="A113" s="285"/>
      <c r="B113" s="39" t="s">
        <v>340</v>
      </c>
      <c r="C113" s="70" t="s">
        <v>341</v>
      </c>
    </row>
    <row r="114" spans="1:3" ht="30" customHeight="1" x14ac:dyDescent="0.2">
      <c r="A114" s="285"/>
      <c r="B114" s="39" t="s">
        <v>342</v>
      </c>
      <c r="C114" s="70" t="s">
        <v>343</v>
      </c>
    </row>
    <row r="115" spans="1:3" ht="30" customHeight="1" x14ac:dyDescent="0.2">
      <c r="A115" s="285"/>
      <c r="B115" s="39" t="s">
        <v>344</v>
      </c>
      <c r="C115" s="70" t="s">
        <v>345</v>
      </c>
    </row>
    <row r="116" spans="1:3" ht="30" customHeight="1" x14ac:dyDescent="0.2">
      <c r="A116" s="285"/>
      <c r="B116" s="39" t="s">
        <v>346</v>
      </c>
      <c r="C116" s="70" t="s">
        <v>347</v>
      </c>
    </row>
    <row r="117" spans="1:3" ht="30" customHeight="1" x14ac:dyDescent="0.2">
      <c r="A117" s="285"/>
      <c r="B117" s="39" t="s">
        <v>348</v>
      </c>
      <c r="C117" s="70" t="s">
        <v>349</v>
      </c>
    </row>
    <row r="118" spans="1:3" ht="30" customHeight="1" x14ac:dyDescent="0.2">
      <c r="A118" s="285"/>
      <c r="B118" s="71" t="s">
        <v>350</v>
      </c>
      <c r="C118" s="69" t="s">
        <v>351</v>
      </c>
    </row>
    <row r="119" spans="1:3" ht="30" customHeight="1" x14ac:dyDescent="0.2">
      <c r="A119" s="285"/>
      <c r="B119" s="39" t="s">
        <v>352</v>
      </c>
      <c r="C119" s="70" t="s">
        <v>353</v>
      </c>
    </row>
    <row r="120" spans="1:3" ht="30" customHeight="1" x14ac:dyDescent="0.2">
      <c r="A120" s="285"/>
      <c r="B120" s="39" t="s">
        <v>354</v>
      </c>
      <c r="C120" s="70" t="s">
        <v>355</v>
      </c>
    </row>
    <row r="121" spans="1:3" ht="30" customHeight="1" x14ac:dyDescent="0.2">
      <c r="A121" s="285"/>
      <c r="B121" s="39" t="s">
        <v>356</v>
      </c>
      <c r="C121" s="70" t="s">
        <v>357</v>
      </c>
    </row>
    <row r="122" spans="1:3" ht="30" customHeight="1" x14ac:dyDescent="0.2">
      <c r="A122" s="285"/>
      <c r="B122" s="39" t="s">
        <v>358</v>
      </c>
      <c r="C122" s="70" t="s">
        <v>359</v>
      </c>
    </row>
    <row r="123" spans="1:3" ht="30" customHeight="1" x14ac:dyDescent="0.2">
      <c r="A123" s="285"/>
      <c r="B123" s="39" t="s">
        <v>360</v>
      </c>
      <c r="C123" s="70" t="s">
        <v>361</v>
      </c>
    </row>
    <row r="124" spans="1:3" ht="30" customHeight="1" x14ac:dyDescent="0.2">
      <c r="A124" s="285"/>
      <c r="B124" s="39" t="s">
        <v>362</v>
      </c>
      <c r="C124" s="70" t="s">
        <v>363</v>
      </c>
    </row>
    <row r="125" spans="1:3" ht="30" customHeight="1" x14ac:dyDescent="0.2">
      <c r="A125" s="285"/>
      <c r="B125" s="39" t="s">
        <v>364</v>
      </c>
      <c r="C125" s="70" t="s">
        <v>365</v>
      </c>
    </row>
    <row r="126" spans="1:3" ht="30" customHeight="1" x14ac:dyDescent="0.2">
      <c r="A126" s="285"/>
      <c r="B126" s="71" t="s">
        <v>366</v>
      </c>
      <c r="C126" s="69" t="s">
        <v>367</v>
      </c>
    </row>
    <row r="127" spans="1:3" ht="30" customHeight="1" x14ac:dyDescent="0.2">
      <c r="A127" s="285"/>
      <c r="B127" s="39" t="s">
        <v>368</v>
      </c>
      <c r="C127" s="70" t="s">
        <v>369</v>
      </c>
    </row>
    <row r="128" spans="1:3" ht="30" customHeight="1" x14ac:dyDescent="0.2">
      <c r="A128" s="285"/>
      <c r="B128" s="39" t="s">
        <v>370</v>
      </c>
      <c r="C128" s="70" t="s">
        <v>371</v>
      </c>
    </row>
    <row r="129" spans="1:3" ht="30" customHeight="1" x14ac:dyDescent="0.2">
      <c r="A129" s="285"/>
      <c r="B129" s="39" t="s">
        <v>372</v>
      </c>
      <c r="C129" s="70" t="s">
        <v>373</v>
      </c>
    </row>
    <row r="130" spans="1:3" ht="30" customHeight="1" x14ac:dyDescent="0.2">
      <c r="A130" s="285"/>
      <c r="B130" s="39" t="s">
        <v>374</v>
      </c>
      <c r="C130" s="70" t="s">
        <v>375</v>
      </c>
    </row>
    <row r="131" spans="1:3" ht="30" customHeight="1" x14ac:dyDescent="0.2">
      <c r="A131" s="285"/>
      <c r="B131" s="164" t="s">
        <v>946</v>
      </c>
      <c r="C131" s="70" t="s">
        <v>376</v>
      </c>
    </row>
    <row r="132" spans="1:3" ht="30" customHeight="1" x14ac:dyDescent="0.2">
      <c r="A132" s="285"/>
      <c r="B132" s="39" t="s">
        <v>377</v>
      </c>
      <c r="C132" s="70" t="s">
        <v>378</v>
      </c>
    </row>
    <row r="133" spans="1:3" ht="30" customHeight="1" x14ac:dyDescent="0.2">
      <c r="A133" s="285"/>
      <c r="B133" s="71" t="s">
        <v>379</v>
      </c>
      <c r="C133" s="69" t="s">
        <v>380</v>
      </c>
    </row>
    <row r="134" spans="1:3" ht="30" customHeight="1" x14ac:dyDescent="0.2">
      <c r="A134" s="285"/>
      <c r="B134" s="71" t="s">
        <v>381</v>
      </c>
      <c r="C134" s="69" t="s">
        <v>382</v>
      </c>
    </row>
    <row r="135" spans="1:3" ht="30" customHeight="1" x14ac:dyDescent="0.2">
      <c r="A135" s="285"/>
      <c r="B135" s="71" t="s">
        <v>383</v>
      </c>
      <c r="C135" s="69" t="s">
        <v>384</v>
      </c>
    </row>
    <row r="136" spans="1:3" ht="30" customHeight="1" x14ac:dyDescent="0.2">
      <c r="A136" s="285"/>
      <c r="B136" s="39" t="s">
        <v>385</v>
      </c>
      <c r="C136" s="70" t="s">
        <v>386</v>
      </c>
    </row>
    <row r="137" spans="1:3" ht="30" customHeight="1" x14ac:dyDescent="0.2">
      <c r="A137" s="285"/>
      <c r="B137" s="39" t="s">
        <v>387</v>
      </c>
      <c r="C137" s="70" t="s">
        <v>388</v>
      </c>
    </row>
    <row r="138" spans="1:3" ht="30" customHeight="1" x14ac:dyDescent="0.2">
      <c r="A138" s="285"/>
      <c r="B138" s="39" t="s">
        <v>372</v>
      </c>
      <c r="C138" s="70" t="s">
        <v>389</v>
      </c>
    </row>
    <row r="139" spans="1:3" ht="30" customHeight="1" x14ac:dyDescent="0.2">
      <c r="A139" s="285"/>
      <c r="B139" s="39" t="s">
        <v>390</v>
      </c>
      <c r="C139" s="70" t="s">
        <v>391</v>
      </c>
    </row>
    <row r="140" spans="1:3" ht="30" customHeight="1" thickBot="1" x14ac:dyDescent="0.25">
      <c r="A140" s="285"/>
      <c r="B140" s="72" t="s">
        <v>392</v>
      </c>
      <c r="C140" s="73" t="s">
        <v>393</v>
      </c>
    </row>
    <row r="141" spans="1:3" ht="30" customHeight="1" x14ac:dyDescent="0.2">
      <c r="A141" s="293" t="s">
        <v>394</v>
      </c>
      <c r="B141" s="74" t="s">
        <v>395</v>
      </c>
      <c r="C141" s="75" t="s">
        <v>396</v>
      </c>
    </row>
    <row r="142" spans="1:3" ht="30" customHeight="1" x14ac:dyDescent="0.2">
      <c r="A142" s="294"/>
      <c r="B142" s="76" t="s">
        <v>397</v>
      </c>
      <c r="C142" s="77" t="s">
        <v>398</v>
      </c>
    </row>
    <row r="143" spans="1:3" ht="30" customHeight="1" x14ac:dyDescent="0.2">
      <c r="A143" s="294"/>
      <c r="B143" s="76" t="s">
        <v>399</v>
      </c>
      <c r="C143" s="77" t="s">
        <v>400</v>
      </c>
    </row>
    <row r="144" spans="1:3" ht="30" customHeight="1" x14ac:dyDescent="0.2">
      <c r="A144" s="294"/>
      <c r="B144" s="76" t="s">
        <v>401</v>
      </c>
      <c r="C144" s="77" t="s">
        <v>402</v>
      </c>
    </row>
    <row r="145" spans="1:3" ht="30" customHeight="1" x14ac:dyDescent="0.2">
      <c r="A145" s="294"/>
      <c r="B145" s="76" t="s">
        <v>403</v>
      </c>
      <c r="C145" s="77" t="s">
        <v>404</v>
      </c>
    </row>
    <row r="146" spans="1:3" ht="30" customHeight="1" x14ac:dyDescent="0.2">
      <c r="A146" s="294"/>
      <c r="B146" s="39" t="s">
        <v>405</v>
      </c>
      <c r="C146" s="40" t="s">
        <v>406</v>
      </c>
    </row>
    <row r="147" spans="1:3" ht="30" customHeight="1" x14ac:dyDescent="0.2">
      <c r="A147" s="294"/>
      <c r="B147" s="39" t="s">
        <v>407</v>
      </c>
      <c r="C147" s="40" t="s">
        <v>408</v>
      </c>
    </row>
    <row r="148" spans="1:3" ht="30" customHeight="1" x14ac:dyDescent="0.2">
      <c r="A148" s="294"/>
      <c r="B148" s="39" t="s">
        <v>409</v>
      </c>
      <c r="C148" s="40" t="s">
        <v>410</v>
      </c>
    </row>
    <row r="149" spans="1:3" ht="30" customHeight="1" x14ac:dyDescent="0.2">
      <c r="A149" s="294"/>
      <c r="B149" s="39" t="s">
        <v>411</v>
      </c>
      <c r="C149" s="40" t="s">
        <v>412</v>
      </c>
    </row>
    <row r="150" spans="1:3" ht="30" customHeight="1" x14ac:dyDescent="0.2">
      <c r="A150" s="294"/>
      <c r="B150" s="39" t="s">
        <v>413</v>
      </c>
      <c r="C150" s="40" t="s">
        <v>414</v>
      </c>
    </row>
    <row r="151" spans="1:3" ht="30" customHeight="1" x14ac:dyDescent="0.2">
      <c r="A151" s="294"/>
      <c r="B151" s="39" t="s">
        <v>415</v>
      </c>
      <c r="C151" s="40" t="s">
        <v>416</v>
      </c>
    </row>
    <row r="152" spans="1:3" ht="30" customHeight="1" x14ac:dyDescent="0.2">
      <c r="A152" s="294"/>
      <c r="B152" s="39" t="s">
        <v>417</v>
      </c>
      <c r="C152" s="40" t="s">
        <v>418</v>
      </c>
    </row>
    <row r="153" spans="1:3" ht="30" customHeight="1" x14ac:dyDescent="0.2">
      <c r="A153" s="294"/>
      <c r="B153" s="39" t="s">
        <v>419</v>
      </c>
      <c r="C153" s="40" t="s">
        <v>420</v>
      </c>
    </row>
    <row r="154" spans="1:3" ht="30" customHeight="1" x14ac:dyDescent="0.2">
      <c r="A154" s="294"/>
      <c r="B154" s="39" t="s">
        <v>421</v>
      </c>
      <c r="C154" s="40" t="s">
        <v>422</v>
      </c>
    </row>
    <row r="155" spans="1:3" ht="30" customHeight="1" x14ac:dyDescent="0.2">
      <c r="A155" s="294"/>
      <c r="B155" s="39" t="s">
        <v>423</v>
      </c>
      <c r="C155" s="40" t="s">
        <v>424</v>
      </c>
    </row>
    <row r="156" spans="1:3" ht="30" customHeight="1" x14ac:dyDescent="0.2">
      <c r="A156" s="294"/>
      <c r="B156" s="39" t="s">
        <v>425</v>
      </c>
      <c r="C156" s="40" t="s">
        <v>426</v>
      </c>
    </row>
    <row r="157" spans="1:3" ht="30" customHeight="1" x14ac:dyDescent="0.2">
      <c r="A157" s="294"/>
      <c r="B157" s="39" t="s">
        <v>427</v>
      </c>
      <c r="C157" s="40" t="s">
        <v>428</v>
      </c>
    </row>
    <row r="158" spans="1:3" ht="30" customHeight="1" x14ac:dyDescent="0.2">
      <c r="A158" s="294"/>
      <c r="B158" s="39" t="s">
        <v>429</v>
      </c>
      <c r="C158" s="40" t="s">
        <v>430</v>
      </c>
    </row>
    <row r="159" spans="1:3" ht="30" customHeight="1" x14ac:dyDescent="0.2">
      <c r="A159" s="294"/>
      <c r="B159" s="39" t="s">
        <v>431</v>
      </c>
      <c r="C159" s="40" t="s">
        <v>432</v>
      </c>
    </row>
    <row r="160" spans="1:3" ht="30" customHeight="1" x14ac:dyDescent="0.2">
      <c r="A160" s="294"/>
      <c r="B160" s="39" t="s">
        <v>433</v>
      </c>
      <c r="C160" s="40" t="s">
        <v>434</v>
      </c>
    </row>
    <row r="161" spans="1:3" ht="30" customHeight="1" x14ac:dyDescent="0.2">
      <c r="A161" s="294"/>
      <c r="B161" s="39" t="s">
        <v>435</v>
      </c>
      <c r="C161" s="40" t="s">
        <v>436</v>
      </c>
    </row>
    <row r="162" spans="1:3" ht="30" customHeight="1" x14ac:dyDescent="0.2">
      <c r="A162" s="294"/>
      <c r="B162" s="39" t="s">
        <v>437</v>
      </c>
      <c r="C162" s="40" t="s">
        <v>438</v>
      </c>
    </row>
    <row r="163" spans="1:3" ht="30" customHeight="1" x14ac:dyDescent="0.2">
      <c r="A163" s="294"/>
      <c r="B163" s="39" t="s">
        <v>439</v>
      </c>
      <c r="C163" s="40" t="s">
        <v>440</v>
      </c>
    </row>
    <row r="164" spans="1:3" ht="30" customHeight="1" x14ac:dyDescent="0.2">
      <c r="A164" s="294"/>
      <c r="B164" s="39" t="s">
        <v>441</v>
      </c>
      <c r="C164" s="40" t="s">
        <v>442</v>
      </c>
    </row>
    <row r="165" spans="1:3" ht="30" customHeight="1" x14ac:dyDescent="0.2">
      <c r="A165" s="294"/>
      <c r="B165" s="76" t="s">
        <v>443</v>
      </c>
      <c r="C165" s="77" t="s">
        <v>444</v>
      </c>
    </row>
    <row r="166" spans="1:3" ht="30" customHeight="1" x14ac:dyDescent="0.2">
      <c r="A166" s="294"/>
      <c r="B166" s="76" t="s">
        <v>445</v>
      </c>
      <c r="C166" s="77" t="s">
        <v>446</v>
      </c>
    </row>
    <row r="167" spans="1:3" ht="30" customHeight="1" x14ac:dyDescent="0.2">
      <c r="A167" s="294"/>
      <c r="B167" s="76" t="s">
        <v>447</v>
      </c>
      <c r="C167" s="77" t="s">
        <v>448</v>
      </c>
    </row>
    <row r="168" spans="1:3" ht="30" customHeight="1" x14ac:dyDescent="0.2">
      <c r="A168" s="294"/>
      <c r="B168" s="76" t="s">
        <v>449</v>
      </c>
      <c r="C168" s="77" t="s">
        <v>450</v>
      </c>
    </row>
    <row r="169" spans="1:3" ht="30" customHeight="1" x14ac:dyDescent="0.2">
      <c r="A169" s="294"/>
      <c r="B169" s="76" t="s">
        <v>451</v>
      </c>
      <c r="C169" s="77" t="s">
        <v>452</v>
      </c>
    </row>
    <row r="170" spans="1:3" ht="30" customHeight="1" thickBot="1" x14ac:dyDescent="0.25">
      <c r="A170" s="294"/>
      <c r="B170" s="78" t="s">
        <v>453</v>
      </c>
      <c r="C170" s="79" t="s">
        <v>454</v>
      </c>
    </row>
    <row r="171" spans="1:3" ht="30" customHeight="1" x14ac:dyDescent="0.2">
      <c r="A171" s="295" t="s">
        <v>455</v>
      </c>
      <c r="B171" s="80" t="s">
        <v>456</v>
      </c>
      <c r="C171" s="81" t="s">
        <v>457</v>
      </c>
    </row>
    <row r="172" spans="1:3" ht="30" customHeight="1" x14ac:dyDescent="0.2">
      <c r="A172" s="296"/>
      <c r="B172" s="39" t="s">
        <v>458</v>
      </c>
      <c r="C172" s="40" t="s">
        <v>459</v>
      </c>
    </row>
    <row r="173" spans="1:3" ht="30" customHeight="1" x14ac:dyDescent="0.2">
      <c r="A173" s="296"/>
      <c r="B173" s="39" t="s">
        <v>460</v>
      </c>
      <c r="C173" s="40" t="s">
        <v>461</v>
      </c>
    </row>
    <row r="174" spans="1:3" ht="30" customHeight="1" x14ac:dyDescent="0.2">
      <c r="A174" s="296"/>
      <c r="B174" s="39" t="s">
        <v>462</v>
      </c>
      <c r="C174" s="40" t="s">
        <v>463</v>
      </c>
    </row>
    <row r="175" spans="1:3" ht="30" customHeight="1" x14ac:dyDescent="0.2">
      <c r="A175" s="296"/>
      <c r="B175" s="39" t="s">
        <v>464</v>
      </c>
      <c r="C175" s="40" t="s">
        <v>465</v>
      </c>
    </row>
    <row r="176" spans="1:3" ht="30" customHeight="1" x14ac:dyDescent="0.2">
      <c r="A176" s="296"/>
      <c r="B176" s="39" t="s">
        <v>466</v>
      </c>
      <c r="C176" s="40" t="s">
        <v>467</v>
      </c>
    </row>
    <row r="177" spans="1:3" ht="30" customHeight="1" x14ac:dyDescent="0.2">
      <c r="A177" s="296"/>
      <c r="B177" s="39" t="s">
        <v>405</v>
      </c>
      <c r="C177" s="40" t="s">
        <v>468</v>
      </c>
    </row>
    <row r="178" spans="1:3" ht="30" customHeight="1" x14ac:dyDescent="0.2">
      <c r="A178" s="296"/>
      <c r="B178" s="39" t="s">
        <v>469</v>
      </c>
      <c r="C178" s="40" t="s">
        <v>470</v>
      </c>
    </row>
    <row r="179" spans="1:3" ht="30" customHeight="1" x14ac:dyDescent="0.2">
      <c r="A179" s="296"/>
      <c r="B179" s="39" t="s">
        <v>471</v>
      </c>
      <c r="C179" s="40" t="s">
        <v>472</v>
      </c>
    </row>
    <row r="180" spans="1:3" ht="30" customHeight="1" x14ac:dyDescent="0.2">
      <c r="A180" s="296"/>
      <c r="B180" s="39" t="s">
        <v>473</v>
      </c>
      <c r="C180" s="40" t="s">
        <v>474</v>
      </c>
    </row>
    <row r="181" spans="1:3" ht="30" customHeight="1" x14ac:dyDescent="0.2">
      <c r="A181" s="296"/>
      <c r="B181" s="39" t="s">
        <v>475</v>
      </c>
      <c r="C181" s="40" t="s">
        <v>476</v>
      </c>
    </row>
    <row r="182" spans="1:3" ht="30" customHeight="1" x14ac:dyDescent="0.2">
      <c r="A182" s="296"/>
      <c r="B182" s="82" t="s">
        <v>477</v>
      </c>
      <c r="C182" s="83" t="s">
        <v>478</v>
      </c>
    </row>
    <row r="183" spans="1:3" ht="30" customHeight="1" x14ac:dyDescent="0.2">
      <c r="A183" s="296"/>
      <c r="B183" s="82" t="s">
        <v>479</v>
      </c>
      <c r="C183" s="83" t="s">
        <v>480</v>
      </c>
    </row>
    <row r="184" spans="1:3" ht="30" customHeight="1" thickBot="1" x14ac:dyDescent="0.25">
      <c r="A184" s="297"/>
      <c r="B184" s="84" t="s">
        <v>481</v>
      </c>
      <c r="C184" s="85" t="s">
        <v>482</v>
      </c>
    </row>
    <row r="185" spans="1:3" ht="30" customHeight="1" x14ac:dyDescent="0.2">
      <c r="A185" s="298" t="s">
        <v>483</v>
      </c>
      <c r="B185" s="51" t="s">
        <v>484</v>
      </c>
      <c r="C185" s="52" t="s">
        <v>485</v>
      </c>
    </row>
    <row r="186" spans="1:3" ht="30" customHeight="1" x14ac:dyDescent="0.2">
      <c r="A186" s="299"/>
      <c r="B186" s="39" t="s">
        <v>486</v>
      </c>
      <c r="C186" s="40" t="s">
        <v>487</v>
      </c>
    </row>
    <row r="187" spans="1:3" ht="30" customHeight="1" x14ac:dyDescent="0.2">
      <c r="A187" s="299"/>
      <c r="B187" s="39" t="s">
        <v>488</v>
      </c>
      <c r="C187" s="40" t="s">
        <v>489</v>
      </c>
    </row>
    <row r="188" spans="1:3" ht="30" customHeight="1" x14ac:dyDescent="0.2">
      <c r="A188" s="299"/>
      <c r="B188" s="39" t="s">
        <v>490</v>
      </c>
      <c r="C188" s="40" t="s">
        <v>491</v>
      </c>
    </row>
    <row r="189" spans="1:3" ht="30" customHeight="1" x14ac:dyDescent="0.2">
      <c r="A189" s="299"/>
      <c r="B189" s="39" t="s">
        <v>492</v>
      </c>
      <c r="C189" s="40" t="s">
        <v>493</v>
      </c>
    </row>
    <row r="190" spans="1:3" ht="30" customHeight="1" x14ac:dyDescent="0.2">
      <c r="A190" s="299"/>
      <c r="B190" s="39" t="s">
        <v>494</v>
      </c>
      <c r="C190" s="40" t="s">
        <v>495</v>
      </c>
    </row>
    <row r="191" spans="1:3" ht="30" customHeight="1" x14ac:dyDescent="0.2">
      <c r="A191" s="299"/>
      <c r="B191" s="39" t="s">
        <v>496</v>
      </c>
      <c r="C191" s="40" t="s">
        <v>497</v>
      </c>
    </row>
    <row r="192" spans="1:3" ht="30" customHeight="1" x14ac:dyDescent="0.2">
      <c r="A192" s="299"/>
      <c r="B192" s="39" t="s">
        <v>498</v>
      </c>
      <c r="C192" s="40" t="s">
        <v>499</v>
      </c>
    </row>
    <row r="193" spans="1:3" ht="30" customHeight="1" x14ac:dyDescent="0.2">
      <c r="A193" s="299"/>
      <c r="B193" s="39" t="s">
        <v>500</v>
      </c>
      <c r="C193" s="40" t="s">
        <v>501</v>
      </c>
    </row>
    <row r="194" spans="1:3" ht="30" customHeight="1" x14ac:dyDescent="0.2">
      <c r="A194" s="299"/>
      <c r="B194" s="39" t="s">
        <v>502</v>
      </c>
      <c r="C194" s="40" t="s">
        <v>503</v>
      </c>
    </row>
    <row r="195" spans="1:3" ht="30" customHeight="1" x14ac:dyDescent="0.2">
      <c r="A195" s="299"/>
      <c r="B195" s="39" t="s">
        <v>504</v>
      </c>
      <c r="C195" s="40" t="s">
        <v>505</v>
      </c>
    </row>
    <row r="196" spans="1:3" ht="30" customHeight="1" x14ac:dyDescent="0.2">
      <c r="A196" s="299"/>
      <c r="B196" s="39" t="s">
        <v>506</v>
      </c>
      <c r="C196" s="40" t="s">
        <v>507</v>
      </c>
    </row>
    <row r="197" spans="1:3" ht="30" customHeight="1" x14ac:dyDescent="0.2">
      <c r="A197" s="299"/>
      <c r="B197" s="39" t="s">
        <v>508</v>
      </c>
      <c r="C197" s="40" t="s">
        <v>509</v>
      </c>
    </row>
    <row r="198" spans="1:3" ht="30" customHeight="1" x14ac:dyDescent="0.2">
      <c r="A198" s="299"/>
      <c r="B198" s="53" t="s">
        <v>510</v>
      </c>
      <c r="C198" s="54" t="s">
        <v>511</v>
      </c>
    </row>
    <row r="199" spans="1:3" ht="30" customHeight="1" x14ac:dyDescent="0.2">
      <c r="A199" s="299"/>
      <c r="B199" s="39" t="s">
        <v>512</v>
      </c>
      <c r="C199" s="40" t="s">
        <v>513</v>
      </c>
    </row>
    <row r="200" spans="1:3" ht="30" customHeight="1" x14ac:dyDescent="0.2">
      <c r="A200" s="299"/>
      <c r="B200" s="39" t="s">
        <v>514</v>
      </c>
      <c r="C200" s="40" t="s">
        <v>515</v>
      </c>
    </row>
    <row r="201" spans="1:3" ht="30" customHeight="1" x14ac:dyDescent="0.2">
      <c r="A201" s="299"/>
      <c r="B201" s="39" t="s">
        <v>516</v>
      </c>
      <c r="C201" s="40" t="s">
        <v>517</v>
      </c>
    </row>
    <row r="202" spans="1:3" ht="30" customHeight="1" x14ac:dyDescent="0.2">
      <c r="A202" s="299"/>
      <c r="B202" s="39" t="s">
        <v>518</v>
      </c>
      <c r="C202" s="40" t="s">
        <v>519</v>
      </c>
    </row>
    <row r="203" spans="1:3" ht="30" customHeight="1" x14ac:dyDescent="0.2">
      <c r="A203" s="299"/>
      <c r="B203" s="39" t="s">
        <v>520</v>
      </c>
      <c r="C203" s="40" t="s">
        <v>521</v>
      </c>
    </row>
    <row r="204" spans="1:3" ht="30" customHeight="1" x14ac:dyDescent="0.2">
      <c r="A204" s="299"/>
      <c r="B204" s="39" t="s">
        <v>522</v>
      </c>
      <c r="C204" s="40" t="s">
        <v>523</v>
      </c>
    </row>
    <row r="205" spans="1:3" ht="30" customHeight="1" x14ac:dyDescent="0.2">
      <c r="A205" s="299"/>
      <c r="B205" s="39" t="s">
        <v>524</v>
      </c>
      <c r="C205" s="40" t="s">
        <v>525</v>
      </c>
    </row>
    <row r="206" spans="1:3" ht="30" customHeight="1" x14ac:dyDescent="0.2">
      <c r="A206" s="299"/>
      <c r="B206" s="39" t="s">
        <v>526</v>
      </c>
      <c r="C206" s="40" t="s">
        <v>527</v>
      </c>
    </row>
    <row r="207" spans="1:3" ht="30" customHeight="1" x14ac:dyDescent="0.2">
      <c r="A207" s="299"/>
      <c r="B207" s="39" t="s">
        <v>528</v>
      </c>
      <c r="C207" s="40" t="s">
        <v>529</v>
      </c>
    </row>
    <row r="208" spans="1:3" ht="30" customHeight="1" x14ac:dyDescent="0.2">
      <c r="A208" s="299"/>
      <c r="B208" s="39" t="s">
        <v>530</v>
      </c>
      <c r="C208" s="40" t="s">
        <v>531</v>
      </c>
    </row>
    <row r="209" spans="1:3" ht="30" customHeight="1" x14ac:dyDescent="0.2">
      <c r="A209" s="299"/>
      <c r="B209" s="39" t="s">
        <v>532</v>
      </c>
      <c r="C209" s="40" t="s">
        <v>533</v>
      </c>
    </row>
    <row r="210" spans="1:3" ht="30" customHeight="1" x14ac:dyDescent="0.2">
      <c r="A210" s="299"/>
      <c r="B210" s="39" t="s">
        <v>534</v>
      </c>
      <c r="C210" s="40" t="s">
        <v>535</v>
      </c>
    </row>
    <row r="211" spans="1:3" ht="30" customHeight="1" x14ac:dyDescent="0.2">
      <c r="A211" s="299"/>
      <c r="B211" s="39" t="s">
        <v>536</v>
      </c>
      <c r="C211" s="40" t="s">
        <v>537</v>
      </c>
    </row>
    <row r="212" spans="1:3" ht="30" customHeight="1" x14ac:dyDescent="0.2">
      <c r="A212" s="299"/>
      <c r="B212" s="39" t="s">
        <v>538</v>
      </c>
      <c r="C212" s="40" t="s">
        <v>539</v>
      </c>
    </row>
    <row r="213" spans="1:3" ht="30" customHeight="1" x14ac:dyDescent="0.2">
      <c r="A213" s="299"/>
      <c r="B213" s="39" t="s">
        <v>540</v>
      </c>
      <c r="C213" s="40" t="s">
        <v>541</v>
      </c>
    </row>
    <row r="214" spans="1:3" ht="30" customHeight="1" thickBot="1" x14ac:dyDescent="0.25">
      <c r="A214" s="300"/>
      <c r="B214" s="55" t="s">
        <v>542</v>
      </c>
      <c r="C214" s="56" t="s">
        <v>543</v>
      </c>
    </row>
    <row r="215" spans="1:3" ht="30" customHeight="1" x14ac:dyDescent="0.2">
      <c r="A215" s="301" t="s">
        <v>544</v>
      </c>
      <c r="B215" s="86" t="s">
        <v>545</v>
      </c>
      <c r="C215" s="87" t="s">
        <v>546</v>
      </c>
    </row>
    <row r="216" spans="1:3" ht="30" customHeight="1" x14ac:dyDescent="0.2">
      <c r="A216" s="302"/>
      <c r="B216" s="39" t="s">
        <v>547</v>
      </c>
      <c r="C216" s="40" t="s">
        <v>548</v>
      </c>
    </row>
    <row r="217" spans="1:3" ht="30" customHeight="1" x14ac:dyDescent="0.2">
      <c r="A217" s="302"/>
      <c r="B217" s="39" t="s">
        <v>549</v>
      </c>
      <c r="C217" s="40" t="s">
        <v>550</v>
      </c>
    </row>
    <row r="218" spans="1:3" ht="30" customHeight="1" x14ac:dyDescent="0.2">
      <c r="A218" s="302"/>
      <c r="B218" s="39" t="s">
        <v>551</v>
      </c>
      <c r="C218" s="40" t="s">
        <v>552</v>
      </c>
    </row>
    <row r="219" spans="1:3" ht="30" customHeight="1" x14ac:dyDescent="0.2">
      <c r="A219" s="302"/>
      <c r="B219" s="39" t="s">
        <v>553</v>
      </c>
      <c r="C219" s="40" t="s">
        <v>554</v>
      </c>
    </row>
    <row r="220" spans="1:3" ht="30" customHeight="1" x14ac:dyDescent="0.2">
      <c r="A220" s="302"/>
      <c r="B220" s="39" t="s">
        <v>555</v>
      </c>
      <c r="C220" s="40" t="s">
        <v>556</v>
      </c>
    </row>
    <row r="221" spans="1:3" ht="30" customHeight="1" x14ac:dyDescent="0.2">
      <c r="A221" s="302"/>
      <c r="B221" s="39" t="s">
        <v>557</v>
      </c>
      <c r="C221" s="40" t="s">
        <v>558</v>
      </c>
    </row>
    <row r="222" spans="1:3" ht="30" customHeight="1" x14ac:dyDescent="0.2">
      <c r="A222" s="302"/>
      <c r="B222" s="41" t="s">
        <v>559</v>
      </c>
      <c r="C222" s="42" t="s">
        <v>560</v>
      </c>
    </row>
    <row r="223" spans="1:3" ht="30" customHeight="1" x14ac:dyDescent="0.2">
      <c r="A223" s="302"/>
      <c r="B223" s="39" t="s">
        <v>561</v>
      </c>
      <c r="C223" s="40" t="s">
        <v>562</v>
      </c>
    </row>
    <row r="224" spans="1:3" ht="30" customHeight="1" x14ac:dyDescent="0.2">
      <c r="A224" s="302"/>
      <c r="B224" s="39" t="s">
        <v>563</v>
      </c>
      <c r="C224" s="40" t="s">
        <v>564</v>
      </c>
    </row>
    <row r="225" spans="1:3" ht="30" customHeight="1" x14ac:dyDescent="0.2">
      <c r="A225" s="302"/>
      <c r="B225" s="39" t="s">
        <v>565</v>
      </c>
      <c r="C225" s="40" t="s">
        <v>566</v>
      </c>
    </row>
    <row r="226" spans="1:3" ht="30" customHeight="1" x14ac:dyDescent="0.2">
      <c r="A226" s="302"/>
      <c r="B226" s="39" t="s">
        <v>567</v>
      </c>
      <c r="C226" s="40" t="s">
        <v>568</v>
      </c>
    </row>
    <row r="227" spans="1:3" ht="30" customHeight="1" x14ac:dyDescent="0.2">
      <c r="A227" s="302"/>
      <c r="B227" s="39" t="s">
        <v>569</v>
      </c>
      <c r="C227" s="40" t="s">
        <v>570</v>
      </c>
    </row>
    <row r="228" spans="1:3" ht="30" customHeight="1" x14ac:dyDescent="0.2">
      <c r="A228" s="302"/>
      <c r="B228" s="41" t="s">
        <v>571</v>
      </c>
      <c r="C228" s="42" t="s">
        <v>572</v>
      </c>
    </row>
    <row r="229" spans="1:3" ht="30" customHeight="1" x14ac:dyDescent="0.2">
      <c r="A229" s="302"/>
      <c r="B229" s="39" t="s">
        <v>573</v>
      </c>
      <c r="C229" s="40" t="s">
        <v>574</v>
      </c>
    </row>
    <row r="230" spans="1:3" ht="30" customHeight="1" x14ac:dyDescent="0.2">
      <c r="A230" s="302"/>
      <c r="B230" s="39" t="s">
        <v>575</v>
      </c>
      <c r="C230" s="40" t="s">
        <v>576</v>
      </c>
    </row>
    <row r="231" spans="1:3" ht="30" customHeight="1" x14ac:dyDescent="0.2">
      <c r="A231" s="302"/>
      <c r="B231" s="39" t="s">
        <v>577</v>
      </c>
      <c r="C231" s="40" t="s">
        <v>578</v>
      </c>
    </row>
    <row r="232" spans="1:3" ht="30" customHeight="1" thickBot="1" x14ac:dyDescent="0.25">
      <c r="A232" s="303"/>
      <c r="B232" s="43" t="s">
        <v>579</v>
      </c>
      <c r="C232" s="44" t="s">
        <v>580</v>
      </c>
    </row>
    <row r="233" spans="1:3" ht="30" customHeight="1" x14ac:dyDescent="0.2">
      <c r="A233" s="298" t="s">
        <v>581</v>
      </c>
      <c r="B233" s="51" t="s">
        <v>582</v>
      </c>
      <c r="C233" s="52" t="s">
        <v>583</v>
      </c>
    </row>
    <row r="234" spans="1:3" ht="30" customHeight="1" x14ac:dyDescent="0.2">
      <c r="A234" s="299"/>
      <c r="B234" s="39" t="s">
        <v>584</v>
      </c>
      <c r="C234" s="40" t="s">
        <v>585</v>
      </c>
    </row>
    <row r="235" spans="1:3" ht="30" customHeight="1" x14ac:dyDescent="0.2">
      <c r="A235" s="299"/>
      <c r="B235" s="39" t="s">
        <v>586</v>
      </c>
      <c r="C235" s="40" t="s">
        <v>587</v>
      </c>
    </row>
    <row r="236" spans="1:3" ht="30" customHeight="1" x14ac:dyDescent="0.2">
      <c r="A236" s="299"/>
      <c r="B236" s="39" t="s">
        <v>588</v>
      </c>
      <c r="C236" s="40" t="s">
        <v>589</v>
      </c>
    </row>
    <row r="237" spans="1:3" ht="30" customHeight="1" x14ac:dyDescent="0.2">
      <c r="A237" s="299"/>
      <c r="B237" s="39" t="s">
        <v>590</v>
      </c>
      <c r="C237" s="40" t="s">
        <v>591</v>
      </c>
    </row>
    <row r="238" spans="1:3" ht="30" customHeight="1" x14ac:dyDescent="0.2">
      <c r="A238" s="299"/>
      <c r="B238" s="39" t="s">
        <v>592</v>
      </c>
      <c r="C238" s="40" t="s">
        <v>593</v>
      </c>
    </row>
    <row r="239" spans="1:3" ht="30" customHeight="1" x14ac:dyDescent="0.2">
      <c r="A239" s="299"/>
      <c r="B239" s="39" t="s">
        <v>594</v>
      </c>
      <c r="C239" s="40" t="s">
        <v>595</v>
      </c>
    </row>
    <row r="240" spans="1:3" ht="30" customHeight="1" x14ac:dyDescent="0.2">
      <c r="A240" s="299"/>
      <c r="B240" s="39" t="s">
        <v>596</v>
      </c>
      <c r="C240" s="40" t="s">
        <v>597</v>
      </c>
    </row>
    <row r="241" spans="1:3" ht="30" customHeight="1" x14ac:dyDescent="0.2">
      <c r="A241" s="299"/>
      <c r="B241" s="39" t="s">
        <v>598</v>
      </c>
      <c r="C241" s="40" t="s">
        <v>599</v>
      </c>
    </row>
    <row r="242" spans="1:3" ht="30" customHeight="1" x14ac:dyDescent="0.2">
      <c r="A242" s="299"/>
      <c r="B242" s="39" t="s">
        <v>600</v>
      </c>
      <c r="C242" s="40" t="s">
        <v>601</v>
      </c>
    </row>
    <row r="243" spans="1:3" ht="30" customHeight="1" x14ac:dyDescent="0.2">
      <c r="A243" s="299"/>
      <c r="B243" s="39" t="s">
        <v>602</v>
      </c>
      <c r="C243" s="40" t="s">
        <v>603</v>
      </c>
    </row>
    <row r="244" spans="1:3" ht="30" customHeight="1" x14ac:dyDescent="0.2">
      <c r="A244" s="299"/>
      <c r="B244" s="164" t="s">
        <v>947</v>
      </c>
      <c r="C244" s="40" t="s">
        <v>604</v>
      </c>
    </row>
    <row r="245" spans="1:3" ht="30" customHeight="1" x14ac:dyDescent="0.2">
      <c r="A245" s="299"/>
      <c r="B245" s="53" t="s">
        <v>605</v>
      </c>
      <c r="C245" s="54" t="s">
        <v>606</v>
      </c>
    </row>
    <row r="246" spans="1:3" ht="30" customHeight="1" x14ac:dyDescent="0.2">
      <c r="A246" s="299"/>
      <c r="B246" s="39" t="s">
        <v>607</v>
      </c>
      <c r="C246" s="40" t="s">
        <v>608</v>
      </c>
    </row>
    <row r="247" spans="1:3" ht="30" customHeight="1" x14ac:dyDescent="0.2">
      <c r="A247" s="299"/>
      <c r="B247" s="39" t="s">
        <v>609</v>
      </c>
      <c r="C247" s="40" t="s">
        <v>610</v>
      </c>
    </row>
    <row r="248" spans="1:3" ht="30" customHeight="1" x14ac:dyDescent="0.2">
      <c r="A248" s="299"/>
      <c r="B248" s="39" t="s">
        <v>611</v>
      </c>
      <c r="C248" s="40" t="s">
        <v>612</v>
      </c>
    </row>
    <row r="249" spans="1:3" ht="30" customHeight="1" x14ac:dyDescent="0.2">
      <c r="A249" s="299"/>
      <c r="B249" s="39" t="s">
        <v>613</v>
      </c>
      <c r="C249" s="40" t="s">
        <v>614</v>
      </c>
    </row>
    <row r="250" spans="1:3" ht="30" customHeight="1" x14ac:dyDescent="0.2">
      <c r="A250" s="299"/>
      <c r="B250" s="39" t="s">
        <v>615</v>
      </c>
      <c r="C250" s="40" t="s">
        <v>616</v>
      </c>
    </row>
    <row r="251" spans="1:3" ht="30" customHeight="1" x14ac:dyDescent="0.2">
      <c r="A251" s="299"/>
      <c r="B251" s="39" t="s">
        <v>617</v>
      </c>
      <c r="C251" s="40" t="s">
        <v>618</v>
      </c>
    </row>
    <row r="252" spans="1:3" ht="30" customHeight="1" x14ac:dyDescent="0.2">
      <c r="A252" s="299"/>
      <c r="B252" s="39" t="s">
        <v>619</v>
      </c>
      <c r="C252" s="40" t="s">
        <v>620</v>
      </c>
    </row>
    <row r="253" spans="1:3" ht="30" customHeight="1" x14ac:dyDescent="0.2">
      <c r="A253" s="299"/>
      <c r="B253" s="39" t="s">
        <v>621</v>
      </c>
      <c r="C253" s="40" t="s">
        <v>622</v>
      </c>
    </row>
    <row r="254" spans="1:3" ht="30" customHeight="1" x14ac:dyDescent="0.2">
      <c r="A254" s="299"/>
      <c r="B254" s="39" t="s">
        <v>146</v>
      </c>
      <c r="C254" s="40" t="s">
        <v>623</v>
      </c>
    </row>
    <row r="255" spans="1:3" ht="30" customHeight="1" x14ac:dyDescent="0.2">
      <c r="A255" s="299"/>
      <c r="B255" s="39" t="s">
        <v>624</v>
      </c>
      <c r="C255" s="40" t="s">
        <v>625</v>
      </c>
    </row>
    <row r="256" spans="1:3" ht="30" customHeight="1" x14ac:dyDescent="0.2">
      <c r="A256" s="299"/>
      <c r="B256" s="39" t="s">
        <v>626</v>
      </c>
      <c r="C256" s="40" t="s">
        <v>627</v>
      </c>
    </row>
    <row r="257" spans="1:3" ht="30" customHeight="1" x14ac:dyDescent="0.2">
      <c r="A257" s="299"/>
      <c r="B257" s="39" t="s">
        <v>628</v>
      </c>
      <c r="C257" s="40" t="s">
        <v>629</v>
      </c>
    </row>
    <row r="258" spans="1:3" ht="30" customHeight="1" x14ac:dyDescent="0.2">
      <c r="A258" s="299"/>
      <c r="B258" s="39" t="s">
        <v>630</v>
      </c>
      <c r="C258" s="40" t="s">
        <v>631</v>
      </c>
    </row>
    <row r="259" spans="1:3" ht="30" customHeight="1" x14ac:dyDescent="0.2">
      <c r="A259" s="299"/>
      <c r="B259" s="39" t="s">
        <v>632</v>
      </c>
      <c r="C259" s="40" t="s">
        <v>633</v>
      </c>
    </row>
    <row r="260" spans="1:3" ht="30" customHeight="1" x14ac:dyDescent="0.2">
      <c r="A260" s="299"/>
      <c r="B260" s="39" t="s">
        <v>634</v>
      </c>
      <c r="C260" s="40" t="s">
        <v>635</v>
      </c>
    </row>
    <row r="261" spans="1:3" ht="30" customHeight="1" x14ac:dyDescent="0.2">
      <c r="A261" s="299"/>
      <c r="B261" s="39" t="s">
        <v>636</v>
      </c>
      <c r="C261" s="40" t="s">
        <v>637</v>
      </c>
    </row>
    <row r="262" spans="1:3" ht="30" customHeight="1" x14ac:dyDescent="0.2">
      <c r="A262" s="299"/>
      <c r="B262" s="39" t="s">
        <v>638</v>
      </c>
      <c r="C262" s="40" t="s">
        <v>639</v>
      </c>
    </row>
    <row r="263" spans="1:3" ht="30" customHeight="1" x14ac:dyDescent="0.2">
      <c r="A263" s="299"/>
      <c r="B263" s="53" t="s">
        <v>640</v>
      </c>
      <c r="C263" s="54" t="s">
        <v>641</v>
      </c>
    </row>
    <row r="264" spans="1:3" ht="30" customHeight="1" x14ac:dyDescent="0.2">
      <c r="A264" s="299"/>
      <c r="B264" s="39" t="s">
        <v>642</v>
      </c>
      <c r="C264" s="40" t="s">
        <v>643</v>
      </c>
    </row>
    <row r="265" spans="1:3" ht="30" customHeight="1" x14ac:dyDescent="0.2">
      <c r="A265" s="299"/>
      <c r="B265" s="39" t="s">
        <v>644</v>
      </c>
      <c r="C265" s="40" t="s">
        <v>645</v>
      </c>
    </row>
    <row r="266" spans="1:3" ht="30" customHeight="1" x14ac:dyDescent="0.2">
      <c r="A266" s="299"/>
      <c r="B266" s="39" t="s">
        <v>646</v>
      </c>
      <c r="C266" s="40" t="s">
        <v>647</v>
      </c>
    </row>
    <row r="267" spans="1:3" ht="30" customHeight="1" x14ac:dyDescent="0.2">
      <c r="A267" s="299"/>
      <c r="B267" s="39" t="s">
        <v>648</v>
      </c>
      <c r="C267" s="40" t="s">
        <v>649</v>
      </c>
    </row>
    <row r="268" spans="1:3" ht="30" customHeight="1" x14ac:dyDescent="0.2">
      <c r="A268" s="299"/>
      <c r="B268" s="39" t="s">
        <v>650</v>
      </c>
      <c r="C268" s="40" t="s">
        <v>651</v>
      </c>
    </row>
    <row r="269" spans="1:3" ht="30" customHeight="1" x14ac:dyDescent="0.2">
      <c r="A269" s="299"/>
      <c r="B269" s="53" t="s">
        <v>652</v>
      </c>
      <c r="C269" s="54" t="s">
        <v>653</v>
      </c>
    </row>
    <row r="270" spans="1:3" ht="30" customHeight="1" thickBot="1" x14ac:dyDescent="0.25">
      <c r="A270" s="300"/>
      <c r="B270" s="55" t="s">
        <v>654</v>
      </c>
      <c r="C270" s="56" t="s">
        <v>655</v>
      </c>
    </row>
    <row r="271" spans="1:3" ht="30" customHeight="1" x14ac:dyDescent="0.2">
      <c r="A271" s="304" t="s">
        <v>981</v>
      </c>
      <c r="B271" s="88" t="s">
        <v>656</v>
      </c>
      <c r="C271" s="89" t="s">
        <v>657</v>
      </c>
    </row>
    <row r="272" spans="1:3" ht="30" customHeight="1" x14ac:dyDescent="0.2">
      <c r="A272" s="305"/>
      <c r="B272" s="90" t="s">
        <v>658</v>
      </c>
      <c r="C272" s="91" t="s">
        <v>659</v>
      </c>
    </row>
    <row r="273" spans="1:3" ht="30" customHeight="1" x14ac:dyDescent="0.2">
      <c r="A273" s="305"/>
      <c r="B273" s="90" t="s">
        <v>660</v>
      </c>
      <c r="C273" s="91" t="s">
        <v>661</v>
      </c>
    </row>
    <row r="274" spans="1:3" ht="30" customHeight="1" x14ac:dyDescent="0.2">
      <c r="A274" s="305"/>
      <c r="B274" s="90" t="s">
        <v>662</v>
      </c>
      <c r="C274" s="91" t="s">
        <v>663</v>
      </c>
    </row>
    <row r="275" spans="1:3" ht="30" customHeight="1" x14ac:dyDescent="0.2">
      <c r="A275" s="305"/>
      <c r="B275" s="164" t="s">
        <v>916</v>
      </c>
      <c r="C275" s="40" t="s">
        <v>664</v>
      </c>
    </row>
    <row r="276" spans="1:3" ht="30" customHeight="1" x14ac:dyDescent="0.2">
      <c r="A276" s="305"/>
      <c r="B276" s="39" t="s">
        <v>665</v>
      </c>
      <c r="C276" s="40" t="s">
        <v>666</v>
      </c>
    </row>
    <row r="277" spans="1:3" ht="30" customHeight="1" x14ac:dyDescent="0.2">
      <c r="A277" s="305"/>
      <c r="B277" s="39" t="s">
        <v>667</v>
      </c>
      <c r="C277" s="40" t="s">
        <v>668</v>
      </c>
    </row>
    <row r="278" spans="1:3" ht="30" customHeight="1" x14ac:dyDescent="0.2">
      <c r="A278" s="305"/>
      <c r="B278" s="39" t="s">
        <v>669</v>
      </c>
      <c r="C278" s="40" t="s">
        <v>670</v>
      </c>
    </row>
    <row r="279" spans="1:3" ht="30" customHeight="1" x14ac:dyDescent="0.2">
      <c r="A279" s="305"/>
      <c r="B279" s="39" t="s">
        <v>671</v>
      </c>
      <c r="C279" s="40" t="s">
        <v>672</v>
      </c>
    </row>
    <row r="280" spans="1:3" ht="30" customHeight="1" x14ac:dyDescent="0.2">
      <c r="A280" s="305"/>
      <c r="B280" s="39" t="s">
        <v>673</v>
      </c>
      <c r="C280" s="40" t="s">
        <v>674</v>
      </c>
    </row>
    <row r="281" spans="1:3" ht="30" customHeight="1" x14ac:dyDescent="0.2">
      <c r="A281" s="305"/>
      <c r="B281" s="90" t="s">
        <v>675</v>
      </c>
      <c r="C281" s="91" t="s">
        <v>676</v>
      </c>
    </row>
    <row r="282" spans="1:3" ht="30" customHeight="1" x14ac:dyDescent="0.2">
      <c r="A282" s="305"/>
      <c r="B282" s="164" t="s">
        <v>917</v>
      </c>
      <c r="C282" s="40" t="s">
        <v>677</v>
      </c>
    </row>
    <row r="283" spans="1:3" ht="30" customHeight="1" x14ac:dyDescent="0.2">
      <c r="A283" s="305"/>
      <c r="B283" s="39" t="s">
        <v>678</v>
      </c>
      <c r="C283" s="40" t="s">
        <v>679</v>
      </c>
    </row>
    <row r="284" spans="1:3" ht="30" customHeight="1" x14ac:dyDescent="0.2">
      <c r="A284" s="305"/>
      <c r="B284" s="39" t="s">
        <v>680</v>
      </c>
      <c r="C284" s="40" t="s">
        <v>681</v>
      </c>
    </row>
    <row r="285" spans="1:3" ht="30" customHeight="1" x14ac:dyDescent="0.2">
      <c r="A285" s="305"/>
      <c r="B285" s="90" t="s">
        <v>682</v>
      </c>
      <c r="C285" s="91" t="s">
        <v>683</v>
      </c>
    </row>
    <row r="286" spans="1:3" ht="30" customHeight="1" x14ac:dyDescent="0.2">
      <c r="A286" s="305"/>
      <c r="B286" s="90" t="s">
        <v>684</v>
      </c>
      <c r="C286" s="91" t="s">
        <v>685</v>
      </c>
    </row>
    <row r="287" spans="1:3" ht="30" customHeight="1" x14ac:dyDescent="0.2">
      <c r="A287" s="305"/>
      <c r="B287" s="90" t="s">
        <v>686</v>
      </c>
      <c r="C287" s="91" t="s">
        <v>687</v>
      </c>
    </row>
    <row r="288" spans="1:3" ht="30" customHeight="1" x14ac:dyDescent="0.2">
      <c r="A288" s="305"/>
      <c r="B288" s="90" t="s">
        <v>688</v>
      </c>
      <c r="C288" s="91" t="s">
        <v>689</v>
      </c>
    </row>
    <row r="289" spans="1:3" ht="30" customHeight="1" x14ac:dyDescent="0.2">
      <c r="A289" s="305"/>
      <c r="B289" s="90" t="s">
        <v>690</v>
      </c>
      <c r="C289" s="91" t="s">
        <v>691</v>
      </c>
    </row>
    <row r="290" spans="1:3" ht="30" customHeight="1" thickBot="1" x14ac:dyDescent="0.25">
      <c r="A290" s="306"/>
      <c r="B290" s="92" t="s">
        <v>692</v>
      </c>
      <c r="C290" s="93" t="s">
        <v>693</v>
      </c>
    </row>
    <row r="291" spans="1:3" ht="30" customHeight="1" x14ac:dyDescent="0.2">
      <c r="A291" s="281" t="s">
        <v>694</v>
      </c>
      <c r="B291" s="94" t="s">
        <v>695</v>
      </c>
      <c r="C291" s="95" t="s">
        <v>696</v>
      </c>
    </row>
    <row r="292" spans="1:3" ht="30" customHeight="1" x14ac:dyDescent="0.2">
      <c r="A292" s="282"/>
      <c r="B292" s="39" t="s">
        <v>697</v>
      </c>
      <c r="C292" s="40" t="s">
        <v>698</v>
      </c>
    </row>
    <row r="293" spans="1:3" ht="30" customHeight="1" x14ac:dyDescent="0.2">
      <c r="A293" s="282"/>
      <c r="B293" s="39" t="s">
        <v>699</v>
      </c>
      <c r="C293" s="40" t="s">
        <v>700</v>
      </c>
    </row>
    <row r="294" spans="1:3" ht="30" customHeight="1" x14ac:dyDescent="0.2">
      <c r="A294" s="282"/>
      <c r="B294" s="39" t="s">
        <v>701</v>
      </c>
      <c r="C294" s="40" t="s">
        <v>702</v>
      </c>
    </row>
    <row r="295" spans="1:3" ht="30" customHeight="1" x14ac:dyDescent="0.2">
      <c r="A295" s="282"/>
      <c r="B295" s="39" t="s">
        <v>703</v>
      </c>
      <c r="C295" s="40" t="s">
        <v>704</v>
      </c>
    </row>
    <row r="296" spans="1:3" ht="30" customHeight="1" x14ac:dyDescent="0.2">
      <c r="A296" s="282"/>
      <c r="B296" s="96" t="s">
        <v>705</v>
      </c>
      <c r="C296" s="97" t="s">
        <v>706</v>
      </c>
    </row>
    <row r="297" spans="1:3" ht="30" customHeight="1" x14ac:dyDescent="0.2">
      <c r="A297" s="282"/>
      <c r="B297" s="39" t="s">
        <v>707</v>
      </c>
      <c r="C297" s="40" t="s">
        <v>708</v>
      </c>
    </row>
    <row r="298" spans="1:3" ht="30" customHeight="1" x14ac:dyDescent="0.2">
      <c r="A298" s="282"/>
      <c r="B298" s="39" t="s">
        <v>709</v>
      </c>
      <c r="C298" s="40" t="s">
        <v>710</v>
      </c>
    </row>
    <row r="299" spans="1:3" ht="30" customHeight="1" x14ac:dyDescent="0.2">
      <c r="A299" s="282"/>
      <c r="B299" s="39" t="s">
        <v>711</v>
      </c>
      <c r="C299" s="40" t="s">
        <v>712</v>
      </c>
    </row>
    <row r="300" spans="1:3" ht="30" customHeight="1" x14ac:dyDescent="0.2">
      <c r="A300" s="282"/>
      <c r="B300" s="39" t="s">
        <v>713</v>
      </c>
      <c r="C300" s="40" t="s">
        <v>714</v>
      </c>
    </row>
    <row r="301" spans="1:3" ht="30" customHeight="1" x14ac:dyDescent="0.2">
      <c r="A301" s="282"/>
      <c r="B301" s="39" t="s">
        <v>715</v>
      </c>
      <c r="C301" s="40" t="s">
        <v>716</v>
      </c>
    </row>
    <row r="302" spans="1:3" ht="30" customHeight="1" x14ac:dyDescent="0.2">
      <c r="A302" s="282"/>
      <c r="B302" s="39" t="s">
        <v>717</v>
      </c>
      <c r="C302" s="40" t="s">
        <v>718</v>
      </c>
    </row>
    <row r="303" spans="1:3" ht="30" customHeight="1" x14ac:dyDescent="0.2">
      <c r="A303" s="282"/>
      <c r="B303" s="39" t="s">
        <v>719</v>
      </c>
      <c r="C303" s="40" t="s">
        <v>720</v>
      </c>
    </row>
    <row r="304" spans="1:3" ht="30" customHeight="1" x14ac:dyDescent="0.2">
      <c r="A304" s="282"/>
      <c r="B304" s="39" t="s">
        <v>721</v>
      </c>
      <c r="C304" s="40" t="s">
        <v>722</v>
      </c>
    </row>
    <row r="305" spans="1:3" ht="30" customHeight="1" x14ac:dyDescent="0.2">
      <c r="A305" s="282"/>
      <c r="B305" s="39" t="s">
        <v>723</v>
      </c>
      <c r="C305" s="40" t="s">
        <v>724</v>
      </c>
    </row>
    <row r="306" spans="1:3" ht="30" customHeight="1" x14ac:dyDescent="0.2">
      <c r="A306" s="282"/>
      <c r="B306" s="96" t="s">
        <v>725</v>
      </c>
      <c r="C306" s="97" t="s">
        <v>726</v>
      </c>
    </row>
    <row r="307" spans="1:3" ht="30" customHeight="1" x14ac:dyDescent="0.2">
      <c r="A307" s="282"/>
      <c r="B307" s="96" t="s">
        <v>727</v>
      </c>
      <c r="C307" s="97" t="s">
        <v>728</v>
      </c>
    </row>
    <row r="308" spans="1:3" ht="30" customHeight="1" x14ac:dyDescent="0.2">
      <c r="A308" s="282"/>
      <c r="B308" s="96" t="s">
        <v>729</v>
      </c>
      <c r="C308" s="97" t="s">
        <v>730</v>
      </c>
    </row>
    <row r="309" spans="1:3" ht="30" customHeight="1" x14ac:dyDescent="0.2">
      <c r="A309" s="282"/>
      <c r="B309" s="39" t="s">
        <v>731</v>
      </c>
      <c r="C309" s="40" t="s">
        <v>732</v>
      </c>
    </row>
    <row r="310" spans="1:3" ht="30" customHeight="1" x14ac:dyDescent="0.2">
      <c r="A310" s="282"/>
      <c r="B310" s="39" t="s">
        <v>733</v>
      </c>
      <c r="C310" s="40" t="s">
        <v>734</v>
      </c>
    </row>
    <row r="311" spans="1:3" ht="30" customHeight="1" x14ac:dyDescent="0.2">
      <c r="A311" s="282"/>
      <c r="B311" s="39" t="s">
        <v>735</v>
      </c>
      <c r="C311" s="40" t="s">
        <v>736</v>
      </c>
    </row>
    <row r="312" spans="1:3" ht="30" customHeight="1" x14ac:dyDescent="0.2">
      <c r="A312" s="282"/>
      <c r="B312" s="39" t="s">
        <v>737</v>
      </c>
      <c r="C312" s="40" t="s">
        <v>738</v>
      </c>
    </row>
    <row r="313" spans="1:3" ht="30" customHeight="1" x14ac:dyDescent="0.2">
      <c r="A313" s="282"/>
      <c r="B313" s="39" t="s">
        <v>739</v>
      </c>
      <c r="C313" s="40" t="s">
        <v>740</v>
      </c>
    </row>
    <row r="314" spans="1:3" ht="30" customHeight="1" x14ac:dyDescent="0.2">
      <c r="A314" s="282"/>
      <c r="B314" s="39" t="s">
        <v>741</v>
      </c>
      <c r="C314" s="40" t="s">
        <v>742</v>
      </c>
    </row>
    <row r="315" spans="1:3" ht="30" customHeight="1" x14ac:dyDescent="0.2">
      <c r="A315" s="282"/>
      <c r="B315" s="39" t="s">
        <v>743</v>
      </c>
      <c r="C315" s="40" t="s">
        <v>744</v>
      </c>
    </row>
    <row r="316" spans="1:3" ht="30" customHeight="1" x14ac:dyDescent="0.2">
      <c r="A316" s="282"/>
      <c r="B316" s="39" t="s">
        <v>745</v>
      </c>
      <c r="C316" s="40" t="s">
        <v>746</v>
      </c>
    </row>
    <row r="317" spans="1:3" ht="30" customHeight="1" x14ac:dyDescent="0.2">
      <c r="A317" s="282"/>
      <c r="B317" s="96" t="s">
        <v>747</v>
      </c>
      <c r="C317" s="97" t="s">
        <v>748</v>
      </c>
    </row>
    <row r="318" spans="1:3" ht="30" customHeight="1" x14ac:dyDescent="0.2">
      <c r="A318" s="282"/>
      <c r="B318" s="39" t="s">
        <v>749</v>
      </c>
      <c r="C318" s="40" t="s">
        <v>750</v>
      </c>
    </row>
    <row r="319" spans="1:3" ht="30" customHeight="1" x14ac:dyDescent="0.2">
      <c r="A319" s="282"/>
      <c r="B319" s="39" t="s">
        <v>751</v>
      </c>
      <c r="C319" s="40" t="s">
        <v>752</v>
      </c>
    </row>
    <row r="320" spans="1:3" ht="30" customHeight="1" x14ac:dyDescent="0.2">
      <c r="A320" s="282"/>
      <c r="B320" s="39" t="s">
        <v>753</v>
      </c>
      <c r="C320" s="40" t="s">
        <v>754</v>
      </c>
    </row>
    <row r="321" spans="1:3" ht="30" customHeight="1" x14ac:dyDescent="0.2">
      <c r="A321" s="282"/>
      <c r="B321" s="39" t="s">
        <v>755</v>
      </c>
      <c r="C321" s="40" t="s">
        <v>756</v>
      </c>
    </row>
    <row r="322" spans="1:3" ht="30" customHeight="1" x14ac:dyDescent="0.2">
      <c r="A322" s="282"/>
      <c r="B322" s="39" t="s">
        <v>757</v>
      </c>
      <c r="C322" s="40" t="s">
        <v>758</v>
      </c>
    </row>
    <row r="323" spans="1:3" ht="30" customHeight="1" x14ac:dyDescent="0.2">
      <c r="A323" s="282"/>
      <c r="B323" s="96" t="s">
        <v>759</v>
      </c>
      <c r="C323" s="97" t="s">
        <v>760</v>
      </c>
    </row>
    <row r="324" spans="1:3" ht="30" customHeight="1" x14ac:dyDescent="0.2">
      <c r="A324" s="282"/>
      <c r="B324" s="39" t="s">
        <v>761</v>
      </c>
      <c r="C324" s="40" t="s">
        <v>762</v>
      </c>
    </row>
    <row r="325" spans="1:3" ht="30" customHeight="1" x14ac:dyDescent="0.2">
      <c r="A325" s="282"/>
      <c r="B325" s="39" t="s">
        <v>763</v>
      </c>
      <c r="C325" s="40" t="s">
        <v>764</v>
      </c>
    </row>
    <row r="326" spans="1:3" ht="30" customHeight="1" x14ac:dyDescent="0.2">
      <c r="A326" s="282"/>
      <c r="B326" s="39" t="s">
        <v>765</v>
      </c>
      <c r="C326" s="40" t="s">
        <v>766</v>
      </c>
    </row>
    <row r="327" spans="1:3" ht="30" customHeight="1" x14ac:dyDescent="0.2">
      <c r="A327" s="282"/>
      <c r="B327" s="96" t="s">
        <v>244</v>
      </c>
      <c r="C327" s="97" t="s">
        <v>767</v>
      </c>
    </row>
    <row r="328" spans="1:3" ht="30" customHeight="1" x14ac:dyDescent="0.2">
      <c r="A328" s="282"/>
      <c r="B328" s="96" t="s">
        <v>768</v>
      </c>
      <c r="C328" s="97" t="s">
        <v>769</v>
      </c>
    </row>
    <row r="329" spans="1:3" ht="30" customHeight="1" x14ac:dyDescent="0.2">
      <c r="A329" s="282"/>
      <c r="B329" s="96" t="s">
        <v>770</v>
      </c>
      <c r="C329" s="97" t="s">
        <v>771</v>
      </c>
    </row>
    <row r="330" spans="1:3" ht="30" customHeight="1" x14ac:dyDescent="0.2">
      <c r="A330" s="282"/>
      <c r="B330" s="96" t="s">
        <v>772</v>
      </c>
      <c r="C330" s="97" t="s">
        <v>773</v>
      </c>
    </row>
    <row r="331" spans="1:3" ht="30" customHeight="1" x14ac:dyDescent="0.2">
      <c r="A331" s="282"/>
      <c r="B331" s="96" t="s">
        <v>774</v>
      </c>
      <c r="C331" s="97" t="s">
        <v>775</v>
      </c>
    </row>
    <row r="332" spans="1:3" ht="30" customHeight="1" thickBot="1" x14ac:dyDescent="0.25">
      <c r="A332" s="283"/>
      <c r="B332" s="98" t="s">
        <v>776</v>
      </c>
      <c r="C332" s="99" t="s">
        <v>777</v>
      </c>
    </row>
    <row r="333" spans="1:3" ht="30" customHeight="1" x14ac:dyDescent="0.2">
      <c r="A333" s="284" t="s">
        <v>778</v>
      </c>
      <c r="B333" s="68" t="s">
        <v>779</v>
      </c>
      <c r="C333" s="100" t="s">
        <v>780</v>
      </c>
    </row>
    <row r="334" spans="1:3" ht="30" customHeight="1" x14ac:dyDescent="0.2">
      <c r="A334" s="285"/>
      <c r="B334" s="39" t="s">
        <v>781</v>
      </c>
      <c r="C334" s="40" t="s">
        <v>782</v>
      </c>
    </row>
    <row r="335" spans="1:3" ht="30" customHeight="1" x14ac:dyDescent="0.2">
      <c r="A335" s="285"/>
      <c r="B335" s="39" t="s">
        <v>783</v>
      </c>
      <c r="C335" s="40" t="s">
        <v>784</v>
      </c>
    </row>
    <row r="336" spans="1:3" ht="30" customHeight="1" x14ac:dyDescent="0.2">
      <c r="A336" s="285"/>
      <c r="B336" s="39" t="s">
        <v>785</v>
      </c>
      <c r="C336" s="40" t="s">
        <v>786</v>
      </c>
    </row>
    <row r="337" spans="1:3" ht="30" customHeight="1" x14ac:dyDescent="0.2">
      <c r="A337" s="285"/>
      <c r="B337" s="39" t="s">
        <v>787</v>
      </c>
      <c r="C337" s="40" t="s">
        <v>788</v>
      </c>
    </row>
    <row r="338" spans="1:3" ht="30" customHeight="1" x14ac:dyDescent="0.2">
      <c r="A338" s="285"/>
      <c r="B338" s="39" t="s">
        <v>789</v>
      </c>
      <c r="C338" s="40" t="s">
        <v>790</v>
      </c>
    </row>
    <row r="339" spans="1:3" ht="30" customHeight="1" x14ac:dyDescent="0.2">
      <c r="A339" s="285"/>
      <c r="B339" s="164" t="s">
        <v>948</v>
      </c>
      <c r="C339" s="40" t="s">
        <v>791</v>
      </c>
    </row>
    <row r="340" spans="1:3" ht="30" customHeight="1" x14ac:dyDescent="0.2">
      <c r="A340" s="285"/>
      <c r="B340" s="39" t="s">
        <v>792</v>
      </c>
      <c r="C340" s="40" t="s">
        <v>793</v>
      </c>
    </row>
    <row r="341" spans="1:3" ht="30" customHeight="1" x14ac:dyDescent="0.2">
      <c r="A341" s="285"/>
      <c r="B341" s="39" t="s">
        <v>794</v>
      </c>
      <c r="C341" s="40" t="s">
        <v>795</v>
      </c>
    </row>
    <row r="342" spans="1:3" ht="30" customHeight="1" x14ac:dyDescent="0.2">
      <c r="A342" s="285"/>
      <c r="B342" s="71" t="s">
        <v>796</v>
      </c>
      <c r="C342" s="101" t="s">
        <v>797</v>
      </c>
    </row>
    <row r="343" spans="1:3" ht="30" customHeight="1" x14ac:dyDescent="0.2">
      <c r="A343" s="285"/>
      <c r="B343" s="71" t="s">
        <v>798</v>
      </c>
      <c r="C343" s="101" t="s">
        <v>799</v>
      </c>
    </row>
    <row r="344" spans="1:3" ht="30" customHeight="1" x14ac:dyDescent="0.2">
      <c r="A344" s="285"/>
      <c r="B344" s="71" t="s">
        <v>800</v>
      </c>
      <c r="C344" s="101" t="s">
        <v>801</v>
      </c>
    </row>
    <row r="345" spans="1:3" ht="30" customHeight="1" thickBot="1" x14ac:dyDescent="0.25">
      <c r="A345" s="286"/>
      <c r="B345" s="102" t="s">
        <v>802</v>
      </c>
      <c r="C345" s="103" t="s">
        <v>803</v>
      </c>
    </row>
    <row r="346" spans="1:3" ht="30" customHeight="1" x14ac:dyDescent="0.2">
      <c r="A346" s="287" t="s">
        <v>804</v>
      </c>
      <c r="B346" s="104" t="s">
        <v>805</v>
      </c>
      <c r="C346" s="105" t="s">
        <v>806</v>
      </c>
    </row>
    <row r="347" spans="1:3" ht="30" customHeight="1" x14ac:dyDescent="0.2">
      <c r="A347" s="288"/>
      <c r="B347" s="39" t="s">
        <v>807</v>
      </c>
      <c r="C347" s="40" t="s">
        <v>808</v>
      </c>
    </row>
    <row r="348" spans="1:3" ht="30" customHeight="1" x14ac:dyDescent="0.2">
      <c r="A348" s="288"/>
      <c r="B348" s="39" t="s">
        <v>809</v>
      </c>
      <c r="C348" s="40" t="s">
        <v>810</v>
      </c>
    </row>
    <row r="349" spans="1:3" ht="30" customHeight="1" x14ac:dyDescent="0.2">
      <c r="A349" s="288"/>
      <c r="B349" s="39" t="s">
        <v>811</v>
      </c>
      <c r="C349" s="40" t="s">
        <v>812</v>
      </c>
    </row>
    <row r="350" spans="1:3" ht="30" customHeight="1" x14ac:dyDescent="0.2">
      <c r="A350" s="288"/>
      <c r="B350" s="106" t="s">
        <v>813</v>
      </c>
      <c r="C350" s="107" t="s">
        <v>814</v>
      </c>
    </row>
    <row r="351" spans="1:3" ht="30" customHeight="1" x14ac:dyDescent="0.2">
      <c r="A351" s="288"/>
      <c r="B351" s="39" t="s">
        <v>815</v>
      </c>
      <c r="C351" s="40" t="s">
        <v>816</v>
      </c>
    </row>
    <row r="352" spans="1:3" ht="30" customHeight="1" x14ac:dyDescent="0.2">
      <c r="A352" s="288"/>
      <c r="B352" s="39" t="s">
        <v>817</v>
      </c>
      <c r="C352" s="40" t="s">
        <v>818</v>
      </c>
    </row>
    <row r="353" spans="1:3" ht="30" customHeight="1" x14ac:dyDescent="0.2">
      <c r="A353" s="288"/>
      <c r="B353" s="39" t="s">
        <v>819</v>
      </c>
      <c r="C353" s="40" t="s">
        <v>820</v>
      </c>
    </row>
    <row r="354" spans="1:3" ht="30" customHeight="1" x14ac:dyDescent="0.2">
      <c r="A354" s="288"/>
      <c r="B354" s="39" t="s">
        <v>821</v>
      </c>
      <c r="C354" s="40" t="s">
        <v>822</v>
      </c>
    </row>
    <row r="355" spans="1:3" ht="30" customHeight="1" x14ac:dyDescent="0.2">
      <c r="A355" s="288"/>
      <c r="B355" s="39" t="s">
        <v>823</v>
      </c>
      <c r="C355" s="40" t="s">
        <v>824</v>
      </c>
    </row>
    <row r="356" spans="1:3" ht="30" customHeight="1" x14ac:dyDescent="0.2">
      <c r="A356" s="288"/>
      <c r="B356" s="106" t="s">
        <v>825</v>
      </c>
      <c r="C356" s="107" t="s">
        <v>826</v>
      </c>
    </row>
    <row r="357" spans="1:3" ht="30" customHeight="1" x14ac:dyDescent="0.2">
      <c r="A357" s="288"/>
      <c r="B357" s="106" t="s">
        <v>827</v>
      </c>
      <c r="C357" s="107" t="s">
        <v>828</v>
      </c>
    </row>
    <row r="358" spans="1:3" ht="30" customHeight="1" thickBot="1" x14ac:dyDescent="0.25">
      <c r="A358" s="289"/>
      <c r="B358" s="108" t="s">
        <v>829</v>
      </c>
      <c r="C358" s="109" t="s">
        <v>830</v>
      </c>
    </row>
    <row r="359" spans="1:3" ht="30" customHeight="1" x14ac:dyDescent="0.2">
      <c r="A359" s="290" t="s">
        <v>831</v>
      </c>
      <c r="B359" s="110" t="s">
        <v>832</v>
      </c>
      <c r="C359" s="111" t="s">
        <v>833</v>
      </c>
    </row>
    <row r="360" spans="1:3" ht="30" customHeight="1" x14ac:dyDescent="0.2">
      <c r="A360" s="291"/>
      <c r="B360" s="112" t="s">
        <v>834</v>
      </c>
      <c r="C360" s="113" t="s">
        <v>835</v>
      </c>
    </row>
    <row r="361" spans="1:3" ht="30" customHeight="1" x14ac:dyDescent="0.2">
      <c r="A361" s="291"/>
      <c r="B361" s="112" t="s">
        <v>836</v>
      </c>
      <c r="C361" s="113" t="s">
        <v>837</v>
      </c>
    </row>
    <row r="362" spans="1:3" ht="30" customHeight="1" thickBot="1" x14ac:dyDescent="0.25">
      <c r="A362" s="292"/>
      <c r="B362" s="114" t="s">
        <v>838</v>
      </c>
      <c r="C362" s="115" t="s">
        <v>839</v>
      </c>
    </row>
    <row r="363" spans="1:3" ht="39" thickBot="1" x14ac:dyDescent="0.25">
      <c r="A363" s="184" t="s">
        <v>840</v>
      </c>
      <c r="B363" s="185"/>
      <c r="C363" s="186">
        <v>17</v>
      </c>
    </row>
    <row r="364" spans="1:3" ht="39" thickBot="1" x14ac:dyDescent="0.25">
      <c r="A364" s="213" t="s">
        <v>1008</v>
      </c>
      <c r="B364" s="214"/>
      <c r="C364" s="215">
        <v>18</v>
      </c>
    </row>
    <row r="365" spans="1:3" ht="115.5" thickBot="1" x14ac:dyDescent="0.25">
      <c r="A365" s="213" t="s">
        <v>1013</v>
      </c>
      <c r="B365" s="214"/>
      <c r="C365" s="215">
        <v>19</v>
      </c>
    </row>
    <row r="366" spans="1:3" ht="12.75" x14ac:dyDescent="0.2">
      <c r="A366" s="183"/>
    </row>
    <row r="367" spans="1:3" ht="38.25" x14ac:dyDescent="0.2">
      <c r="B367" s="188" t="s">
        <v>1015</v>
      </c>
    </row>
    <row r="368" spans="1:3" ht="30" customHeight="1" x14ac:dyDescent="0.2">
      <c r="B368" s="117" t="s">
        <v>1014</v>
      </c>
    </row>
    <row r="370" spans="2:2" ht="30" customHeight="1" x14ac:dyDescent="0.2">
      <c r="B370" s="182"/>
    </row>
    <row r="371" spans="2:2" ht="30" customHeight="1" thickBot="1" x14ac:dyDescent="0.25">
      <c r="B371" s="182"/>
    </row>
    <row r="372" spans="2:2" ht="30" customHeight="1" thickBot="1" x14ac:dyDescent="0.25">
      <c r="B372" s="187"/>
    </row>
  </sheetData>
  <mergeCells count="16">
    <mergeCell ref="A91:A140"/>
    <mergeCell ref="A2:A15"/>
    <mergeCell ref="A16:A42"/>
    <mergeCell ref="A43:A51"/>
    <mergeCell ref="A52:A84"/>
    <mergeCell ref="A85:A90"/>
    <mergeCell ref="A291:A332"/>
    <mergeCell ref="A333:A345"/>
    <mergeCell ref="A346:A358"/>
    <mergeCell ref="A359:A362"/>
    <mergeCell ref="A141:A170"/>
    <mergeCell ref="A171:A184"/>
    <mergeCell ref="A185:A214"/>
    <mergeCell ref="A215:A232"/>
    <mergeCell ref="A233:A270"/>
    <mergeCell ref="A271:A290"/>
  </mergeCells>
  <hyperlinks>
    <hyperlink ref="B368" r:id="rId1" xr:uid="{00000000-0004-0000-0300-000000000000}"/>
  </hyperlinks>
  <pageMargins left="0.7" right="0.7" top="0.75" bottom="0.75" header="0.3" footer="0.3"/>
  <pageSetup paperSize="9" scale="45" orientation="portrait" r:id="rId2"/>
  <rowBreaks count="8" manualBreakCount="8">
    <brk id="42" max="16383" man="1"/>
    <brk id="84" max="16383" man="1"/>
    <brk id="140" max="16383" man="1"/>
    <brk id="184" max="16383" man="1"/>
    <brk id="232" max="16383" man="1"/>
    <brk id="270" max="16383" man="1"/>
    <brk id="290" max="16383" man="1"/>
    <brk id="3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79998168889431442"/>
  </sheetPr>
  <dimension ref="A1:F133"/>
  <sheetViews>
    <sheetView zoomScaleNormal="100" zoomScaleSheetLayoutView="100" workbookViewId="0">
      <pane ySplit="7" topLeftCell="A107" activePane="bottomLeft" state="frozen"/>
      <selection pane="bottomLeft" activeCell="K127" sqref="K127"/>
    </sheetView>
  </sheetViews>
  <sheetFormatPr defaultColWidth="9.140625" defaultRowHeight="14.25" x14ac:dyDescent="0.2"/>
  <cols>
    <col min="1" max="1" width="67.28515625" style="218" customWidth="1"/>
    <col min="2" max="2" width="11.85546875" style="218" customWidth="1"/>
    <col min="3" max="16384" width="9.140625" style="29"/>
  </cols>
  <sheetData>
    <row r="1" spans="1:5" ht="30" customHeight="1" x14ac:dyDescent="0.25">
      <c r="A1" s="319" t="s">
        <v>1040</v>
      </c>
      <c r="B1" s="319"/>
      <c r="C1" s="15"/>
      <c r="D1" s="15"/>
      <c r="E1" s="15"/>
    </row>
    <row r="2" spans="1:5" ht="15" x14ac:dyDescent="0.25">
      <c r="A2" s="217"/>
      <c r="B2" s="217"/>
      <c r="C2" s="15"/>
      <c r="D2" s="15"/>
      <c r="E2" s="15"/>
    </row>
    <row r="3" spans="1:5" ht="30" customHeight="1" x14ac:dyDescent="0.25">
      <c r="A3" s="319" t="s">
        <v>1041</v>
      </c>
      <c r="B3" s="319"/>
      <c r="C3" s="15"/>
      <c r="D3" s="15"/>
      <c r="E3" s="15"/>
    </row>
    <row r="5" spans="1:5" ht="15" thickBot="1" x14ac:dyDescent="0.25"/>
    <row r="6" spans="1:5" ht="90.75" thickBot="1" x14ac:dyDescent="0.25">
      <c r="A6" s="219" t="s">
        <v>1042</v>
      </c>
      <c r="B6" s="220" t="s">
        <v>1037</v>
      </c>
    </row>
    <row r="7" spans="1:5" ht="15.75" thickBot="1" x14ac:dyDescent="0.25">
      <c r="A7" s="221" t="s">
        <v>949</v>
      </c>
      <c r="B7" s="222" t="s">
        <v>841</v>
      </c>
    </row>
    <row r="8" spans="1:5" ht="15" thickBot="1" x14ac:dyDescent="0.25">
      <c r="A8" s="223" t="s">
        <v>842</v>
      </c>
      <c r="B8" s="224">
        <v>1</v>
      </c>
    </row>
    <row r="9" spans="1:5" ht="15" thickBot="1" x14ac:dyDescent="0.25">
      <c r="A9" s="223" t="s">
        <v>843</v>
      </c>
      <c r="B9" s="224">
        <v>2</v>
      </c>
    </row>
    <row r="10" spans="1:5" ht="15" thickBot="1" x14ac:dyDescent="0.25">
      <c r="A10" s="223" t="s">
        <v>7</v>
      </c>
      <c r="B10" s="224">
        <v>3</v>
      </c>
    </row>
    <row r="11" spans="1:5" ht="15" thickBot="1" x14ac:dyDescent="0.25">
      <c r="A11" s="223" t="s">
        <v>844</v>
      </c>
      <c r="B11" s="224">
        <v>4</v>
      </c>
    </row>
    <row r="12" spans="1:5" ht="15" thickBot="1" x14ac:dyDescent="0.25">
      <c r="A12" s="223" t="s">
        <v>845</v>
      </c>
      <c r="B12" s="224">
        <v>5</v>
      </c>
    </row>
    <row r="13" spans="1:5" ht="15" thickBot="1" x14ac:dyDescent="0.25">
      <c r="A13" s="223" t="s">
        <v>1048</v>
      </c>
      <c r="B13" s="224">
        <v>6</v>
      </c>
    </row>
    <row r="14" spans="1:5" ht="15" thickBot="1" x14ac:dyDescent="0.25">
      <c r="A14" s="223" t="s">
        <v>846</v>
      </c>
      <c r="B14" s="224">
        <v>7</v>
      </c>
    </row>
    <row r="15" spans="1:5" ht="15" thickBot="1" x14ac:dyDescent="0.25">
      <c r="A15" s="223" t="s">
        <v>847</v>
      </c>
      <c r="B15" s="224">
        <v>8</v>
      </c>
    </row>
    <row r="16" spans="1:5" ht="15" thickBot="1" x14ac:dyDescent="0.25">
      <c r="A16" s="223" t="s">
        <v>848</v>
      </c>
      <c r="B16" s="224">
        <v>9</v>
      </c>
    </row>
    <row r="17" spans="1:6" ht="15" thickBot="1" x14ac:dyDescent="0.25">
      <c r="A17" s="223" t="s">
        <v>849</v>
      </c>
      <c r="B17" s="224">
        <v>10</v>
      </c>
    </row>
    <row r="18" spans="1:6" ht="15" thickBot="1" x14ac:dyDescent="0.25">
      <c r="A18" s="223" t="s">
        <v>850</v>
      </c>
      <c r="B18" s="224">
        <v>11</v>
      </c>
    </row>
    <row r="19" spans="1:6" ht="15" thickBot="1" x14ac:dyDescent="0.25">
      <c r="A19" s="223" t="s">
        <v>851</v>
      </c>
      <c r="B19" s="224">
        <v>12</v>
      </c>
      <c r="F19" s="118"/>
    </row>
    <row r="20" spans="1:6" ht="15" thickBot="1" x14ac:dyDescent="0.25">
      <c r="A20" s="223" t="s">
        <v>852</v>
      </c>
      <c r="B20" s="224">
        <v>13</v>
      </c>
    </row>
    <row r="21" spans="1:6" ht="15" thickBot="1" x14ac:dyDescent="0.25">
      <c r="A21" s="223" t="s">
        <v>853</v>
      </c>
      <c r="B21" s="224">
        <v>14</v>
      </c>
    </row>
    <row r="22" spans="1:6" ht="15" thickBot="1" x14ac:dyDescent="0.25">
      <c r="A22" s="223" t="s">
        <v>854</v>
      </c>
      <c r="B22" s="224">
        <v>15</v>
      </c>
    </row>
    <row r="23" spans="1:6" ht="15" thickBot="1" x14ac:dyDescent="0.25">
      <c r="A23" s="223" t="s">
        <v>855</v>
      </c>
      <c r="B23" s="224">
        <v>16</v>
      </c>
    </row>
    <row r="24" spans="1:6" ht="15" thickBot="1" x14ac:dyDescent="0.25">
      <c r="A24" s="223" t="s">
        <v>856</v>
      </c>
      <c r="B24" s="224">
        <v>17</v>
      </c>
    </row>
    <row r="25" spans="1:6" ht="15" thickBot="1" x14ac:dyDescent="0.25">
      <c r="A25" s="223" t="s">
        <v>857</v>
      </c>
      <c r="B25" s="224">
        <v>18</v>
      </c>
    </row>
    <row r="26" spans="1:6" ht="15" thickBot="1" x14ac:dyDescent="0.25">
      <c r="A26" s="223" t="s">
        <v>858</v>
      </c>
      <c r="B26" s="224">
        <v>19</v>
      </c>
    </row>
    <row r="27" spans="1:6" ht="15" thickBot="1" x14ac:dyDescent="0.25">
      <c r="A27" s="223" t="s">
        <v>859</v>
      </c>
      <c r="B27" s="224">
        <v>20</v>
      </c>
    </row>
    <row r="28" spans="1:6" ht="15" thickBot="1" x14ac:dyDescent="0.25">
      <c r="A28" s="223" t="s">
        <v>60</v>
      </c>
      <c r="B28" s="224">
        <v>21</v>
      </c>
    </row>
    <row r="29" spans="1:6" ht="15" thickBot="1" x14ac:dyDescent="0.25">
      <c r="A29" s="223" t="s">
        <v>860</v>
      </c>
      <c r="B29" s="224">
        <v>22</v>
      </c>
    </row>
    <row r="30" spans="1:6" ht="15" thickBot="1" x14ac:dyDescent="0.25">
      <c r="A30" s="223" t="s">
        <v>861</v>
      </c>
      <c r="B30" s="224">
        <v>23</v>
      </c>
    </row>
    <row r="31" spans="1:6" ht="15" thickBot="1" x14ac:dyDescent="0.25">
      <c r="A31" s="223" t="s">
        <v>862</v>
      </c>
      <c r="B31" s="224">
        <v>24</v>
      </c>
    </row>
    <row r="32" spans="1:6" ht="15" thickBot="1" x14ac:dyDescent="0.25">
      <c r="A32" s="223" t="s">
        <v>863</v>
      </c>
      <c r="B32" s="224">
        <v>25</v>
      </c>
    </row>
    <row r="33" spans="1:2" ht="15" thickBot="1" x14ac:dyDescent="0.25">
      <c r="A33" s="223" t="s">
        <v>1049</v>
      </c>
      <c r="B33" s="224">
        <v>26</v>
      </c>
    </row>
    <row r="34" spans="1:2" ht="15" thickBot="1" x14ac:dyDescent="0.25">
      <c r="A34" s="223" t="s">
        <v>864</v>
      </c>
      <c r="B34" s="224">
        <v>27</v>
      </c>
    </row>
    <row r="35" spans="1:2" ht="15" thickBot="1" x14ac:dyDescent="0.25">
      <c r="A35" s="223" t="s">
        <v>865</v>
      </c>
      <c r="B35" s="224">
        <v>28</v>
      </c>
    </row>
    <row r="36" spans="1:2" ht="15" thickBot="1" x14ac:dyDescent="0.25">
      <c r="A36" s="223" t="s">
        <v>866</v>
      </c>
      <c r="B36" s="224">
        <v>30</v>
      </c>
    </row>
    <row r="37" spans="1:2" ht="15" thickBot="1" x14ac:dyDescent="0.25">
      <c r="A37" s="223" t="s">
        <v>867</v>
      </c>
      <c r="B37" s="224">
        <v>31</v>
      </c>
    </row>
    <row r="38" spans="1:2" ht="15" thickBot="1" x14ac:dyDescent="0.25">
      <c r="A38" s="223" t="s">
        <v>1050</v>
      </c>
      <c r="B38" s="224">
        <v>32</v>
      </c>
    </row>
    <row r="39" spans="1:2" ht="15" thickBot="1" x14ac:dyDescent="0.25">
      <c r="A39" s="223" t="s">
        <v>24</v>
      </c>
      <c r="B39" s="224">
        <v>33</v>
      </c>
    </row>
    <row r="40" spans="1:2" ht="15" thickBot="1" x14ac:dyDescent="0.25">
      <c r="A40" s="223" t="s">
        <v>868</v>
      </c>
      <c r="B40" s="224">
        <v>34</v>
      </c>
    </row>
    <row r="41" spans="1:2" ht="15" thickBot="1" x14ac:dyDescent="0.25">
      <c r="A41" s="223" t="s">
        <v>17</v>
      </c>
      <c r="B41" s="224">
        <v>35</v>
      </c>
    </row>
    <row r="42" spans="1:2" ht="15" thickBot="1" x14ac:dyDescent="0.25">
      <c r="A42" s="223" t="s">
        <v>57</v>
      </c>
      <c r="B42" s="224">
        <v>36</v>
      </c>
    </row>
    <row r="43" spans="1:2" ht="15" thickBot="1" x14ac:dyDescent="0.25">
      <c r="A43" s="223" t="s">
        <v>4</v>
      </c>
      <c r="B43" s="224">
        <v>37</v>
      </c>
    </row>
    <row r="44" spans="1:2" ht="15" thickBot="1" x14ac:dyDescent="0.25">
      <c r="A44" s="223" t="s">
        <v>30</v>
      </c>
      <c r="B44" s="224">
        <v>38</v>
      </c>
    </row>
    <row r="45" spans="1:2" ht="15" thickBot="1" x14ac:dyDescent="0.25">
      <c r="A45" s="223" t="s">
        <v>45</v>
      </c>
      <c r="B45" s="224">
        <v>39</v>
      </c>
    </row>
    <row r="46" spans="1:2" ht="15" thickBot="1" x14ac:dyDescent="0.25">
      <c r="A46" s="223" t="s">
        <v>28</v>
      </c>
      <c r="B46" s="224">
        <v>40</v>
      </c>
    </row>
    <row r="47" spans="1:2" ht="15" thickBot="1" x14ac:dyDescent="0.25">
      <c r="A47" s="223" t="s">
        <v>37</v>
      </c>
      <c r="B47" s="224">
        <v>41</v>
      </c>
    </row>
    <row r="48" spans="1:2" ht="15" thickBot="1" x14ac:dyDescent="0.25">
      <c r="A48" s="223" t="s">
        <v>869</v>
      </c>
      <c r="B48" s="224">
        <v>42</v>
      </c>
    </row>
    <row r="49" spans="1:2" ht="15" thickBot="1" x14ac:dyDescent="0.25">
      <c r="A49" s="223" t="s">
        <v>870</v>
      </c>
      <c r="B49" s="224">
        <v>43</v>
      </c>
    </row>
    <row r="50" spans="1:2" ht="15" thickBot="1" x14ac:dyDescent="0.25">
      <c r="A50" s="223" t="s">
        <v>871</v>
      </c>
      <c r="B50" s="224">
        <v>44</v>
      </c>
    </row>
    <row r="51" spans="1:2" ht="15" thickBot="1" x14ac:dyDescent="0.25">
      <c r="A51" s="223" t="s">
        <v>16</v>
      </c>
      <c r="B51" s="224">
        <v>45</v>
      </c>
    </row>
    <row r="52" spans="1:2" ht="15" thickBot="1" x14ac:dyDescent="0.25">
      <c r="A52" s="223" t="s">
        <v>872</v>
      </c>
      <c r="B52" s="224">
        <v>46</v>
      </c>
    </row>
    <row r="53" spans="1:2" ht="15" thickBot="1" x14ac:dyDescent="0.25">
      <c r="A53" s="223" t="s">
        <v>873</v>
      </c>
      <c r="B53" s="224">
        <v>48</v>
      </c>
    </row>
    <row r="54" spans="1:2" ht="15" thickBot="1" x14ac:dyDescent="0.25">
      <c r="A54" s="223" t="s">
        <v>874</v>
      </c>
      <c r="B54" s="224">
        <v>49</v>
      </c>
    </row>
    <row r="55" spans="1:2" ht="15" thickBot="1" x14ac:dyDescent="0.25">
      <c r="A55" s="223" t="s">
        <v>875</v>
      </c>
      <c r="B55" s="224">
        <v>50</v>
      </c>
    </row>
    <row r="56" spans="1:2" ht="15" thickBot="1" x14ac:dyDescent="0.25">
      <c r="A56" s="223" t="s">
        <v>876</v>
      </c>
      <c r="B56" s="224">
        <v>51</v>
      </c>
    </row>
    <row r="57" spans="1:2" ht="15" thickBot="1" x14ac:dyDescent="0.25">
      <c r="A57" s="223" t="s">
        <v>877</v>
      </c>
      <c r="B57" s="224">
        <v>52</v>
      </c>
    </row>
    <row r="58" spans="1:2" ht="15" thickBot="1" x14ac:dyDescent="0.25">
      <c r="A58" s="223" t="s">
        <v>878</v>
      </c>
      <c r="B58" s="224">
        <v>53</v>
      </c>
    </row>
    <row r="59" spans="1:2" ht="15" thickBot="1" x14ac:dyDescent="0.25">
      <c r="A59" s="223" t="s">
        <v>879</v>
      </c>
      <c r="B59" s="224">
        <v>54</v>
      </c>
    </row>
    <row r="60" spans="1:2" ht="15" thickBot="1" x14ac:dyDescent="0.25">
      <c r="A60" s="223" t="s">
        <v>880</v>
      </c>
      <c r="B60" s="224">
        <v>55</v>
      </c>
    </row>
    <row r="61" spans="1:2" ht="15" thickBot="1" x14ac:dyDescent="0.25">
      <c r="A61" s="223" t="s">
        <v>881</v>
      </c>
      <c r="B61" s="224">
        <v>56</v>
      </c>
    </row>
    <row r="62" spans="1:2" ht="15" thickBot="1" x14ac:dyDescent="0.25">
      <c r="A62" s="223" t="s">
        <v>882</v>
      </c>
      <c r="B62" s="224">
        <v>57</v>
      </c>
    </row>
    <row r="63" spans="1:2" ht="15" thickBot="1" x14ac:dyDescent="0.25">
      <c r="A63" s="223" t="s">
        <v>15</v>
      </c>
      <c r="B63" s="224">
        <v>58</v>
      </c>
    </row>
    <row r="64" spans="1:2" ht="15" thickBot="1" x14ac:dyDescent="0.25">
      <c r="A64" s="223" t="s">
        <v>18</v>
      </c>
      <c r="B64" s="224">
        <v>59</v>
      </c>
    </row>
    <row r="65" spans="1:2" ht="15" thickBot="1" x14ac:dyDescent="0.25">
      <c r="A65" s="223" t="s">
        <v>883</v>
      </c>
      <c r="B65" s="224">
        <v>60</v>
      </c>
    </row>
    <row r="66" spans="1:2" ht="15" thickBot="1" x14ac:dyDescent="0.25">
      <c r="A66" s="223" t="s">
        <v>884</v>
      </c>
      <c r="B66" s="224">
        <v>61</v>
      </c>
    </row>
    <row r="67" spans="1:2" ht="15" thickBot="1" x14ac:dyDescent="0.25">
      <c r="A67" s="223" t="s">
        <v>885</v>
      </c>
      <c r="B67" s="224">
        <v>62</v>
      </c>
    </row>
    <row r="68" spans="1:2" ht="15" thickBot="1" x14ac:dyDescent="0.25">
      <c r="A68" s="223" t="s">
        <v>886</v>
      </c>
      <c r="B68" s="224">
        <v>63</v>
      </c>
    </row>
    <row r="69" spans="1:2" ht="15" thickBot="1" x14ac:dyDescent="0.25">
      <c r="A69" s="223" t="s">
        <v>887</v>
      </c>
      <c r="B69" s="224">
        <v>64</v>
      </c>
    </row>
    <row r="70" spans="1:2" ht="15" thickBot="1" x14ac:dyDescent="0.25">
      <c r="A70" s="223" t="s">
        <v>888</v>
      </c>
      <c r="B70" s="224">
        <v>65</v>
      </c>
    </row>
    <row r="71" spans="1:2" ht="15" thickBot="1" x14ac:dyDescent="0.25">
      <c r="A71" s="223" t="s">
        <v>889</v>
      </c>
      <c r="B71" s="224">
        <v>66</v>
      </c>
    </row>
    <row r="72" spans="1:2" ht="15" thickBot="1" x14ac:dyDescent="0.25">
      <c r="A72" s="223" t="s">
        <v>32</v>
      </c>
      <c r="B72" s="224">
        <v>67</v>
      </c>
    </row>
    <row r="73" spans="1:2" ht="15" thickBot="1" x14ac:dyDescent="0.25">
      <c r="A73" s="223" t="s">
        <v>20</v>
      </c>
      <c r="B73" s="224">
        <v>68</v>
      </c>
    </row>
    <row r="74" spans="1:2" ht="15" thickBot="1" x14ac:dyDescent="0.25">
      <c r="A74" s="223" t="s">
        <v>34</v>
      </c>
      <c r="B74" s="224">
        <v>69</v>
      </c>
    </row>
    <row r="75" spans="1:2" ht="15" thickBot="1" x14ac:dyDescent="0.25">
      <c r="A75" s="223" t="s">
        <v>13</v>
      </c>
      <c r="B75" s="224">
        <v>70</v>
      </c>
    </row>
    <row r="76" spans="1:2" ht="15" thickBot="1" x14ac:dyDescent="0.25">
      <c r="A76" s="223" t="s">
        <v>14</v>
      </c>
      <c r="B76" s="224">
        <v>71</v>
      </c>
    </row>
    <row r="77" spans="1:2" ht="15" thickBot="1" x14ac:dyDescent="0.25">
      <c r="A77" s="223" t="s">
        <v>890</v>
      </c>
      <c r="B77" s="224">
        <v>72</v>
      </c>
    </row>
    <row r="78" spans="1:2" ht="15" thickBot="1" x14ac:dyDescent="0.25">
      <c r="A78" s="223" t="s">
        <v>33</v>
      </c>
      <c r="B78" s="224">
        <v>73</v>
      </c>
    </row>
    <row r="79" spans="1:2" ht="15" thickBot="1" x14ac:dyDescent="0.25">
      <c r="A79" s="223" t="s">
        <v>27</v>
      </c>
      <c r="B79" s="224">
        <v>75</v>
      </c>
    </row>
    <row r="80" spans="1:2" ht="15" thickBot="1" x14ac:dyDescent="0.25">
      <c r="A80" s="223" t="s">
        <v>58</v>
      </c>
      <c r="B80" s="224">
        <v>76</v>
      </c>
    </row>
    <row r="81" spans="1:2" ht="15" thickBot="1" x14ac:dyDescent="0.25">
      <c r="A81" s="223" t="s">
        <v>11</v>
      </c>
      <c r="B81" s="224">
        <v>77</v>
      </c>
    </row>
    <row r="82" spans="1:2" ht="15" thickBot="1" x14ac:dyDescent="0.25">
      <c r="A82" s="223" t="s">
        <v>891</v>
      </c>
      <c r="B82" s="224">
        <v>78</v>
      </c>
    </row>
    <row r="83" spans="1:2" ht="15" thickBot="1" x14ac:dyDescent="0.25">
      <c r="A83" s="223" t="s">
        <v>892</v>
      </c>
      <c r="B83" s="224">
        <v>79</v>
      </c>
    </row>
    <row r="84" spans="1:2" ht="15" thickBot="1" x14ac:dyDescent="0.25">
      <c r="A84" s="223" t="s">
        <v>1051</v>
      </c>
      <c r="B84" s="224">
        <v>80</v>
      </c>
    </row>
    <row r="85" spans="1:2" ht="15" thickBot="1" x14ac:dyDescent="0.25">
      <c r="A85" s="223" t="s">
        <v>35</v>
      </c>
      <c r="B85" s="224">
        <v>81</v>
      </c>
    </row>
    <row r="86" spans="1:2" ht="15" thickBot="1" x14ac:dyDescent="0.25">
      <c r="A86" s="223" t="s">
        <v>893</v>
      </c>
      <c r="B86" s="224">
        <v>82</v>
      </c>
    </row>
    <row r="87" spans="1:2" ht="15" thickBot="1" x14ac:dyDescent="0.25">
      <c r="A87" s="223" t="s">
        <v>59</v>
      </c>
      <c r="B87" s="224">
        <v>83</v>
      </c>
    </row>
    <row r="88" spans="1:2" ht="15" thickBot="1" x14ac:dyDescent="0.25">
      <c r="A88" s="223" t="s">
        <v>894</v>
      </c>
      <c r="B88" s="224">
        <v>84</v>
      </c>
    </row>
    <row r="89" spans="1:2" ht="15" thickBot="1" x14ac:dyDescent="0.25">
      <c r="A89" s="223" t="s">
        <v>895</v>
      </c>
      <c r="B89" s="224">
        <v>85</v>
      </c>
    </row>
    <row r="90" spans="1:2" ht="15" thickBot="1" x14ac:dyDescent="0.25">
      <c r="A90" s="223" t="s">
        <v>896</v>
      </c>
      <c r="B90" s="224">
        <v>86</v>
      </c>
    </row>
    <row r="91" spans="1:2" ht="15" thickBot="1" x14ac:dyDescent="0.25">
      <c r="A91" s="223" t="s">
        <v>29</v>
      </c>
      <c r="B91" s="224">
        <v>88</v>
      </c>
    </row>
    <row r="92" spans="1:2" ht="15" thickBot="1" x14ac:dyDescent="0.25">
      <c r="A92" s="223" t="s">
        <v>897</v>
      </c>
      <c r="B92" s="224">
        <v>89</v>
      </c>
    </row>
    <row r="93" spans="1:2" ht="15" thickBot="1" x14ac:dyDescent="0.25">
      <c r="A93" s="223" t="s">
        <v>1052</v>
      </c>
      <c r="B93" s="224">
        <v>90</v>
      </c>
    </row>
    <row r="94" spans="1:2" ht="15" thickBot="1" x14ac:dyDescent="0.25">
      <c r="A94" s="223" t="s">
        <v>19</v>
      </c>
      <c r="B94" s="224">
        <v>91</v>
      </c>
    </row>
    <row r="95" spans="1:2" ht="15" thickBot="1" x14ac:dyDescent="0.25">
      <c r="A95" s="223" t="s">
        <v>26</v>
      </c>
      <c r="B95" s="224">
        <v>92</v>
      </c>
    </row>
    <row r="96" spans="1:2" ht="15" thickBot="1" x14ac:dyDescent="0.25">
      <c r="A96" s="223" t="s">
        <v>898</v>
      </c>
      <c r="B96" s="224">
        <v>93</v>
      </c>
    </row>
    <row r="97" spans="1:2" ht="15" thickBot="1" x14ac:dyDescent="0.25">
      <c r="A97" s="223" t="s">
        <v>12</v>
      </c>
      <c r="B97" s="224">
        <v>94</v>
      </c>
    </row>
    <row r="98" spans="1:2" ht="15" thickBot="1" x14ac:dyDescent="0.25">
      <c r="A98" s="223" t="s">
        <v>31</v>
      </c>
      <c r="B98" s="224">
        <v>95</v>
      </c>
    </row>
    <row r="99" spans="1:2" ht="15" thickBot="1" x14ac:dyDescent="0.25">
      <c r="A99" s="223" t="s">
        <v>899</v>
      </c>
      <c r="B99" s="224">
        <v>96</v>
      </c>
    </row>
    <row r="100" spans="1:2" ht="15" thickBot="1" x14ac:dyDescent="0.25">
      <c r="A100" s="223" t="s">
        <v>900</v>
      </c>
      <c r="B100" s="224">
        <v>97</v>
      </c>
    </row>
    <row r="101" spans="1:2" ht="15" thickBot="1" x14ac:dyDescent="0.25">
      <c r="A101" s="223" t="s">
        <v>901</v>
      </c>
      <c r="B101" s="224">
        <v>98</v>
      </c>
    </row>
    <row r="102" spans="1:2" ht="15" thickBot="1" x14ac:dyDescent="0.25">
      <c r="A102" s="223" t="s">
        <v>61</v>
      </c>
      <c r="B102" s="224">
        <v>99</v>
      </c>
    </row>
    <row r="103" spans="1:2" ht="15" thickBot="1" x14ac:dyDescent="0.25">
      <c r="A103" s="223" t="s">
        <v>902</v>
      </c>
      <c r="B103" s="224">
        <v>100</v>
      </c>
    </row>
    <row r="104" spans="1:2" ht="15" thickBot="1" x14ac:dyDescent="0.25">
      <c r="A104" s="223" t="s">
        <v>36</v>
      </c>
      <c r="B104" s="224">
        <v>101</v>
      </c>
    </row>
    <row r="105" spans="1:2" ht="15" thickBot="1" x14ac:dyDescent="0.25">
      <c r="A105" s="223" t="s">
        <v>903</v>
      </c>
      <c r="B105" s="224">
        <v>102</v>
      </c>
    </row>
    <row r="106" spans="1:2" ht="15" thickBot="1" x14ac:dyDescent="0.25">
      <c r="A106" s="223" t="s">
        <v>89</v>
      </c>
      <c r="B106" s="224">
        <v>103</v>
      </c>
    </row>
    <row r="107" spans="1:2" ht="15" thickBot="1" x14ac:dyDescent="0.25">
      <c r="A107" s="223" t="s">
        <v>90</v>
      </c>
      <c r="B107" s="224">
        <v>104</v>
      </c>
    </row>
    <row r="108" spans="1:2" ht="15" thickBot="1" x14ac:dyDescent="0.25">
      <c r="A108" s="223" t="s">
        <v>88</v>
      </c>
      <c r="B108" s="224">
        <v>105</v>
      </c>
    </row>
    <row r="109" spans="1:2" ht="15" thickBot="1" x14ac:dyDescent="0.25">
      <c r="A109" s="223" t="s">
        <v>904</v>
      </c>
      <c r="B109" s="224">
        <v>106</v>
      </c>
    </row>
    <row r="110" spans="1:2" ht="15" thickBot="1" x14ac:dyDescent="0.25">
      <c r="A110" s="223" t="s">
        <v>905</v>
      </c>
      <c r="B110" s="224">
        <v>107</v>
      </c>
    </row>
    <row r="111" spans="1:2" ht="15" thickBot="1" x14ac:dyDescent="0.25">
      <c r="A111" s="223" t="s">
        <v>906</v>
      </c>
      <c r="B111" s="224">
        <v>108</v>
      </c>
    </row>
    <row r="112" spans="1:2" ht="15" thickBot="1" x14ac:dyDescent="0.25">
      <c r="A112" s="223" t="s">
        <v>907</v>
      </c>
      <c r="B112" s="224">
        <v>109</v>
      </c>
    </row>
    <row r="113" spans="1:2" ht="15" thickBot="1" x14ac:dyDescent="0.25">
      <c r="A113" s="223" t="s">
        <v>908</v>
      </c>
      <c r="B113" s="224">
        <v>110</v>
      </c>
    </row>
    <row r="114" spans="1:2" ht="15" thickBot="1" x14ac:dyDescent="0.25">
      <c r="A114" s="223" t="s">
        <v>909</v>
      </c>
      <c r="B114" s="224">
        <v>111</v>
      </c>
    </row>
    <row r="115" spans="1:2" ht="15" thickBot="1" x14ac:dyDescent="0.25">
      <c r="A115" s="223" t="s">
        <v>5</v>
      </c>
      <c r="B115" s="224">
        <v>112</v>
      </c>
    </row>
    <row r="116" spans="1:2" ht="15" thickBot="1" x14ac:dyDescent="0.25">
      <c r="A116" s="225" t="s">
        <v>6</v>
      </c>
      <c r="B116" s="226">
        <v>113</v>
      </c>
    </row>
    <row r="117" spans="1:2" ht="15" thickBot="1" x14ac:dyDescent="0.25">
      <c r="A117" s="227" t="s">
        <v>910</v>
      </c>
      <c r="B117" s="228">
        <v>114</v>
      </c>
    </row>
    <row r="118" spans="1:2" ht="15" thickBot="1" x14ac:dyDescent="0.25">
      <c r="A118" s="229" t="s">
        <v>1053</v>
      </c>
      <c r="B118" s="230">
        <v>115</v>
      </c>
    </row>
    <row r="119" spans="1:2" ht="15" thickBot="1" x14ac:dyDescent="0.25">
      <c r="A119" s="229" t="s">
        <v>994</v>
      </c>
      <c r="B119" s="230">
        <v>116</v>
      </c>
    </row>
    <row r="120" spans="1:2" ht="15" thickBot="1" x14ac:dyDescent="0.25">
      <c r="A120" s="229" t="s">
        <v>995</v>
      </c>
      <c r="B120" s="230">
        <v>117</v>
      </c>
    </row>
    <row r="121" spans="1:2" ht="15" thickBot="1" x14ac:dyDescent="0.25">
      <c r="A121" s="229" t="s">
        <v>996</v>
      </c>
      <c r="B121" s="230">
        <v>118</v>
      </c>
    </row>
    <row r="122" spans="1:2" ht="15" thickBot="1" x14ac:dyDescent="0.25">
      <c r="A122" s="229" t="s">
        <v>1009</v>
      </c>
      <c r="B122" s="230">
        <v>119</v>
      </c>
    </row>
    <row r="123" spans="1:2" ht="15" thickBot="1" x14ac:dyDescent="0.25">
      <c r="A123" s="241" t="s">
        <v>1054</v>
      </c>
      <c r="B123" s="242">
        <v>121</v>
      </c>
    </row>
    <row r="124" spans="1:2" ht="15" thickBot="1" x14ac:dyDescent="0.25">
      <c r="A124" s="241" t="s">
        <v>1055</v>
      </c>
      <c r="B124" s="242">
        <v>122</v>
      </c>
    </row>
    <row r="125" spans="1:2" ht="15" thickBot="1" x14ac:dyDescent="0.25">
      <c r="A125" s="241" t="s">
        <v>1056</v>
      </c>
      <c r="B125" s="242">
        <v>123</v>
      </c>
    </row>
    <row r="126" spans="1:2" ht="15" thickBot="1" x14ac:dyDescent="0.25">
      <c r="A126" s="229" t="s">
        <v>967</v>
      </c>
      <c r="B126" s="242" t="s">
        <v>1057</v>
      </c>
    </row>
    <row r="128" spans="1:2" ht="15" x14ac:dyDescent="0.25">
      <c r="A128" s="231"/>
    </row>
    <row r="129" spans="1:2" x14ac:dyDescent="0.2">
      <c r="A129" s="232"/>
      <c r="B129" s="233"/>
    </row>
    <row r="130" spans="1:2" x14ac:dyDescent="0.2">
      <c r="A130" s="234"/>
    </row>
    <row r="131" spans="1:2" x14ac:dyDescent="0.2">
      <c r="A131" s="234"/>
    </row>
    <row r="132" spans="1:2" x14ac:dyDescent="0.2">
      <c r="A132" s="235"/>
    </row>
    <row r="133" spans="1:2" x14ac:dyDescent="0.2">
      <c r="A133" s="236"/>
    </row>
  </sheetData>
  <mergeCells count="2">
    <mergeCell ref="A1:B1"/>
    <mergeCell ref="A3:B3"/>
  </mergeCells>
  <pageMargins left="0.7" right="0.7" top="0.75" bottom="0.75" header="0.3" footer="0.3"/>
  <pageSetup paperSize="9" scale="86"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K69"/>
  <sheetViews>
    <sheetView zoomScaleNormal="100" zoomScaleSheetLayoutView="87" workbookViewId="0">
      <pane ySplit="5" topLeftCell="A45" activePane="bottomLeft" state="frozen"/>
      <selection pane="bottomLeft" activeCell="A66" sqref="A66"/>
    </sheetView>
  </sheetViews>
  <sheetFormatPr defaultRowHeight="12.75" x14ac:dyDescent="0.2"/>
  <cols>
    <col min="1" max="1" width="112.7109375" style="245" customWidth="1"/>
    <col min="2" max="2" width="18.140625" style="245" customWidth="1"/>
    <col min="3" max="7" width="9.140625" style="245"/>
    <col min="8" max="8" width="43" style="245" bestFit="1" customWidth="1"/>
    <col min="9" max="9" width="9" style="245" customWidth="1"/>
    <col min="10" max="11" width="9.140625" style="245" hidden="1" customWidth="1"/>
    <col min="12" max="16384" width="9.140625" style="245"/>
  </cols>
  <sheetData>
    <row r="1" spans="1:11" ht="29.25" customHeight="1" x14ac:dyDescent="0.2">
      <c r="A1" s="320" t="s">
        <v>1038</v>
      </c>
      <c r="B1" s="320"/>
      <c r="C1" s="243"/>
      <c r="D1" s="243"/>
      <c r="E1" s="243"/>
      <c r="F1" s="243"/>
      <c r="G1" s="243"/>
      <c r="H1" s="243"/>
      <c r="I1" s="243"/>
      <c r="J1" s="243"/>
      <c r="K1" s="244"/>
    </row>
    <row r="2" spans="1:11" ht="14.25" x14ac:dyDescent="0.2">
      <c r="A2" s="246"/>
      <c r="B2" s="246"/>
      <c r="C2" s="247"/>
      <c r="D2" s="247"/>
      <c r="E2" s="247"/>
      <c r="F2" s="247"/>
      <c r="G2" s="247"/>
      <c r="H2" s="247"/>
      <c r="I2" s="247"/>
      <c r="J2" s="247"/>
      <c r="K2" s="248"/>
    </row>
    <row r="3" spans="1:11" ht="14.25" x14ac:dyDescent="0.2">
      <c r="A3" s="249" t="s">
        <v>982</v>
      </c>
      <c r="B3" s="249"/>
      <c r="C3" s="250"/>
      <c r="D3" s="250"/>
      <c r="E3" s="250"/>
      <c r="F3" s="250"/>
      <c r="G3" s="250"/>
      <c r="H3" s="250"/>
      <c r="I3" s="250"/>
      <c r="J3" s="250"/>
      <c r="K3" s="251"/>
    </row>
    <row r="4" spans="1:11" ht="15" thickBot="1" x14ac:dyDescent="0.25">
      <c r="A4" s="249"/>
      <c r="B4" s="249"/>
      <c r="C4" s="250"/>
      <c r="D4" s="250"/>
      <c r="E4" s="250"/>
      <c r="F4" s="250"/>
      <c r="G4" s="250"/>
      <c r="H4" s="250"/>
      <c r="I4" s="250"/>
      <c r="J4" s="250"/>
      <c r="K4" s="251"/>
    </row>
    <row r="5" spans="1:11" ht="64.5" thickBot="1" x14ac:dyDescent="0.25">
      <c r="A5" s="173" t="s">
        <v>912</v>
      </c>
      <c r="B5" s="174" t="s">
        <v>1039</v>
      </c>
    </row>
    <row r="6" spans="1:11" ht="14.25" x14ac:dyDescent="0.2">
      <c r="A6" s="252" t="s">
        <v>46</v>
      </c>
      <c r="B6" s="253">
        <v>1</v>
      </c>
    </row>
    <row r="7" spans="1:11" ht="14.25" x14ac:dyDescent="0.2">
      <c r="A7" s="254" t="s">
        <v>47</v>
      </c>
      <c r="B7" s="255">
        <f>B6+1</f>
        <v>2</v>
      </c>
    </row>
    <row r="8" spans="1:11" ht="14.25" x14ac:dyDescent="0.2">
      <c r="A8" s="254" t="s">
        <v>62</v>
      </c>
      <c r="B8" s="255">
        <f>B7+1</f>
        <v>3</v>
      </c>
    </row>
    <row r="9" spans="1:11" ht="14.25" x14ac:dyDescent="0.2">
      <c r="A9" s="254" t="s">
        <v>23</v>
      </c>
      <c r="B9" s="255">
        <f>B8+1</f>
        <v>4</v>
      </c>
    </row>
    <row r="10" spans="1:11" ht="14.25" x14ac:dyDescent="0.2">
      <c r="A10" s="256" t="s">
        <v>48</v>
      </c>
      <c r="B10" s="255">
        <v>5</v>
      </c>
    </row>
    <row r="11" spans="1:11" ht="14.25" x14ac:dyDescent="0.2">
      <c r="A11" s="254" t="s">
        <v>63</v>
      </c>
      <c r="B11" s="255">
        <v>6</v>
      </c>
    </row>
    <row r="12" spans="1:11" ht="14.25" x14ac:dyDescent="0.2">
      <c r="A12" s="254" t="s">
        <v>39</v>
      </c>
      <c r="B12" s="255">
        <v>7</v>
      </c>
    </row>
    <row r="13" spans="1:11" ht="14.25" x14ac:dyDescent="0.2">
      <c r="A13" s="254" t="s">
        <v>8</v>
      </c>
      <c r="B13" s="255">
        <v>8</v>
      </c>
    </row>
    <row r="14" spans="1:11" ht="14.25" x14ac:dyDescent="0.2">
      <c r="A14" s="254" t="s">
        <v>9</v>
      </c>
      <c r="B14" s="255">
        <v>9</v>
      </c>
    </row>
    <row r="15" spans="1:11" ht="28.5" x14ac:dyDescent="0.2">
      <c r="A15" s="254" t="s">
        <v>1058</v>
      </c>
      <c r="B15" s="255">
        <v>10</v>
      </c>
    </row>
    <row r="16" spans="1:11" ht="28.5" x14ac:dyDescent="0.2">
      <c r="A16" s="254" t="s">
        <v>1059</v>
      </c>
      <c r="B16" s="255">
        <v>11</v>
      </c>
    </row>
    <row r="17" spans="1:2" ht="14.25" x14ac:dyDescent="0.2">
      <c r="A17" s="254" t="s">
        <v>64</v>
      </c>
      <c r="B17" s="255">
        <v>12</v>
      </c>
    </row>
    <row r="18" spans="1:2" ht="14.25" x14ac:dyDescent="0.2">
      <c r="A18" s="257" t="s">
        <v>997</v>
      </c>
      <c r="B18" s="258">
        <v>13</v>
      </c>
    </row>
    <row r="19" spans="1:2" ht="14.25" x14ac:dyDescent="0.2">
      <c r="A19" s="254" t="s">
        <v>1060</v>
      </c>
      <c r="B19" s="255">
        <v>14</v>
      </c>
    </row>
    <row r="20" spans="1:2" ht="14.25" x14ac:dyDescent="0.2">
      <c r="A20" s="254" t="s">
        <v>49</v>
      </c>
      <c r="B20" s="255">
        <v>15</v>
      </c>
    </row>
    <row r="21" spans="1:2" ht="14.25" x14ac:dyDescent="0.2">
      <c r="A21" s="254" t="s">
        <v>21</v>
      </c>
      <c r="B21" s="255">
        <v>16</v>
      </c>
    </row>
    <row r="22" spans="1:2" ht="14.25" x14ac:dyDescent="0.2">
      <c r="A22" s="254" t="s">
        <v>50</v>
      </c>
      <c r="B22" s="255">
        <v>17</v>
      </c>
    </row>
    <row r="23" spans="1:2" ht="14.25" x14ac:dyDescent="0.2">
      <c r="A23" s="254" t="s">
        <v>41</v>
      </c>
      <c r="B23" s="255">
        <v>18</v>
      </c>
    </row>
    <row r="24" spans="1:2" ht="28.5" x14ac:dyDescent="0.2">
      <c r="A24" s="254" t="s">
        <v>1061</v>
      </c>
      <c r="B24" s="255">
        <v>19</v>
      </c>
    </row>
    <row r="25" spans="1:2" ht="14.25" x14ac:dyDescent="0.2">
      <c r="A25" s="254" t="s">
        <v>42</v>
      </c>
      <c r="B25" s="255">
        <v>20</v>
      </c>
    </row>
    <row r="26" spans="1:2" ht="14.25" x14ac:dyDescent="0.2">
      <c r="A26" s="254" t="s">
        <v>1062</v>
      </c>
      <c r="B26" s="255">
        <v>21</v>
      </c>
    </row>
    <row r="27" spans="1:2" ht="14.25" x14ac:dyDescent="0.2">
      <c r="A27" s="254" t="s">
        <v>1063</v>
      </c>
      <c r="B27" s="255">
        <v>22</v>
      </c>
    </row>
    <row r="28" spans="1:2" ht="14.25" x14ac:dyDescent="0.2">
      <c r="A28" s="257" t="s">
        <v>919</v>
      </c>
      <c r="B28" s="255">
        <v>23</v>
      </c>
    </row>
    <row r="29" spans="1:2" ht="14.25" x14ac:dyDescent="0.2">
      <c r="A29" s="254" t="s">
        <v>51</v>
      </c>
      <c r="B29" s="255">
        <v>24</v>
      </c>
    </row>
    <row r="30" spans="1:2" ht="14.25" x14ac:dyDescent="0.2">
      <c r="A30" s="256" t="s">
        <v>91</v>
      </c>
      <c r="B30" s="255">
        <v>25</v>
      </c>
    </row>
    <row r="31" spans="1:2" ht="28.5" x14ac:dyDescent="0.2">
      <c r="A31" s="254" t="s">
        <v>65</v>
      </c>
      <c r="B31" s="255">
        <v>26</v>
      </c>
    </row>
    <row r="32" spans="1:2" ht="14.25" x14ac:dyDescent="0.2">
      <c r="A32" s="254" t="s">
        <v>40</v>
      </c>
      <c r="B32" s="255">
        <v>27</v>
      </c>
    </row>
    <row r="33" spans="1:2" ht="14.25" x14ac:dyDescent="0.2">
      <c r="A33" s="254" t="s">
        <v>43</v>
      </c>
      <c r="B33" s="255">
        <v>28</v>
      </c>
    </row>
    <row r="34" spans="1:2" ht="14.25" x14ac:dyDescent="0.2">
      <c r="A34" s="254" t="s">
        <v>10</v>
      </c>
      <c r="B34" s="255">
        <v>29</v>
      </c>
    </row>
    <row r="35" spans="1:2" ht="14.25" x14ac:dyDescent="0.2">
      <c r="A35" s="254" t="s">
        <v>52</v>
      </c>
      <c r="B35" s="255">
        <v>30</v>
      </c>
    </row>
    <row r="36" spans="1:2" ht="14.25" x14ac:dyDescent="0.2">
      <c r="A36" s="257" t="s">
        <v>1064</v>
      </c>
      <c r="B36" s="258">
        <v>31</v>
      </c>
    </row>
    <row r="37" spans="1:2" ht="14.25" x14ac:dyDescent="0.2">
      <c r="A37" s="254" t="s">
        <v>1065</v>
      </c>
      <c r="B37" s="255">
        <v>32</v>
      </c>
    </row>
    <row r="38" spans="1:2" ht="14.25" x14ac:dyDescent="0.2">
      <c r="A38" s="254" t="s">
        <v>56</v>
      </c>
      <c r="B38" s="255">
        <v>33</v>
      </c>
    </row>
    <row r="39" spans="1:2" ht="14.25" x14ac:dyDescent="0.2">
      <c r="A39" s="254" t="s">
        <v>22</v>
      </c>
      <c r="B39" s="255">
        <v>34</v>
      </c>
    </row>
    <row r="40" spans="1:2" ht="14.25" x14ac:dyDescent="0.2">
      <c r="A40" s="256" t="s">
        <v>53</v>
      </c>
      <c r="B40" s="255">
        <v>35</v>
      </c>
    </row>
    <row r="41" spans="1:2" ht="14.25" x14ac:dyDescent="0.2">
      <c r="A41" s="254" t="s">
        <v>38</v>
      </c>
      <c r="B41" s="255">
        <v>36</v>
      </c>
    </row>
    <row r="42" spans="1:2" ht="14.25" x14ac:dyDescent="0.2">
      <c r="A42" s="256" t="s">
        <v>54</v>
      </c>
      <c r="B42" s="255">
        <v>37</v>
      </c>
    </row>
    <row r="43" spans="1:2" ht="14.25" x14ac:dyDescent="0.2">
      <c r="A43" s="254" t="s">
        <v>1066</v>
      </c>
      <c r="B43" s="255">
        <v>38</v>
      </c>
    </row>
    <row r="44" spans="1:2" ht="14.25" x14ac:dyDescent="0.2">
      <c r="A44" s="256" t="s">
        <v>55</v>
      </c>
      <c r="B44" s="255">
        <v>39</v>
      </c>
    </row>
    <row r="45" spans="1:2" ht="14.25" x14ac:dyDescent="0.2">
      <c r="A45" s="256" t="s">
        <v>0</v>
      </c>
      <c r="B45" s="255">
        <v>40</v>
      </c>
    </row>
    <row r="46" spans="1:2" ht="14.25" x14ac:dyDescent="0.2">
      <c r="A46" s="256" t="s">
        <v>1</v>
      </c>
      <c r="B46" s="255">
        <v>41</v>
      </c>
    </row>
    <row r="47" spans="1:2" ht="28.5" x14ac:dyDescent="0.2">
      <c r="A47" s="256" t="s">
        <v>2</v>
      </c>
      <c r="B47" s="255">
        <v>42</v>
      </c>
    </row>
    <row r="48" spans="1:2" ht="14.25" x14ac:dyDescent="0.2">
      <c r="A48" s="256" t="s">
        <v>3</v>
      </c>
      <c r="B48" s="255">
        <v>43</v>
      </c>
    </row>
    <row r="49" spans="1:2" ht="14.25" x14ac:dyDescent="0.2">
      <c r="A49" s="259" t="s">
        <v>66</v>
      </c>
      <c r="B49" s="255">
        <v>44</v>
      </c>
    </row>
    <row r="50" spans="1:2" ht="14.25" x14ac:dyDescent="0.2">
      <c r="A50" s="260" t="s">
        <v>998</v>
      </c>
      <c r="B50" s="261">
        <v>45</v>
      </c>
    </row>
    <row r="51" spans="1:2" ht="14.25" x14ac:dyDescent="0.2">
      <c r="A51" s="260" t="s">
        <v>1067</v>
      </c>
      <c r="B51" s="261">
        <v>46</v>
      </c>
    </row>
    <row r="52" spans="1:2" ht="14.25" x14ac:dyDescent="0.2">
      <c r="A52" s="260" t="s">
        <v>999</v>
      </c>
      <c r="B52" s="261">
        <v>47</v>
      </c>
    </row>
    <row r="53" spans="1:2" ht="14.25" x14ac:dyDescent="0.2">
      <c r="A53" s="260" t="s">
        <v>1000</v>
      </c>
      <c r="B53" s="261">
        <v>48</v>
      </c>
    </row>
    <row r="54" spans="1:2" ht="14.25" x14ac:dyDescent="0.2">
      <c r="A54" s="260" t="s">
        <v>1001</v>
      </c>
      <c r="B54" s="261">
        <v>49</v>
      </c>
    </row>
    <row r="55" spans="1:2" ht="14.25" x14ac:dyDescent="0.2">
      <c r="A55" s="260" t="s">
        <v>1002</v>
      </c>
      <c r="B55" s="261">
        <v>50</v>
      </c>
    </row>
    <row r="56" spans="1:2" ht="14.25" x14ac:dyDescent="0.2">
      <c r="A56" s="257" t="s">
        <v>1010</v>
      </c>
      <c r="B56" s="262">
        <v>51</v>
      </c>
    </row>
    <row r="57" spans="1:2" ht="14.25" x14ac:dyDescent="0.2">
      <c r="A57" s="257" t="s">
        <v>1011</v>
      </c>
      <c r="B57" s="262">
        <v>52</v>
      </c>
    </row>
    <row r="58" spans="1:2" ht="14.25" x14ac:dyDescent="0.2">
      <c r="A58" s="257" t="s">
        <v>1012</v>
      </c>
      <c r="B58" s="262">
        <v>53</v>
      </c>
    </row>
    <row r="59" spans="1:2" ht="14.25" x14ac:dyDescent="0.2">
      <c r="A59" s="265" t="s">
        <v>1068</v>
      </c>
      <c r="B59" s="266">
        <v>55</v>
      </c>
    </row>
    <row r="60" spans="1:2" ht="14.25" x14ac:dyDescent="0.2">
      <c r="A60" s="265" t="s">
        <v>1069</v>
      </c>
      <c r="B60" s="266">
        <v>56</v>
      </c>
    </row>
    <row r="61" spans="1:2" ht="14.25" x14ac:dyDescent="0.2">
      <c r="A61" s="265" t="s">
        <v>1070</v>
      </c>
      <c r="B61" s="266">
        <v>57</v>
      </c>
    </row>
    <row r="62" spans="1:2" ht="28.5" x14ac:dyDescent="0.2">
      <c r="A62" s="265" t="s">
        <v>1071</v>
      </c>
      <c r="B62" s="266">
        <v>58</v>
      </c>
    </row>
    <row r="63" spans="1:2" ht="14.25" x14ac:dyDescent="0.2">
      <c r="A63" s="265" t="s">
        <v>1072</v>
      </c>
      <c r="B63" s="266">
        <v>59</v>
      </c>
    </row>
    <row r="64" spans="1:2" ht="14.25" x14ac:dyDescent="0.2">
      <c r="A64" s="265" t="s">
        <v>1073</v>
      </c>
      <c r="B64" s="266">
        <v>60</v>
      </c>
    </row>
    <row r="65" spans="1:2" ht="14.25" x14ac:dyDescent="0.2">
      <c r="A65" s="265" t="s">
        <v>1074</v>
      </c>
      <c r="B65" s="266">
        <v>61</v>
      </c>
    </row>
    <row r="66" spans="1:2" ht="14.25" x14ac:dyDescent="0.2">
      <c r="A66" s="263" t="s">
        <v>968</v>
      </c>
      <c r="B66" s="266" t="s">
        <v>1075</v>
      </c>
    </row>
    <row r="68" spans="1:2" x14ac:dyDescent="0.2">
      <c r="A68" s="264"/>
    </row>
    <row r="69" spans="1:2" x14ac:dyDescent="0.2">
      <c r="A69" s="264"/>
    </row>
  </sheetData>
  <mergeCells count="1">
    <mergeCell ref="A1:B1"/>
  </mergeCells>
  <phoneticPr fontId="2" type="noConversion"/>
  <pageMargins left="0.75" right="0.75" top="1" bottom="0.65" header="0.5" footer="0.5"/>
  <pageSetup paperSize="9" scale="67" orientation="portrait" r:id="rId1"/>
  <headerFooter alignWithMargins="0">
    <oddHeader>&amp;RLEGENDA 3 - Aktivnosti</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5"/>
  <sheetViews>
    <sheetView zoomScaleNormal="100" zoomScaleSheetLayoutView="130" workbookViewId="0">
      <pane ySplit="1" topLeftCell="A2" activePane="bottomLeft" state="frozen"/>
      <selection pane="bottomLeft" activeCell="E12" sqref="E12"/>
    </sheetView>
  </sheetViews>
  <sheetFormatPr defaultRowHeight="12.75" x14ac:dyDescent="0.2"/>
  <cols>
    <col min="1" max="1" width="91.28515625" customWidth="1"/>
    <col min="2" max="2" width="12" customWidth="1"/>
  </cols>
  <sheetData>
    <row r="1" spans="1:2" ht="64.5" x14ac:dyDescent="0.2">
      <c r="A1" s="175" t="s">
        <v>983</v>
      </c>
      <c r="B1" s="38" t="s">
        <v>1043</v>
      </c>
    </row>
    <row r="2" spans="1:2" x14ac:dyDescent="0.2">
      <c r="A2" s="176" t="s">
        <v>67</v>
      </c>
      <c r="B2" s="177">
        <v>1</v>
      </c>
    </row>
    <row r="3" spans="1:2" x14ac:dyDescent="0.2">
      <c r="A3" s="178" t="s">
        <v>68</v>
      </c>
      <c r="B3" s="177">
        <v>2</v>
      </c>
    </row>
    <row r="4" spans="1:2" x14ac:dyDescent="0.2">
      <c r="A4" s="178" t="s">
        <v>918</v>
      </c>
      <c r="B4" s="177">
        <v>3</v>
      </c>
    </row>
    <row r="5" spans="1:2" x14ac:dyDescent="0.2">
      <c r="A5" s="176" t="s">
        <v>69</v>
      </c>
      <c r="B5" s="177">
        <v>4</v>
      </c>
    </row>
    <row r="6" spans="1:2" x14ac:dyDescent="0.2">
      <c r="A6" s="176" t="s">
        <v>70</v>
      </c>
      <c r="B6" s="177">
        <v>5</v>
      </c>
    </row>
    <row r="7" spans="1:2" x14ac:dyDescent="0.2">
      <c r="A7" s="176" t="s">
        <v>71</v>
      </c>
      <c r="B7" s="177">
        <v>6</v>
      </c>
    </row>
    <row r="8" spans="1:2" x14ac:dyDescent="0.2">
      <c r="A8" s="176" t="s">
        <v>72</v>
      </c>
      <c r="B8" s="177">
        <v>7</v>
      </c>
    </row>
    <row r="9" spans="1:2" x14ac:dyDescent="0.2">
      <c r="A9" s="176" t="s">
        <v>73</v>
      </c>
      <c r="B9" s="177">
        <v>8</v>
      </c>
    </row>
    <row r="10" spans="1:2" x14ac:dyDescent="0.2">
      <c r="A10" s="176" t="s">
        <v>74</v>
      </c>
      <c r="B10" s="177">
        <v>9</v>
      </c>
    </row>
    <row r="11" spans="1:2" x14ac:dyDescent="0.2">
      <c r="A11" s="176" t="s">
        <v>75</v>
      </c>
      <c r="B11" s="177">
        <v>10</v>
      </c>
    </row>
    <row r="12" spans="1:2" x14ac:dyDescent="0.2">
      <c r="A12" s="176" t="s">
        <v>76</v>
      </c>
      <c r="B12" s="177">
        <v>11</v>
      </c>
    </row>
    <row r="13" spans="1:2" x14ac:dyDescent="0.2">
      <c r="A13" s="176" t="s">
        <v>77</v>
      </c>
      <c r="B13" s="177">
        <v>12</v>
      </c>
    </row>
    <row r="14" spans="1:2" x14ac:dyDescent="0.2">
      <c r="A14" s="176" t="s">
        <v>78</v>
      </c>
      <c r="B14" s="177">
        <v>13</v>
      </c>
    </row>
    <row r="15" spans="1:2" x14ac:dyDescent="0.2">
      <c r="A15" s="176" t="s">
        <v>79</v>
      </c>
      <c r="B15" s="177">
        <v>14</v>
      </c>
    </row>
    <row r="16" spans="1:2" x14ac:dyDescent="0.2">
      <c r="A16" s="176" t="s">
        <v>80</v>
      </c>
      <c r="B16" s="177">
        <v>15</v>
      </c>
    </row>
    <row r="17" spans="1:2" x14ac:dyDescent="0.2">
      <c r="A17" s="176" t="s">
        <v>81</v>
      </c>
      <c r="B17" s="177">
        <v>16</v>
      </c>
    </row>
    <row r="18" spans="1:2" x14ac:dyDescent="0.2">
      <c r="A18" s="176" t="s">
        <v>82</v>
      </c>
      <c r="B18" s="177">
        <v>17</v>
      </c>
    </row>
    <row r="19" spans="1:2" x14ac:dyDescent="0.2">
      <c r="A19" s="176" t="s">
        <v>83</v>
      </c>
      <c r="B19" s="177">
        <v>18</v>
      </c>
    </row>
    <row r="20" spans="1:2" x14ac:dyDescent="0.2">
      <c r="A20" s="176" t="s">
        <v>84</v>
      </c>
      <c r="B20" s="177">
        <v>19</v>
      </c>
    </row>
    <row r="21" spans="1:2" x14ac:dyDescent="0.2">
      <c r="A21" s="176" t="s">
        <v>85</v>
      </c>
      <c r="B21" s="177">
        <v>20</v>
      </c>
    </row>
    <row r="22" spans="1:2" x14ac:dyDescent="0.2">
      <c r="A22" s="176" t="s">
        <v>86</v>
      </c>
      <c r="B22" s="177">
        <v>21</v>
      </c>
    </row>
    <row r="23" spans="1:2" x14ac:dyDescent="0.2">
      <c r="A23" s="178" t="s">
        <v>921</v>
      </c>
      <c r="B23" s="177">
        <v>22</v>
      </c>
    </row>
    <row r="24" spans="1:2" x14ac:dyDescent="0.2">
      <c r="A24" s="178" t="s">
        <v>87</v>
      </c>
      <c r="B24" s="177">
        <v>23</v>
      </c>
    </row>
    <row r="25" spans="1:2" ht="13.5" thickBot="1" x14ac:dyDescent="0.25">
      <c r="A25" s="179" t="s">
        <v>920</v>
      </c>
      <c r="B25" s="180">
        <v>24</v>
      </c>
    </row>
  </sheetData>
  <phoneticPr fontId="2" type="noConversion"/>
  <pageMargins left="0.75" right="0.75" top="1" bottom="1" header="0.5" footer="0.5"/>
  <pageSetup paperSize="9" scale="72" orientation="portrait" verticalDpi="1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
  <sheetViews>
    <sheetView workbookViewId="0">
      <selection activeCell="E18" sqref="E18"/>
    </sheetView>
  </sheetViews>
  <sheetFormatPr defaultRowHeight="12.75" x14ac:dyDescent="0.2"/>
  <cols>
    <col min="1" max="1" width="42.42578125" style="270" customWidth="1"/>
  </cols>
  <sheetData>
    <row r="1" spans="1:1" ht="33" x14ac:dyDescent="0.2">
      <c r="A1" s="268" t="s">
        <v>1077</v>
      </c>
    </row>
    <row r="2" spans="1:1" ht="16.5" x14ac:dyDescent="0.2">
      <c r="A2" s="269"/>
    </row>
    <row r="3" spans="1:1" ht="16.5" x14ac:dyDescent="0.2">
      <c r="A3" s="269" t="s">
        <v>1078</v>
      </c>
    </row>
    <row r="4" spans="1:1" ht="16.5" x14ac:dyDescent="0.2">
      <c r="A4" s="269" t="s">
        <v>1079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18</vt:i4>
      </vt:variant>
    </vt:vector>
  </HeadingPairs>
  <TitlesOfParts>
    <vt:vector size="26" baseType="lpstr">
      <vt:lpstr>OBRAZAC ZA UPIS PODATAKA</vt:lpstr>
      <vt:lpstr>Legenda IZ - Izvor DS</vt:lpstr>
      <vt:lpstr>Legenda OND - Oblik i namjena</vt:lpstr>
      <vt:lpstr>Legenda 1 - Spec. područja fin</vt:lpstr>
      <vt:lpstr>Legenda 2 - Korisnička skupina</vt:lpstr>
      <vt:lpstr>Legenda 3 - Tip aktivnosti</vt:lpstr>
      <vt:lpstr>Legenda 4 - Teritorijalna zast.</vt:lpstr>
      <vt:lpstr>Provedba na otocima</vt:lpstr>
      <vt:lpstr>BRANITELJI_I_STRADALNICI</vt:lpstr>
      <vt:lpstr>DEMOKRATSKA_POLITIČKA_KULTURA</vt:lpstr>
      <vt:lpstr>DUHOVNOST</vt:lpstr>
      <vt:lpstr>GOSPODARSTVO</vt:lpstr>
      <vt:lpstr>HOBISTIČKA_DJELATNOST</vt:lpstr>
      <vt:lpstr>KULTURA_I_UMJETNOST</vt:lpstr>
      <vt:lpstr>LJUDSKA_PRAVA</vt:lpstr>
      <vt:lpstr>MEĐUNARODNA_SURADNJA</vt:lpstr>
      <vt:lpstr>OBRAZOVANJE_ZNANOST_I_ISTRAŽIVANJE</vt:lpstr>
      <vt:lpstr>ODRŽIVI_RAZVOJ</vt:lpstr>
      <vt:lpstr>OSTALA_PODRUČJA_DJELOVANJA</vt:lpstr>
      <vt:lpstr>'Legenda 3 - Tip aktivnosti'!Print_Area</vt:lpstr>
      <vt:lpstr>SOCIJALNA_DJELATNOST</vt:lpstr>
      <vt:lpstr>SPORT</vt:lpstr>
      <vt:lpstr>TEHNIČKA_KULTURA</vt:lpstr>
      <vt:lpstr>ZAŠTITA_I_SPAŠAVANJE</vt:lpstr>
      <vt:lpstr>ZAŠTITA_OKOLIŠA_I_PRIRODE</vt:lpstr>
      <vt:lpstr>ZAŠTITA_ZDRAVLJA</vt:lpstr>
    </vt:vector>
  </TitlesOfParts>
  <Company>Ured za udruge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Obrazac</dc:title>
  <dc:creator>Marina Lochert Sostaric</dc:creator>
  <cp:lastModifiedBy>Ljiljana Podunajec</cp:lastModifiedBy>
  <cp:lastPrinted>2018-04-30T10:41:37Z</cp:lastPrinted>
  <dcterms:created xsi:type="dcterms:W3CDTF">2007-02-23T08:01:08Z</dcterms:created>
  <dcterms:modified xsi:type="dcterms:W3CDTF">2025-03-27T10:00:12Z</dcterms:modified>
</cp:coreProperties>
</file>